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7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S42" i="32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F6"/>
  <c r="B6"/>
  <c r="A6"/>
  <c r="T40" i="32"/>
  <c r="R40"/>
  <c r="T39"/>
  <c r="R39"/>
  <c r="Q38"/>
  <c r="C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G240" i="29"/>
  <c r="E269" i="23" s="1"/>
  <c r="G241" i="29"/>
  <c r="E270" i="23" s="1"/>
  <c r="G242" i="29"/>
  <c r="E271" i="23" s="1"/>
  <c r="G243" i="29"/>
  <c r="E272" i="23" s="1"/>
  <c r="G244" i="29"/>
  <c r="E273" i="23" s="1"/>
  <c r="G245" i="29"/>
  <c r="E274" i="23" s="1"/>
  <c r="G246" i="29"/>
  <c r="E275" i="23" s="1"/>
  <c r="G247" i="29"/>
  <c r="E276" i="23" s="1"/>
  <c r="G248" i="29"/>
  <c r="E277" i="23" s="1"/>
  <c r="G249" i="29"/>
  <c r="E278" i="23" s="1"/>
  <c r="G250" i="29"/>
  <c r="E279" i="23" s="1"/>
  <c r="G251" i="29"/>
  <c r="E280" i="23" s="1"/>
  <c r="G252" i="29"/>
  <c r="E281" i="23" s="1"/>
  <c r="G253" i="29"/>
  <c r="E282" i="23" s="1"/>
  <c r="G254" i="29"/>
  <c r="E283" i="23" s="1"/>
  <c r="G255" i="29"/>
  <c r="E284" i="23" s="1"/>
  <c r="G256" i="29"/>
  <c r="E285" i="23" s="1"/>
  <c r="G257" i="29"/>
  <c r="E286" i="23" s="1"/>
  <c r="G258" i="29"/>
  <c r="E287" i="23" s="1"/>
  <c r="G259" i="29"/>
  <c r="E288" i="23" s="1"/>
  <c r="G260" i="29"/>
  <c r="E289" i="23" s="1"/>
  <c r="G261" i="29"/>
  <c r="E290" i="23" s="1"/>
  <c r="G262" i="29"/>
  <c r="E291" i="23" s="1"/>
  <c r="G263" i="29"/>
  <c r="E292" i="23" s="1"/>
  <c r="G264" i="29"/>
  <c r="E293" i="23" s="1"/>
  <c r="G265" i="29"/>
  <c r="E294" i="23" s="1"/>
  <c r="G266" i="29"/>
  <c r="E295" i="23" s="1"/>
  <c r="G267" i="29"/>
  <c r="E296" i="23" s="1"/>
  <c r="G268" i="29"/>
  <c r="E297" i="23" s="1"/>
  <c r="G269" i="29"/>
  <c r="E298" i="23" s="1"/>
  <c r="G270" i="29"/>
  <c r="E299" i="23" s="1"/>
  <c r="G271" i="29"/>
  <c r="E300" i="23" s="1"/>
  <c r="G272" i="29"/>
  <c r="E301" i="23" s="1"/>
  <c r="G273" i="29"/>
  <c r="E302" i="23" s="1"/>
  <c r="G274" i="29"/>
  <c r="E303" i="23" s="1"/>
  <c r="G275" i="29"/>
  <c r="E304" i="23" s="1"/>
  <c r="G276" i="29"/>
  <c r="E305" i="23" s="1"/>
  <c r="G277" i="29"/>
  <c r="E306" i="23" s="1"/>
  <c r="G278" i="29"/>
  <c r="E307" i="23" s="1"/>
  <c r="G279" i="29"/>
  <c r="E308" i="23" s="1"/>
  <c r="G280" i="29"/>
  <c r="E309" i="23" s="1"/>
  <c r="G281" i="29"/>
  <c r="E310" i="23" s="1"/>
  <c r="G282" i="29"/>
  <c r="E311" i="23" s="1"/>
  <c r="G283" i="29"/>
  <c r="E312" i="23" s="1"/>
  <c r="G284" i="29"/>
  <c r="E313" i="23" s="1"/>
  <c r="G285" i="29"/>
  <c r="E314" i="23" s="1"/>
  <c r="G286" i="29"/>
  <c r="E315" i="23" s="1"/>
  <c r="G287" i="29"/>
  <c r="E316" i="23" s="1"/>
  <c r="G288" i="29"/>
  <c r="E317" i="23" s="1"/>
  <c r="G289" i="29"/>
  <c r="E318" i="23" s="1"/>
  <c r="G290" i="29"/>
  <c r="E319" i="23" s="1"/>
  <c r="G291" i="29"/>
  <c r="E320" i="23" s="1"/>
  <c r="G292" i="29"/>
  <c r="E321" i="23" s="1"/>
  <c r="G293" i="29"/>
  <c r="E322" i="23" s="1"/>
  <c r="G294" i="29"/>
  <c r="E323" i="23" s="1"/>
  <c r="G295" i="29"/>
  <c r="E324" i="23" s="1"/>
  <c r="G296" i="29"/>
  <c r="E325" i="23" s="1"/>
  <c r="G297" i="29"/>
  <c r="E326" i="23" s="1"/>
  <c r="G298" i="29"/>
  <c r="E327" i="23" s="1"/>
  <c r="G299" i="29"/>
  <c r="E328" i="23" s="1"/>
  <c r="G300" i="29"/>
  <c r="E329" i="23" s="1"/>
  <c r="G301" i="29"/>
  <c r="E330" i="23" s="1"/>
  <c r="G302" i="29"/>
  <c r="E331" i="23" s="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E240" i="29"/>
  <c r="D269" i="23" s="1"/>
  <c r="E241" i="29"/>
  <c r="D270" i="23" s="1"/>
  <c r="E242" i="29"/>
  <c r="D271" i="23" s="1"/>
  <c r="E243" i="29"/>
  <c r="D272" i="23" s="1"/>
  <c r="E244" i="29"/>
  <c r="D273" i="23" s="1"/>
  <c r="E245" i="29"/>
  <c r="D274" i="23" s="1"/>
  <c r="E246" i="29"/>
  <c r="D275" i="23" s="1"/>
  <c r="E247" i="29"/>
  <c r="D276" i="23" s="1"/>
  <c r="E248" i="29"/>
  <c r="D277" i="23" s="1"/>
  <c r="E249" i="29"/>
  <c r="D278" i="23" s="1"/>
  <c r="E250" i="29"/>
  <c r="D279" i="23" s="1"/>
  <c r="E251" i="29"/>
  <c r="D280" i="23" s="1"/>
  <c r="E252" i="29"/>
  <c r="D281" i="23" s="1"/>
  <c r="E253" i="29"/>
  <c r="D282" i="23" s="1"/>
  <c r="E254" i="29"/>
  <c r="D283" i="23" s="1"/>
  <c r="E255" i="29"/>
  <c r="D284" i="23" s="1"/>
  <c r="E256" i="29"/>
  <c r="D285" i="23" s="1"/>
  <c r="E257" i="29"/>
  <c r="D286" i="23" s="1"/>
  <c r="E258" i="29"/>
  <c r="D287" i="23" s="1"/>
  <c r="E259" i="29"/>
  <c r="D288" i="23" s="1"/>
  <c r="E260" i="29"/>
  <c r="D289" i="23" s="1"/>
  <c r="E261" i="29"/>
  <c r="D290" i="23" s="1"/>
  <c r="E262" i="29"/>
  <c r="D291" i="23" s="1"/>
  <c r="E263" i="29"/>
  <c r="D292" i="23" s="1"/>
  <c r="E264" i="29"/>
  <c r="D293" i="23" s="1"/>
  <c r="E265" i="29"/>
  <c r="D294" i="23" s="1"/>
  <c r="E266" i="29"/>
  <c r="D295" i="23" s="1"/>
  <c r="E267" i="29"/>
  <c r="D296" i="23" s="1"/>
  <c r="E268" i="29"/>
  <c r="D297" i="23" s="1"/>
  <c r="E269" i="29"/>
  <c r="D298" i="23" s="1"/>
  <c r="E270" i="29"/>
  <c r="D299" i="23" s="1"/>
  <c r="E271" i="29"/>
  <c r="D300" i="23" s="1"/>
  <c r="E272" i="29"/>
  <c r="D301" i="23" s="1"/>
  <c r="E273" i="29"/>
  <c r="D302" i="23" s="1"/>
  <c r="E274" i="29"/>
  <c r="D303" i="23" s="1"/>
  <c r="E275" i="29"/>
  <c r="D304" i="23" s="1"/>
  <c r="E276" i="29"/>
  <c r="D305" i="23" s="1"/>
  <c r="E277" i="29"/>
  <c r="D306" i="23" s="1"/>
  <c r="E278" i="29"/>
  <c r="D307" i="23" s="1"/>
  <c r="E279" i="29"/>
  <c r="D308" i="23" s="1"/>
  <c r="E280" i="29"/>
  <c r="D309" i="23" s="1"/>
  <c r="E281" i="29"/>
  <c r="D310" i="23" s="1"/>
  <c r="E282" i="29"/>
  <c r="D311" i="23" s="1"/>
  <c r="E283" i="29"/>
  <c r="D312" i="23" s="1"/>
  <c r="E284" i="29"/>
  <c r="D313" i="23" s="1"/>
  <c r="E285" i="29"/>
  <c r="D314" i="23" s="1"/>
  <c r="E286" i="29"/>
  <c r="D315" i="23" s="1"/>
  <c r="E287" i="29"/>
  <c r="D316" i="23" s="1"/>
  <c r="E288" i="29"/>
  <c r="D317" i="23" s="1"/>
  <c r="E289" i="29"/>
  <c r="D318" i="23" s="1"/>
  <c r="E290" i="29"/>
  <c r="D319" i="23" s="1"/>
  <c r="E291" i="29"/>
  <c r="D320" i="23" s="1"/>
  <c r="E292" i="29"/>
  <c r="D321" i="23" s="1"/>
  <c r="E293" i="29"/>
  <c r="D322" i="23" s="1"/>
  <c r="E294" i="29"/>
  <c r="D323" i="23" s="1"/>
  <c r="E295" i="29"/>
  <c r="D324" i="23" s="1"/>
  <c r="E296" i="29"/>
  <c r="D325" i="23" s="1"/>
  <c r="E297" i="29"/>
  <c r="D326" i="23" s="1"/>
  <c r="E298" i="29"/>
  <c r="D327" i="23" s="1"/>
  <c r="E299" i="29"/>
  <c r="D328" i="23" s="1"/>
  <c r="E300" i="29"/>
  <c r="D329" i="23" s="1"/>
  <c r="E301" i="29"/>
  <c r="D330" i="23" s="1"/>
  <c r="E302" i="29"/>
  <c r="D331" i="23" s="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40" i="29"/>
  <c r="C269" i="23" s="1"/>
  <c r="C241" i="29"/>
  <c r="C270" i="23" s="1"/>
  <c r="C242" i="29"/>
  <c r="C271" i="23" s="1"/>
  <c r="C243" i="29"/>
  <c r="C272" i="23" s="1"/>
  <c r="C244" i="29"/>
  <c r="C273" i="23" s="1"/>
  <c r="C245" i="29"/>
  <c r="C274" i="23" s="1"/>
  <c r="C246" i="29"/>
  <c r="C275" i="23" s="1"/>
  <c r="C247" i="29"/>
  <c r="C276" i="23" s="1"/>
  <c r="C248" i="29"/>
  <c r="C277" i="23" s="1"/>
  <c r="C249" i="29"/>
  <c r="C278" i="23" s="1"/>
  <c r="C250" i="29"/>
  <c r="C279" i="23" s="1"/>
  <c r="C251" i="29"/>
  <c r="C280" i="23" s="1"/>
  <c r="C252" i="29"/>
  <c r="C281" i="23" s="1"/>
  <c r="C253" i="29"/>
  <c r="C282" i="23" s="1"/>
  <c r="C254" i="29"/>
  <c r="C283" i="23" s="1"/>
  <c r="C255" i="29"/>
  <c r="C284" i="23" s="1"/>
  <c r="C256" i="29"/>
  <c r="C285" i="23" s="1"/>
  <c r="C257" i="29"/>
  <c r="C286" i="23" s="1"/>
  <c r="C258" i="29"/>
  <c r="C287" i="23" s="1"/>
  <c r="C259" i="29"/>
  <c r="C288" i="23" s="1"/>
  <c r="C260" i="29"/>
  <c r="C289" i="23" s="1"/>
  <c r="C261" i="29"/>
  <c r="C290" i="23" s="1"/>
  <c r="C262" i="29"/>
  <c r="C291" i="23" s="1"/>
  <c r="C263" i="29"/>
  <c r="C292" i="23" s="1"/>
  <c r="C264" i="29"/>
  <c r="C293" i="23" s="1"/>
  <c r="C265" i="29"/>
  <c r="C294" i="23" s="1"/>
  <c r="C266" i="29"/>
  <c r="C295" i="23" s="1"/>
  <c r="C267" i="29"/>
  <c r="C296" i="23" s="1"/>
  <c r="C268" i="29"/>
  <c r="C297" i="23" s="1"/>
  <c r="C269" i="29"/>
  <c r="C298" i="23" s="1"/>
  <c r="C270" i="29"/>
  <c r="C299" i="23" s="1"/>
  <c r="C271" i="29"/>
  <c r="C300" i="23" s="1"/>
  <c r="C272" i="29"/>
  <c r="C301" i="23" s="1"/>
  <c r="C273" i="29"/>
  <c r="C302" i="23" s="1"/>
  <c r="C274" i="29"/>
  <c r="C303" i="23" s="1"/>
  <c r="C275" i="29"/>
  <c r="C304" i="23" s="1"/>
  <c r="C276" i="29"/>
  <c r="C305" i="23" s="1"/>
  <c r="C277" i="29"/>
  <c r="C306" i="23" s="1"/>
  <c r="C278" i="29"/>
  <c r="C307" i="23" s="1"/>
  <c r="C279" i="29"/>
  <c r="C308" i="23" s="1"/>
  <c r="C280" i="29"/>
  <c r="C309" i="23" s="1"/>
  <c r="C281" i="29"/>
  <c r="C310" i="23" s="1"/>
  <c r="C282" i="29"/>
  <c r="C311" i="23" s="1"/>
  <c r="C283" i="29"/>
  <c r="C312" i="23" s="1"/>
  <c r="C284" i="29"/>
  <c r="C313" i="23" s="1"/>
  <c r="C285" i="29"/>
  <c r="C314" i="23" s="1"/>
  <c r="C286" i="29"/>
  <c r="C315" i="23" s="1"/>
  <c r="C287" i="29"/>
  <c r="C316" i="23" s="1"/>
  <c r="C288" i="29"/>
  <c r="C317" i="23" s="1"/>
  <c r="C289" i="29"/>
  <c r="C318" i="23" s="1"/>
  <c r="C290" i="29"/>
  <c r="C319" i="23" s="1"/>
  <c r="C291" i="29"/>
  <c r="C320" i="23" s="1"/>
  <c r="C292" i="29"/>
  <c r="C321" i="23" s="1"/>
  <c r="C293" i="29"/>
  <c r="C322" i="23" s="1"/>
  <c r="C294" i="29"/>
  <c r="C323" i="23" s="1"/>
  <c r="C295" i="29"/>
  <c r="C324" i="23" s="1"/>
  <c r="C296" i="29"/>
  <c r="C325" i="23" s="1"/>
  <c r="C297" i="29"/>
  <c r="C326" i="23" s="1"/>
  <c r="C298" i="29"/>
  <c r="C327" i="23" s="1"/>
  <c r="C299" i="29"/>
  <c r="C328" i="23" s="1"/>
  <c r="C300" i="29"/>
  <c r="C329" i="23" s="1"/>
  <c r="C301" i="29"/>
  <c r="C330" i="23" s="1"/>
  <c r="C302" i="29"/>
  <c r="C331" i="23" s="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16"/>
  <c r="E240" i="21"/>
  <c r="C5"/>
  <c r="C3"/>
  <c r="C2"/>
  <c r="C1"/>
  <c r="AE304" l="1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312" i="7"/>
  <c r="Q312" s="1"/>
  <c r="A313" i="21"/>
  <c r="B308" i="7"/>
  <c r="A309" i="21"/>
  <c r="B304" i="7"/>
  <c r="Q304" s="1"/>
  <c r="A305" i="21"/>
  <c r="B300" i="7"/>
  <c r="Q300" s="1"/>
  <c r="A301" i="21"/>
  <c r="B296" i="7"/>
  <c r="Q296" s="1"/>
  <c r="A297" i="21"/>
  <c r="B292" i="7"/>
  <c r="A293" i="21"/>
  <c r="B288" i="7"/>
  <c r="Q288" s="1"/>
  <c r="A289" i="21"/>
  <c r="B284" i="7"/>
  <c r="Q284" s="1"/>
  <c r="A285" i="21"/>
  <c r="B280" i="7"/>
  <c r="Q280" s="1"/>
  <c r="A281" i="21"/>
  <c r="B276" i="7"/>
  <c r="A277" i="21"/>
  <c r="B272" i="7"/>
  <c r="Q272" s="1"/>
  <c r="A273" i="21"/>
  <c r="B268" i="7"/>
  <c r="Q268" s="1"/>
  <c r="A269" i="21"/>
  <c r="B264" i="7"/>
  <c r="Q264" s="1"/>
  <c r="A265" i="21"/>
  <c r="B260" i="7"/>
  <c r="A261" i="21"/>
  <c r="B256" i="7"/>
  <c r="Q256" s="1"/>
  <c r="A257" i="21"/>
  <c r="B252" i="7"/>
  <c r="Q252" s="1"/>
  <c r="A253" i="21"/>
  <c r="B248" i="7"/>
  <c r="Q248" s="1"/>
  <c r="A249" i="21"/>
  <c r="B244" i="7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308" i="7"/>
  <c r="Q292"/>
  <c r="Q276"/>
  <c r="Q260"/>
  <c r="Q244"/>
  <c r="Q228"/>
  <c r="Q212"/>
  <c r="Q196"/>
  <c r="Q180"/>
  <c r="Q164"/>
  <c r="Q148"/>
  <c r="Q132"/>
  <c r="Q116"/>
  <c r="Q100"/>
  <c r="Q84"/>
  <c r="Q68"/>
  <c r="Q52"/>
  <c r="Q36"/>
  <c r="Q20"/>
  <c r="B111"/>
  <c r="B112" i="21" s="1"/>
  <c r="B119"/>
  <c r="C260" i="7"/>
  <c r="D260" s="1"/>
  <c r="C132"/>
  <c r="D132" s="1"/>
  <c r="C16"/>
  <c r="D16"/>
  <c r="P308"/>
  <c r="F309" i="21" s="1"/>
  <c r="C95" i="7"/>
  <c r="D95" s="1"/>
  <c r="C36"/>
  <c r="D36" s="1"/>
  <c r="C39"/>
  <c r="D39" s="1"/>
  <c r="C47"/>
  <c r="D47" s="1"/>
  <c r="C63"/>
  <c r="D63" s="1"/>
  <c r="C67"/>
  <c r="D67" s="1"/>
  <c r="C79"/>
  <c r="D79" s="1"/>
  <c r="C87"/>
  <c r="D87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71"/>
  <c r="D171" s="1"/>
  <c r="C179"/>
  <c r="D179" s="1"/>
  <c r="C187"/>
  <c r="D187" s="1"/>
  <c r="C195"/>
  <c r="D195" s="1"/>
  <c r="C203"/>
  <c r="D203" s="1"/>
  <c r="C211"/>
  <c r="D211" s="1"/>
  <c r="C219"/>
  <c r="D219" s="1"/>
  <c r="C227"/>
  <c r="D227" s="1"/>
  <c r="C235"/>
  <c r="D235" s="1"/>
  <c r="C243"/>
  <c r="D243" s="1"/>
  <c r="C251"/>
  <c r="D251" s="1"/>
  <c r="C259"/>
  <c r="D259" s="1"/>
  <c r="C267"/>
  <c r="D267" s="1"/>
  <c r="C269"/>
  <c r="D269" s="1"/>
  <c r="C275"/>
  <c r="D275" s="1"/>
  <c r="C283"/>
  <c r="D283" s="1"/>
  <c r="C285"/>
  <c r="D285" s="1"/>
  <c r="C291"/>
  <c r="D291" s="1"/>
  <c r="C299"/>
  <c r="D299" s="1"/>
  <c r="C301"/>
  <c r="D301" s="1"/>
  <c r="C307"/>
  <c r="D307" s="1"/>
  <c r="C20"/>
  <c r="D20" s="1"/>
  <c r="C44"/>
  <c r="D44" s="1"/>
  <c r="C60"/>
  <c r="D60" s="1"/>
  <c r="C76"/>
  <c r="D76" s="1"/>
  <c r="C116"/>
  <c r="D116" s="1"/>
  <c r="C148"/>
  <c r="D148" s="1"/>
  <c r="C212"/>
  <c r="D212" s="1"/>
  <c r="C276"/>
  <c r="D276" s="1"/>
  <c r="C102"/>
  <c r="D102" s="1"/>
  <c r="C182"/>
  <c r="D182" s="1"/>
  <c r="C244"/>
  <c r="D244" s="1"/>
  <c r="C308"/>
  <c r="D308" s="1"/>
  <c r="C40"/>
  <c r="D40" s="1"/>
  <c r="B72" i="21"/>
  <c r="C71" i="7"/>
  <c r="D71" s="1"/>
  <c r="C31"/>
  <c r="D31" s="1"/>
  <c r="B24" i="21"/>
  <c r="C23" i="7"/>
  <c r="D23" s="1"/>
  <c r="C300"/>
  <c r="D300" s="1"/>
  <c r="C292"/>
  <c r="D292" s="1"/>
  <c r="C284"/>
  <c r="D284" s="1"/>
  <c r="C268"/>
  <c r="D268" s="1"/>
  <c r="C252"/>
  <c r="D252" s="1"/>
  <c r="C205"/>
  <c r="D205" s="1"/>
  <c r="C173"/>
  <c r="D173" s="1"/>
  <c r="C61"/>
  <c r="D61" s="1"/>
  <c r="P119"/>
  <c r="F120" i="21" s="1"/>
  <c r="P83" i="7"/>
  <c r="F84" i="21" s="1"/>
  <c r="P39" i="7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66" i="7"/>
  <c r="F67" i="21" s="1"/>
  <c r="P190" i="7"/>
  <c r="F191" i="21" s="1"/>
  <c r="P226" i="7"/>
  <c r="F227" i="21" s="1"/>
  <c r="P23" i="7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293" i="7"/>
  <c r="F2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Z72"/>
  <c r="P161" i="7"/>
  <c r="F162" i="21" s="1"/>
  <c r="P241" i="7"/>
  <c r="F242" i="21" s="1"/>
  <c r="Z276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B191" i="21"/>
  <c r="N16" i="7"/>
  <c r="P16"/>
  <c r="I16" s="1"/>
  <c r="J16" s="1"/>
  <c r="N288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P269"/>
  <c r="F270" i="21" s="1"/>
  <c r="P277" i="7"/>
  <c r="F278" i="21" s="1"/>
  <c r="P300" i="7"/>
  <c r="F301" i="21" s="1"/>
  <c r="B207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B158"/>
  <c r="B142"/>
  <c r="B166"/>
  <c r="B150"/>
  <c r="Z234"/>
  <c r="B213"/>
  <c r="B181"/>
  <c r="B149"/>
  <c r="B117"/>
  <c r="B85"/>
  <c r="B53"/>
  <c r="B45"/>
  <c r="B29"/>
  <c r="B21"/>
  <c r="B198"/>
  <c r="B182"/>
  <c r="B134"/>
  <c r="B126"/>
  <c r="B94"/>
  <c r="B86"/>
  <c r="B78"/>
  <c r="B70"/>
  <c r="B38"/>
  <c r="B30"/>
  <c r="B22"/>
  <c r="B255"/>
  <c r="B247"/>
  <c r="B175"/>
  <c r="B103"/>
  <c r="B87"/>
  <c r="B79"/>
  <c r="B156"/>
  <c r="B148"/>
  <c r="B140"/>
  <c r="B124"/>
  <c r="B64"/>
  <c r="B56"/>
  <c r="B48"/>
  <c r="B40"/>
  <c r="B276"/>
  <c r="B17"/>
  <c r="B61"/>
  <c r="B220"/>
  <c r="B284"/>
  <c r="B292"/>
  <c r="B215"/>
  <c r="Z230"/>
  <c r="B229"/>
  <c r="B214"/>
  <c r="B238"/>
  <c r="B254"/>
  <c r="B222"/>
  <c r="B230"/>
  <c r="B245"/>
  <c r="B246"/>
  <c r="B278"/>
  <c r="B286"/>
  <c r="B294"/>
  <c r="B302"/>
  <c r="B310"/>
  <c r="B262"/>
  <c r="B270"/>
  <c r="B268"/>
  <c r="B277"/>
  <c r="B285"/>
  <c r="B293"/>
  <c r="B301"/>
  <c r="B309"/>
  <c r="C150" i="7" l="1"/>
  <c r="D150" s="1"/>
  <c r="B239" i="21"/>
  <c r="C53" i="7"/>
  <c r="D53" s="1"/>
  <c r="C126"/>
  <c r="D126" s="1"/>
  <c r="C166"/>
  <c r="D166" s="1"/>
  <c r="C46"/>
  <c r="D46" s="1"/>
  <c r="C93"/>
  <c r="D93" s="1"/>
  <c r="C77"/>
  <c r="D77" s="1"/>
  <c r="B159" i="21"/>
  <c r="B118"/>
  <c r="C134" i="7"/>
  <c r="D134" s="1"/>
  <c r="C253"/>
  <c r="D253" s="1"/>
  <c r="C165"/>
  <c r="D165" s="1"/>
  <c r="C85"/>
  <c r="D85" s="1"/>
  <c r="C105"/>
  <c r="D105" s="1"/>
  <c r="B297" i="21"/>
  <c r="B249"/>
  <c r="B224"/>
  <c r="B178"/>
  <c r="C240" i="7"/>
  <c r="D240" s="1"/>
  <c r="C50"/>
  <c r="D50" s="1"/>
  <c r="B41" i="21"/>
  <c r="B81"/>
  <c r="Q145" i="7"/>
  <c r="B35" i="21"/>
  <c r="B60"/>
  <c r="B99"/>
  <c r="B73"/>
  <c r="B177"/>
  <c r="C200" i="7"/>
  <c r="D200" s="1"/>
  <c r="C202"/>
  <c r="D202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B218" i="21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75"/>
  <c r="B201"/>
  <c r="C112" i="7"/>
  <c r="D112" s="1"/>
  <c r="C78"/>
  <c r="D78" s="1"/>
  <c r="C239"/>
  <c r="D239" s="1"/>
  <c r="C27"/>
  <c r="D27" s="1"/>
  <c r="Q209"/>
  <c r="G210" i="21" s="1"/>
  <c r="B231"/>
  <c r="B167"/>
  <c r="C45" i="7"/>
  <c r="D45" s="1"/>
  <c r="B102" i="21"/>
  <c r="C121" i="7"/>
  <c r="D121" s="1"/>
  <c r="C234"/>
  <c r="D234" s="1"/>
  <c r="C174"/>
  <c r="D174" s="1"/>
  <c r="C142"/>
  <c r="D142" s="1"/>
  <c r="C94"/>
  <c r="D94" s="1"/>
  <c r="C30"/>
  <c r="D30" s="1"/>
  <c r="C28"/>
  <c r="D28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92" i="7"/>
  <c r="C57"/>
  <c r="D57" s="1"/>
  <c r="B110" i="21"/>
  <c r="B190"/>
  <c r="C298" i="7"/>
  <c r="D298" s="1"/>
  <c r="C190"/>
  <c r="D190" s="1"/>
  <c r="C158"/>
  <c r="D158" s="1"/>
  <c r="C110"/>
  <c r="D110" s="1"/>
  <c r="C62"/>
  <c r="D62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Q305"/>
  <c r="B290" i="21"/>
  <c r="B281"/>
  <c r="B250"/>
  <c r="B266"/>
  <c r="B98"/>
  <c r="B34"/>
  <c r="B272"/>
  <c r="B235"/>
  <c r="B152"/>
  <c r="B296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92" i="21"/>
  <c r="Q73" i="7"/>
  <c r="G74" i="21" s="1"/>
  <c r="Q137" i="7"/>
  <c r="G138" i="21" s="1"/>
  <c r="Q169" i="7"/>
  <c r="G170" i="21" s="1"/>
  <c r="Q201" i="7"/>
  <c r="Q233"/>
  <c r="R233" s="1"/>
  <c r="S233" s="1"/>
  <c r="Q297"/>
  <c r="G298" i="21" s="1"/>
  <c r="B226"/>
  <c r="B233"/>
  <c r="B130"/>
  <c r="B43"/>
  <c r="B280"/>
  <c r="B108"/>
  <c r="B28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282"/>
  <c r="D282" s="1"/>
  <c r="C250"/>
  <c r="D250" s="1"/>
  <c r="C218"/>
  <c r="D218" s="1"/>
  <c r="C312"/>
  <c r="D312" s="1"/>
  <c r="C264"/>
  <c r="D264" s="1"/>
  <c r="C82"/>
  <c r="D82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84"/>
  <c r="Q65" i="7"/>
  <c r="R65" s="1"/>
  <c r="S65" s="1"/>
  <c r="Q97"/>
  <c r="G98" i="21" s="1"/>
  <c r="Q129" i="7"/>
  <c r="G130" i="21" s="1"/>
  <c r="Q193" i="7"/>
  <c r="G194" i="21" s="1"/>
  <c r="Q225" i="7"/>
  <c r="R225" s="1"/>
  <c r="S225" s="1"/>
  <c r="B282" i="21"/>
  <c r="B313"/>
  <c r="B227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290"/>
  <c r="D290" s="1"/>
  <c r="C258"/>
  <c r="D258" s="1"/>
  <c r="C226"/>
  <c r="D226" s="1"/>
  <c r="C122"/>
  <c r="D122" s="1"/>
  <c r="C232"/>
  <c r="D232" s="1"/>
  <c r="C34"/>
  <c r="D34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I41" s="1"/>
  <c r="L41" s="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3" i="7"/>
  <c r="S33" s="1"/>
  <c r="G34" i="21"/>
  <c r="G50"/>
  <c r="R81" i="7"/>
  <c r="S81" s="1"/>
  <c r="G82" i="21"/>
  <c r="G114"/>
  <c r="R129" i="7"/>
  <c r="S129" s="1"/>
  <c r="R145"/>
  <c r="S145" s="1"/>
  <c r="G146" i="21"/>
  <c r="R161" i="7"/>
  <c r="S161" s="1"/>
  <c r="G162" i="21"/>
  <c r="R177" i="7"/>
  <c r="S177" s="1"/>
  <c r="G178" i="21"/>
  <c r="R209" i="7"/>
  <c r="S209" s="1"/>
  <c r="R257"/>
  <c r="S257" s="1"/>
  <c r="G258" i="21"/>
  <c r="R289" i="7"/>
  <c r="S289" s="1"/>
  <c r="G290" i="21"/>
  <c r="R305" i="7"/>
  <c r="S305" s="1"/>
  <c r="G306" i="21"/>
  <c r="R20" i="7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276" i="7"/>
  <c r="S276" s="1"/>
  <c r="G277" i="21"/>
  <c r="R292" i="7"/>
  <c r="S292" s="1"/>
  <c r="G293" i="21"/>
  <c r="R308" i="7"/>
  <c r="S308" s="1"/>
  <c r="G309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C302" i="7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73" i="7"/>
  <c r="S73" s="1"/>
  <c r="R89"/>
  <c r="S89" s="1"/>
  <c r="G90" i="21"/>
  <c r="R105" i="7"/>
  <c r="S105" s="1"/>
  <c r="G106" i="21"/>
  <c r="R121" i="7"/>
  <c r="S121" s="1"/>
  <c r="G122" i="21"/>
  <c r="R153" i="7"/>
  <c r="S153" s="1"/>
  <c r="G154" i="21"/>
  <c r="G186"/>
  <c r="R201" i="7"/>
  <c r="S201" s="1"/>
  <c r="G202" i="21"/>
  <c r="R217" i="7"/>
  <c r="S217" s="1"/>
  <c r="G218" i="21"/>
  <c r="G234"/>
  <c r="R249" i="7"/>
  <c r="S249" s="1"/>
  <c r="G250" i="21"/>
  <c r="R265" i="7"/>
  <c r="S265" s="1"/>
  <c r="G266" i="21"/>
  <c r="R281" i="7"/>
  <c r="S281" s="1"/>
  <c r="G282" i="21"/>
  <c r="R28" i="7"/>
  <c r="S28" s="1"/>
  <c r="G29" i="21"/>
  <c r="R44" i="7"/>
  <c r="S44" s="1"/>
  <c r="G45" i="2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F243" i="21"/>
  <c r="I308" i="7"/>
  <c r="J308" s="1"/>
  <c r="I45" i="21"/>
  <c r="L45" s="1"/>
  <c r="C111" i="7"/>
  <c r="D111" s="1"/>
  <c r="Q111"/>
  <c r="B69" i="21"/>
  <c r="B133"/>
  <c r="B197"/>
  <c r="C241" i="7"/>
  <c r="D241" s="1"/>
  <c r="C193"/>
  <c r="D193" s="1"/>
  <c r="B101" i="21"/>
  <c r="B165"/>
  <c r="I284" i="7"/>
  <c r="J284" s="1"/>
  <c r="Z75" i="21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56" i="7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289" i="21"/>
  <c r="B237"/>
  <c r="I151" i="7"/>
  <c r="J151" s="1"/>
  <c r="B49" i="21"/>
  <c r="B77"/>
  <c r="C48" i="7"/>
  <c r="D48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10" i="7"/>
  <c r="J310" s="1"/>
  <c r="I22"/>
  <c r="J22" s="1"/>
  <c r="I42"/>
  <c r="I149"/>
  <c r="J149" s="1"/>
  <c r="I203"/>
  <c r="J203" s="1"/>
  <c r="Z19" i="21"/>
  <c r="I281" i="7"/>
  <c r="J281" s="1"/>
  <c r="F239" i="21"/>
  <c r="I51" i="7"/>
  <c r="I270"/>
  <c r="J270" s="1"/>
  <c r="H90"/>
  <c r="I300"/>
  <c r="J300" s="1"/>
  <c r="I72"/>
  <c r="J72" s="1"/>
  <c r="I85"/>
  <c r="J85" s="1"/>
  <c r="I78"/>
  <c r="Z48" i="21"/>
  <c r="F91"/>
  <c r="F307"/>
  <c r="F229"/>
  <c r="I285" i="7"/>
  <c r="J285" s="1"/>
  <c r="I166"/>
  <c r="I127"/>
  <c r="J127" s="1"/>
  <c r="I100"/>
  <c r="J100" s="1"/>
  <c r="I265"/>
  <c r="J265" s="1"/>
  <c r="Z120" i="21"/>
  <c r="Z43"/>
  <c r="I251" i="7"/>
  <c r="J251" s="1"/>
  <c r="I138"/>
  <c r="J138" s="1"/>
  <c r="I91"/>
  <c r="F58" i="21"/>
  <c r="Z166"/>
  <c r="I118" i="7"/>
  <c r="I190"/>
  <c r="J190" s="1"/>
  <c r="Z194" i="21"/>
  <c r="F228"/>
  <c r="F283"/>
  <c r="I218" i="7"/>
  <c r="J218" s="1"/>
  <c r="I70"/>
  <c r="I159"/>
  <c r="J159" s="1"/>
  <c r="I286"/>
  <c r="J286" s="1"/>
  <c r="I181"/>
  <c r="J181" s="1"/>
  <c r="I43"/>
  <c r="J43" s="1"/>
  <c r="I150"/>
  <c r="J150" s="1"/>
  <c r="I293"/>
  <c r="J293" s="1"/>
  <c r="Z188" i="21"/>
  <c r="I220" i="7"/>
  <c r="J220" s="1"/>
  <c r="F247" i="21"/>
  <c r="I185" i="7"/>
  <c r="J185" s="1"/>
  <c r="F106" i="21"/>
  <c r="I63" i="7"/>
  <c r="J63" s="1"/>
  <c r="Z27" i="21"/>
  <c r="Z252"/>
  <c r="Z270"/>
  <c r="I125" i="7"/>
  <c r="J125" s="1"/>
  <c r="F129" i="21"/>
  <c r="Z112"/>
  <c r="Z127"/>
  <c r="Z38"/>
  <c r="I295" i="7"/>
  <c r="J295" s="1"/>
  <c r="I298"/>
  <c r="J298" s="1"/>
  <c r="I162"/>
  <c r="J162" s="1"/>
  <c r="I257"/>
  <c r="J257" s="1"/>
  <c r="I201"/>
  <c r="J201" s="1"/>
  <c r="I226"/>
  <c r="J226" s="1"/>
  <c r="Z116" i="21"/>
  <c r="I174" i="7"/>
  <c r="J174" s="1"/>
  <c r="F34" i="21"/>
  <c r="I297" i="7"/>
  <c r="J297" s="1"/>
  <c r="I259"/>
  <c r="J259" s="1"/>
  <c r="I274"/>
  <c r="J274" s="1"/>
  <c r="I235"/>
  <c r="J235" s="1"/>
  <c r="F255" i="21"/>
  <c r="H40" i="7"/>
  <c r="Z262" i="21"/>
  <c r="I117" i="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11"/>
  <c r="J311" s="1"/>
  <c r="I161"/>
  <c r="J161" s="1"/>
  <c r="Z260" i="21"/>
  <c r="I264" i="7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03"/>
  <c r="J303" s="1"/>
  <c r="I279"/>
  <c r="J279" s="1"/>
  <c r="I299"/>
  <c r="J299" s="1"/>
  <c r="I212"/>
  <c r="J212" s="1"/>
  <c r="I247"/>
  <c r="J247" s="1"/>
  <c r="I268"/>
  <c r="I249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50"/>
  <c r="J250" s="1"/>
  <c r="I200"/>
  <c r="J200" s="1"/>
  <c r="Z197" i="21"/>
  <c r="I291" i="7"/>
  <c r="J291" s="1"/>
  <c r="I169"/>
  <c r="J169" s="1"/>
  <c r="I107"/>
  <c r="J107" s="1"/>
  <c r="F203" i="21"/>
  <c r="H24" i="7"/>
  <c r="I312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F279" i="21"/>
  <c r="H101" i="7"/>
  <c r="I241"/>
  <c r="J241" s="1"/>
  <c r="I217"/>
  <c r="F187" i="21"/>
  <c r="Z29"/>
  <c r="I146" i="7"/>
  <c r="J146" s="1"/>
  <c r="I75"/>
  <c r="J75" s="1"/>
  <c r="I26"/>
  <c r="F102" i="21"/>
  <c r="Z92"/>
  <c r="I188" i="7"/>
  <c r="J188" s="1"/>
  <c r="I273"/>
  <c r="J273" s="1"/>
  <c r="I258"/>
  <c r="I94"/>
  <c r="J94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289" i="7"/>
  <c r="J289" s="1"/>
  <c r="Z312" i="21"/>
  <c r="I290" i="7"/>
  <c r="J290" s="1"/>
  <c r="Z268" i="21"/>
  <c r="I189" i="7"/>
  <c r="J189" s="1"/>
  <c r="I21"/>
  <c r="J21" s="1"/>
  <c r="I68"/>
  <c r="J68" s="1"/>
  <c r="F231" i="21"/>
  <c r="I134" i="7"/>
  <c r="J134" s="1"/>
  <c r="Z44" i="21"/>
  <c r="I204" i="7"/>
  <c r="J204" s="1"/>
  <c r="I266"/>
  <c r="J266" s="1"/>
  <c r="Z100" i="21"/>
  <c r="I74" i="7"/>
  <c r="I41"/>
  <c r="I141"/>
  <c r="J141" s="1"/>
  <c r="F37" i="21"/>
  <c r="Z175"/>
  <c r="Z159"/>
  <c r="I20" i="7"/>
  <c r="I267"/>
  <c r="J267" s="1"/>
  <c r="Z258" i="21"/>
  <c r="I210" i="7"/>
  <c r="J210" s="1"/>
  <c r="I64"/>
  <c r="J64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253"/>
  <c r="I165"/>
  <c r="J165" s="1"/>
  <c r="I84"/>
  <c r="J84" s="1"/>
  <c r="Z161" i="21"/>
  <c r="Z80"/>
  <c r="Z99"/>
  <c r="Z130"/>
  <c r="Z190"/>
  <c r="I93" i="7"/>
  <c r="Z203" i="21"/>
  <c r="F132"/>
  <c r="I131" i="7"/>
  <c r="J13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I294" i="7"/>
  <c r="J294" s="1"/>
  <c r="I225"/>
  <c r="Z36" i="21"/>
  <c r="F284"/>
  <c r="I283" i="7"/>
  <c r="J283" s="1"/>
  <c r="F144" i="21"/>
  <c r="I143" i="7"/>
  <c r="J143" s="1"/>
  <c r="Z195" i="21"/>
  <c r="B52"/>
  <c r="B304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B251"/>
  <c r="I34" i="7"/>
  <c r="J34" s="1"/>
  <c r="I287"/>
  <c r="J287" s="1"/>
  <c r="I256"/>
  <c r="J256" s="1"/>
  <c r="F235" i="21"/>
  <c r="F215"/>
  <c r="I208" i="7"/>
  <c r="J208" s="1"/>
  <c r="I92"/>
  <c r="J92" s="1"/>
  <c r="I305"/>
  <c r="J305" s="1"/>
  <c r="Z300" i="21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240"/>
  <c r="J240" s="1"/>
  <c r="C17" i="21"/>
  <c r="I221" i="7"/>
  <c r="J221" s="1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284" i="21"/>
  <c r="Z160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308"/>
  <c r="B67"/>
  <c r="B147"/>
  <c r="H51" i="7"/>
  <c r="Z133" i="21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Z248"/>
  <c r="F210"/>
  <c r="I209" i="7"/>
  <c r="J209" s="1"/>
  <c r="I120"/>
  <c r="J120" s="1"/>
  <c r="F121" i="21"/>
  <c r="I56" i="7"/>
  <c r="J56" s="1"/>
  <c r="F57" i="21"/>
  <c r="Z24"/>
  <c r="B104"/>
  <c r="B264"/>
  <c r="B135"/>
  <c r="B183"/>
  <c r="Z122"/>
  <c r="Z21"/>
  <c r="C89"/>
  <c r="M89" s="1"/>
  <c r="Z266"/>
  <c r="I124" i="7"/>
  <c r="J124" s="1"/>
  <c r="B39" i="21"/>
  <c r="Z272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264"/>
  <c r="I271" i="7"/>
  <c r="J271" s="1"/>
  <c r="I224"/>
  <c r="J224" s="1"/>
  <c r="I231"/>
  <c r="J231" s="1"/>
  <c r="H33"/>
  <c r="I205"/>
  <c r="J205" s="1"/>
  <c r="I173"/>
  <c r="J173" s="1"/>
  <c r="I276"/>
  <c r="J276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Z70" i="21"/>
  <c r="Z93"/>
  <c r="Z104"/>
  <c r="Z98"/>
  <c r="I87" i="7"/>
  <c r="J87" s="1"/>
  <c r="I179"/>
  <c r="J179" s="1"/>
  <c r="I272"/>
  <c r="J272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261" i="7"/>
  <c r="J261" s="1"/>
  <c r="C34" i="21"/>
  <c r="M34" s="1"/>
  <c r="I277" i="7"/>
  <c r="J277" s="1"/>
  <c r="I252"/>
  <c r="J252" s="1"/>
  <c r="I248"/>
  <c r="I129"/>
  <c r="J129" s="1"/>
  <c r="I233"/>
  <c r="I292"/>
  <c r="J292" s="1"/>
  <c r="H36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307" i="7"/>
  <c r="J307" s="1"/>
  <c r="I215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48"/>
  <c r="Z310"/>
  <c r="Z294"/>
  <c r="Z278"/>
  <c r="B223"/>
  <c r="B236"/>
  <c r="B232"/>
  <c r="Z298"/>
  <c r="Z282"/>
  <c r="Z224"/>
  <c r="B216"/>
  <c r="C129"/>
  <c r="M129" s="1"/>
  <c r="H128" i="7"/>
  <c r="C77" i="21"/>
  <c r="M77" s="1"/>
  <c r="H76" i="7"/>
  <c r="C61" i="21"/>
  <c r="M61" s="1"/>
  <c r="H60" i="7"/>
  <c r="I49" i="21"/>
  <c r="L49" s="1"/>
  <c r="C203"/>
  <c r="M203" s="1"/>
  <c r="H202" i="7"/>
  <c r="C187" i="21"/>
  <c r="M187" s="1"/>
  <c r="H186" i="7"/>
  <c r="Z302" i="21"/>
  <c r="Z286"/>
  <c r="B256"/>
  <c r="Z227"/>
  <c r="C231"/>
  <c r="M231" s="1"/>
  <c r="H230" i="7"/>
  <c r="C153" i="21"/>
  <c r="M153" s="1"/>
  <c r="H152" i="7"/>
  <c r="I19" i="21"/>
  <c r="L19" s="1"/>
  <c r="Z306"/>
  <c r="Z290"/>
  <c r="B244"/>
  <c r="B240"/>
  <c r="B228"/>
  <c r="Z220"/>
  <c r="B252"/>
  <c r="Z301"/>
  <c r="Z285"/>
  <c r="Z269"/>
  <c r="B299"/>
  <c r="B283"/>
  <c r="B271"/>
  <c r="Z217"/>
  <c r="B204"/>
  <c r="B188"/>
  <c r="B172"/>
  <c r="Z273"/>
  <c r="B295"/>
  <c r="Z287"/>
  <c r="Z305"/>
  <c r="Z289"/>
  <c r="C303"/>
  <c r="M303" s="1"/>
  <c r="H302" i="7"/>
  <c r="C279" i="21"/>
  <c r="M279" s="1"/>
  <c r="H278" i="7"/>
  <c r="B261" i="21"/>
  <c r="Z307"/>
  <c r="Z291"/>
  <c r="Z275"/>
  <c r="Z263"/>
  <c r="Z221"/>
  <c r="B208"/>
  <c r="B192"/>
  <c r="B176"/>
  <c r="C307"/>
  <c r="M307" s="1"/>
  <c r="H306" i="7"/>
  <c r="C283" i="21"/>
  <c r="M283" s="1"/>
  <c r="H282" i="7"/>
  <c r="B265" i="21"/>
  <c r="Z311"/>
  <c r="B287"/>
  <c r="Z279"/>
  <c r="Z267"/>
  <c r="Z259"/>
  <c r="H234" i="7"/>
  <c r="C235" i="21"/>
  <c r="M235" s="1"/>
  <c r="H227" i="7"/>
  <c r="C228" i="21"/>
  <c r="M228" s="1"/>
  <c r="Z309"/>
  <c r="Z293"/>
  <c r="Z277"/>
  <c r="Z261"/>
  <c r="B307"/>
  <c r="B291"/>
  <c r="B275"/>
  <c r="B263"/>
  <c r="Z225"/>
  <c r="B212"/>
  <c r="B196"/>
  <c r="B180"/>
  <c r="B164"/>
  <c r="Z265"/>
  <c r="B311"/>
  <c r="Z303"/>
  <c r="B279"/>
  <c r="B267"/>
  <c r="B259"/>
  <c r="H243" i="7"/>
  <c r="C244" i="21"/>
  <c r="M244" s="1"/>
  <c r="Z313"/>
  <c r="Z297"/>
  <c r="Z281"/>
  <c r="B269"/>
  <c r="Z299"/>
  <c r="Z283"/>
  <c r="Z271"/>
  <c r="Z257"/>
  <c r="Z253"/>
  <c r="Z249"/>
  <c r="Z245"/>
  <c r="Z241"/>
  <c r="Z237"/>
  <c r="Z233"/>
  <c r="Z229"/>
  <c r="B200"/>
  <c r="B184"/>
  <c r="B168"/>
  <c r="B273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17" i="7" l="1"/>
  <c r="S17" s="1"/>
  <c r="R241"/>
  <c r="S241" s="1"/>
  <c r="R97"/>
  <c r="S97" s="1"/>
  <c r="R169"/>
  <c r="S169" s="1"/>
  <c r="R273"/>
  <c r="S273" s="1"/>
  <c r="G226" i="21"/>
  <c r="G66"/>
  <c r="R25" i="7"/>
  <c r="S25" s="1"/>
  <c r="C309" i="21"/>
  <c r="M309" s="1"/>
  <c r="C116"/>
  <c r="M116" s="1"/>
  <c r="J115" i="7"/>
  <c r="H160"/>
  <c r="J160"/>
  <c r="C66" i="21"/>
  <c r="M66" s="1"/>
  <c r="J65" i="7"/>
  <c r="H225"/>
  <c r="J225"/>
  <c r="C254" i="21"/>
  <c r="M254" s="1"/>
  <c r="J253" i="7"/>
  <c r="C117" i="21"/>
  <c r="M117" s="1"/>
  <c r="J116" i="7"/>
  <c r="C42" i="21"/>
  <c r="M42" s="1"/>
  <c r="J41" i="7"/>
  <c r="C63" i="21"/>
  <c r="M63" s="1"/>
  <c r="J62" i="7"/>
  <c r="C259" i="21"/>
  <c r="M259" s="1"/>
  <c r="J258" i="7"/>
  <c r="C36" i="21"/>
  <c r="M36" s="1"/>
  <c r="J35" i="7"/>
  <c r="C250" i="21"/>
  <c r="M250" s="1"/>
  <c r="J249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H233"/>
  <c r="J233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R297" i="7"/>
  <c r="S297" s="1"/>
  <c r="R137"/>
  <c r="S137" s="1"/>
  <c r="R193"/>
  <c r="S193" s="1"/>
  <c r="R189"/>
  <c r="S189" s="1"/>
  <c r="G190" i="21"/>
  <c r="R111" i="7"/>
  <c r="S111" s="1"/>
  <c r="G112" i="21"/>
  <c r="I37"/>
  <c r="C219"/>
  <c r="M219" s="1"/>
  <c r="H308" i="7"/>
  <c r="I61" i="21"/>
  <c r="I29"/>
  <c r="I33"/>
  <c r="I54"/>
  <c r="C191"/>
  <c r="M191" s="1"/>
  <c r="C152"/>
  <c r="M152" s="1"/>
  <c r="H138" i="7"/>
  <c r="C84" i="21"/>
  <c r="M84" s="1"/>
  <c r="H269" i="7"/>
  <c r="H22"/>
  <c r="H147"/>
  <c r="H151"/>
  <c r="H25"/>
  <c r="C38" i="21"/>
  <c r="M38" s="1"/>
  <c r="H284" i="7"/>
  <c r="C285" i="21"/>
  <c r="M285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270"/>
  <c r="H159"/>
  <c r="H45"/>
  <c r="H190"/>
  <c r="C120" i="21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H163"/>
  <c r="C282" i="21"/>
  <c r="M282" s="1"/>
  <c r="C241"/>
  <c r="M241" s="1"/>
  <c r="C23"/>
  <c r="H300" i="7"/>
  <c r="C92" i="21"/>
  <c r="M92" s="1"/>
  <c r="C107"/>
  <c r="M107" s="1"/>
  <c r="C44"/>
  <c r="M44" s="1"/>
  <c r="H126" i="7"/>
  <c r="H149"/>
  <c r="H39"/>
  <c r="H72"/>
  <c r="C286" i="21"/>
  <c r="M286" s="1"/>
  <c r="H122" i="7"/>
  <c r="C24" i="21"/>
  <c r="M24" s="1"/>
  <c r="H23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H295" i="7"/>
  <c r="C160" i="21"/>
  <c r="M160" s="1"/>
  <c r="H176" i="7"/>
  <c r="H17"/>
  <c r="H220"/>
  <c r="C204" i="21"/>
  <c r="M204" s="1"/>
  <c r="C28"/>
  <c r="M28" s="1"/>
  <c r="H213" i="7"/>
  <c r="H265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H137" i="7"/>
  <c r="C101" i="21"/>
  <c r="M101" s="1"/>
  <c r="H251" i="7"/>
  <c r="H286"/>
  <c r="C138" i="21"/>
  <c r="M138" s="1"/>
  <c r="C151"/>
  <c r="M151" s="1"/>
  <c r="H82" i="7"/>
  <c r="C71" i="21"/>
  <c r="M71" s="1"/>
  <c r="C299"/>
  <c r="M299" s="1"/>
  <c r="H263" i="7"/>
  <c r="H298"/>
  <c r="C287" i="21"/>
  <c r="M287" s="1"/>
  <c r="C258"/>
  <c r="M258" s="1"/>
  <c r="C182"/>
  <c r="M182" s="1"/>
  <c r="H250" i="7"/>
  <c r="C300" i="21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75" i="21"/>
  <c r="M275" s="1"/>
  <c r="C26"/>
  <c r="M26" s="1"/>
  <c r="C251"/>
  <c r="M251" s="1"/>
  <c r="C292"/>
  <c r="M292" s="1"/>
  <c r="H125" i="7"/>
  <c r="H161"/>
  <c r="H185"/>
  <c r="H182"/>
  <c r="C148" i="21"/>
  <c r="M148" s="1"/>
  <c r="H171" i="7"/>
  <c r="H43"/>
  <c r="H35"/>
  <c r="C294" i="21"/>
  <c r="M294" s="1"/>
  <c r="C274"/>
  <c r="M274" s="1"/>
  <c r="H174" i="7"/>
  <c r="C197" i="21"/>
  <c r="M197" s="1"/>
  <c r="C18"/>
  <c r="C201"/>
  <c r="M201" s="1"/>
  <c r="C30"/>
  <c r="M30" s="1"/>
  <c r="H29" i="7"/>
  <c r="C221" i="21"/>
  <c r="M221" s="1"/>
  <c r="C296"/>
  <c r="M296" s="1"/>
  <c r="H157" i="7"/>
  <c r="H198"/>
  <c r="H142"/>
  <c r="C236" i="21"/>
  <c r="M236" s="1"/>
  <c r="H299" i="7"/>
  <c r="H291"/>
  <c r="C99" i="21"/>
  <c r="M99" s="1"/>
  <c r="C19"/>
  <c r="H130" i="7"/>
  <c r="C108" i="21"/>
  <c r="M108" s="1"/>
  <c r="H305" i="7"/>
  <c r="C213" i="21"/>
  <c r="M213" s="1"/>
  <c r="H259" i="7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265"/>
  <c r="M265" s="1"/>
  <c r="C87"/>
  <c r="M87" s="1"/>
  <c r="H69" i="7"/>
  <c r="H303"/>
  <c r="C298" i="21"/>
  <c r="M298" s="1"/>
  <c r="H37" i="7"/>
  <c r="H19"/>
  <c r="H113"/>
  <c r="H107"/>
  <c r="C216" i="21"/>
  <c r="M216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249"/>
  <c r="C224" i="21"/>
  <c r="M224" s="1"/>
  <c r="C280"/>
  <c r="M280" s="1"/>
  <c r="H210" i="7"/>
  <c r="H154"/>
  <c r="H247"/>
  <c r="C263" i="21"/>
  <c r="M263" s="1"/>
  <c r="H279" i="7"/>
  <c r="H169"/>
  <c r="C223" i="21"/>
  <c r="M223" s="1"/>
  <c r="H143" i="7"/>
  <c r="H200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H262" i="7"/>
  <c r="H273"/>
  <c r="C207" i="21"/>
  <c r="M207" s="1"/>
  <c r="I67"/>
  <c r="L6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93" i="21"/>
  <c r="M93" s="1"/>
  <c r="H205" i="7"/>
  <c r="H197"/>
  <c r="H193"/>
  <c r="H194"/>
  <c r="C222" i="21"/>
  <c r="M222" s="1"/>
  <c r="H272" i="7"/>
  <c r="H258"/>
  <c r="C262" i="21"/>
  <c r="M262" s="1"/>
  <c r="C272"/>
  <c r="M272" s="1"/>
  <c r="C268"/>
  <c r="M268" s="1"/>
  <c r="C225"/>
  <c r="M225" s="1"/>
  <c r="C178"/>
  <c r="M178" s="1"/>
  <c r="C234"/>
  <c r="M234" s="1"/>
  <c r="H241" i="7"/>
  <c r="C114" i="21"/>
  <c r="M114" s="1"/>
  <c r="C310"/>
  <c r="M310" s="1"/>
  <c r="C193"/>
  <c r="M193" s="1"/>
  <c r="C132"/>
  <c r="M132" s="1"/>
  <c r="H204" i="7"/>
  <c r="C65" i="21"/>
  <c r="M65" s="1"/>
  <c r="H141" i="7"/>
  <c r="H26"/>
  <c r="C284" i="21"/>
  <c r="M284" s="1"/>
  <c r="C256"/>
  <c r="M256" s="1"/>
  <c r="H223" i="7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H84"/>
  <c r="C174" i="21"/>
  <c r="M174" s="1"/>
  <c r="H21" i="7"/>
  <c r="C22" i="21"/>
  <c r="M22" s="1"/>
  <c r="C218"/>
  <c r="M218" s="1"/>
  <c r="C31"/>
  <c r="M31" s="1"/>
  <c r="H145" i="7"/>
  <c r="H267"/>
  <c r="H290"/>
  <c r="C257" i="21"/>
  <c r="M257" s="1"/>
  <c r="C135"/>
  <c r="M135" s="1"/>
  <c r="C85"/>
  <c r="M85" s="1"/>
  <c r="H124" i="7"/>
  <c r="H48"/>
  <c r="C194" i="21"/>
  <c r="M194" s="1"/>
  <c r="I38"/>
  <c r="L38" s="1"/>
  <c r="C190"/>
  <c r="M190" s="1"/>
  <c r="H153" i="7"/>
  <c r="C195" i="21"/>
  <c r="M195" s="1"/>
  <c r="I55"/>
  <c r="C156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H239" i="7"/>
  <c r="C147" i="21"/>
  <c r="M147" s="1"/>
  <c r="H34" i="7"/>
  <c r="H121"/>
  <c r="C35" i="21"/>
  <c r="M35" s="1"/>
  <c r="H46" i="7"/>
  <c r="C240" i="21"/>
  <c r="M240" s="1"/>
  <c r="C291"/>
  <c r="M291" s="1"/>
  <c r="C220"/>
  <c r="M220" s="1"/>
  <c r="H134" i="7"/>
  <c r="C136" i="21"/>
  <c r="M136" s="1"/>
  <c r="H222" i="7"/>
  <c r="C154" i="21"/>
  <c r="M154" s="1"/>
  <c r="H184" i="7"/>
  <c r="H309"/>
  <c r="H146"/>
  <c r="H199"/>
  <c r="C176" i="21"/>
  <c r="M176" s="1"/>
  <c r="H41" i="7"/>
  <c r="H18"/>
  <c r="C122" i="21"/>
  <c r="M122" s="1"/>
  <c r="H280" i="7"/>
  <c r="C159" i="21"/>
  <c r="M159" s="1"/>
  <c r="H89" i="7"/>
  <c r="H236"/>
  <c r="C242" i="21"/>
  <c r="M242" s="1"/>
  <c r="C95"/>
  <c r="M95" s="1"/>
  <c r="H180" i="7"/>
  <c r="H20"/>
  <c r="H240"/>
  <c r="C209" i="21"/>
  <c r="M209" s="1"/>
  <c r="H68" i="7"/>
  <c r="H135"/>
  <c r="H177"/>
  <c r="C166" i="21"/>
  <c r="M166" s="1"/>
  <c r="V41"/>
  <c r="W41" s="1"/>
  <c r="C267"/>
  <c r="M267" s="1"/>
  <c r="H73" i="7"/>
  <c r="H208"/>
  <c r="H165"/>
  <c r="C157" i="21"/>
  <c r="M157" s="1"/>
  <c r="I52"/>
  <c r="C208"/>
  <c r="M208" s="1"/>
  <c r="H139" i="7"/>
  <c r="H116"/>
  <c r="C75" i="21"/>
  <c r="M75" s="1"/>
  <c r="C130"/>
  <c r="M130" s="1"/>
  <c r="H156" i="7"/>
  <c r="C158" i="21"/>
  <c r="M158" s="1"/>
  <c r="H207" i="7"/>
  <c r="H266"/>
  <c r="H296"/>
  <c r="C305" i="21"/>
  <c r="M305" s="1"/>
  <c r="H304" i="7"/>
  <c r="H81"/>
  <c r="C82" i="21"/>
  <c r="M82" s="1"/>
  <c r="C226"/>
  <c r="M226" s="1"/>
  <c r="H271" i="7"/>
  <c r="C288" i="21"/>
  <c r="M288" s="1"/>
  <c r="H231" i="7"/>
  <c r="H256"/>
  <c r="H131"/>
  <c r="C198" i="21"/>
  <c r="M198" s="1"/>
  <c r="H168" i="7"/>
  <c r="C144" i="21"/>
  <c r="M144" s="1"/>
  <c r="C179"/>
  <c r="M179" s="1"/>
  <c r="H111" i="7"/>
  <c r="H245"/>
  <c r="H95"/>
  <c r="H49"/>
  <c r="C50" i="21"/>
  <c r="M50" s="1"/>
  <c r="C115"/>
  <c r="M115" s="1"/>
  <c r="I24"/>
  <c r="L24" s="1"/>
  <c r="H283" i="7"/>
  <c r="C276" i="21"/>
  <c r="M276" s="1"/>
  <c r="C295"/>
  <c r="M295" s="1"/>
  <c r="H92" i="7"/>
  <c r="C146" i="21"/>
  <c r="M146" s="1"/>
  <c r="J41"/>
  <c r="AF41" s="1"/>
  <c r="C49"/>
  <c r="M49" s="1"/>
  <c r="C81"/>
  <c r="M81" s="1"/>
  <c r="H195" i="7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C233" i="21"/>
  <c r="M233" s="1"/>
  <c r="H232" i="7"/>
  <c r="H104"/>
  <c r="C105" i="21"/>
  <c r="M105" s="1"/>
  <c r="H120" i="7"/>
  <c r="C121" i="21"/>
  <c r="M121" s="1"/>
  <c r="H140" i="7"/>
  <c r="C141" i="21"/>
  <c r="M141" s="1"/>
  <c r="C302"/>
  <c r="M302" s="1"/>
  <c r="C308"/>
  <c r="M308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H307" i="7"/>
  <c r="H215"/>
  <c r="H219"/>
  <c r="H209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68" i="21"/>
  <c r="L68" s="1"/>
  <c r="I63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I66"/>
  <c r="L66" s="1"/>
  <c r="J45"/>
  <c r="AF45" s="1"/>
  <c r="J19"/>
  <c r="AF19" s="1"/>
  <c r="I43"/>
  <c r="I69" l="1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P69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S61"/>
  <c r="AC61"/>
  <c r="O61"/>
  <c r="AA6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V69"/>
  <c r="J38"/>
  <c r="AF38" s="1"/>
  <c r="P54"/>
  <c r="P19"/>
  <c r="J28"/>
  <c r="AF28" s="1"/>
  <c r="AC41"/>
  <c r="O41"/>
  <c r="R41" s="1"/>
  <c r="V48"/>
  <c r="W48" s="1"/>
  <c r="V68"/>
  <c r="W6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V45"/>
  <c r="W45" s="1"/>
  <c r="V60"/>
  <c r="W60" s="1"/>
  <c r="J22"/>
  <c r="AF22" s="1"/>
  <c r="J32"/>
  <c r="AF32" s="1"/>
  <c r="P32"/>
  <c r="J68"/>
  <c r="AF68" s="1"/>
  <c r="P68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47"/>
  <c r="J47"/>
  <c r="AF47" s="1"/>
  <c r="P59"/>
  <c r="J59"/>
  <c r="AF59" s="1"/>
  <c r="AC19"/>
  <c r="S19"/>
  <c r="AA19"/>
  <c r="O19"/>
  <c r="R19" s="1"/>
  <c r="S33"/>
  <c r="AA33"/>
  <c r="AC33"/>
  <c r="O33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AC37"/>
  <c r="S23"/>
  <c r="AA23"/>
  <c r="L69" l="1"/>
  <c r="J69"/>
  <c r="I70"/>
  <c r="R61"/>
  <c r="R33"/>
  <c r="T33" s="1"/>
  <c r="U33" s="1"/>
  <c r="W23"/>
  <c r="V18"/>
  <c r="V57"/>
  <c r="W57" s="1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Q61"/>
  <c r="P50"/>
  <c r="P58"/>
  <c r="P65"/>
  <c r="P18"/>
  <c r="J18"/>
  <c r="AF18" s="1"/>
  <c r="J50"/>
  <c r="AF50" s="1"/>
  <c r="O38"/>
  <c r="R38" s="1"/>
  <c r="I44"/>
  <c r="AA28"/>
  <c r="I46"/>
  <c r="V21"/>
  <c r="W21" s="1"/>
  <c r="I62"/>
  <c r="J17"/>
  <c r="AF17" s="1"/>
  <c r="V53"/>
  <c r="J21"/>
  <c r="AA21" s="1"/>
  <c r="P53"/>
  <c r="W18"/>
  <c r="J53"/>
  <c r="V17"/>
  <c r="W17" s="1"/>
  <c r="V58"/>
  <c r="I20"/>
  <c r="V42"/>
  <c r="W54"/>
  <c r="Q23"/>
  <c r="T23" s="1"/>
  <c r="U23" s="1"/>
  <c r="W69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O68"/>
  <c r="R68" s="1"/>
  <c r="AA68"/>
  <c r="AC68"/>
  <c r="S68"/>
  <c r="X68"/>
  <c r="S25"/>
  <c r="X25"/>
  <c r="O25"/>
  <c r="R25" s="1"/>
  <c r="AA25"/>
  <c r="AC25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L70" l="1"/>
  <c r="J70"/>
  <c r="P70"/>
  <c r="V70"/>
  <c r="AA65"/>
  <c r="I71"/>
  <c r="AF69"/>
  <c r="AC69"/>
  <c r="O69"/>
  <c r="S69"/>
  <c r="AA69"/>
  <c r="X69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Q68"/>
  <c r="T19"/>
  <c r="U19" s="1"/>
  <c r="Q38"/>
  <c r="Q30"/>
  <c r="T22"/>
  <c r="U22" s="1"/>
  <c r="Q34"/>
  <c r="Q66"/>
  <c r="Q47"/>
  <c r="Q26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17"/>
  <c r="X53"/>
  <c r="O18"/>
  <c r="R18" s="1"/>
  <c r="AA17"/>
  <c r="S17"/>
  <c r="AA50"/>
  <c r="AC50"/>
  <c r="S50"/>
  <c r="O50"/>
  <c r="R50" s="1"/>
  <c r="X17"/>
  <c r="X50"/>
  <c r="S18"/>
  <c r="AC18"/>
  <c r="S46"/>
  <c r="W42"/>
  <c r="X42"/>
  <c r="V71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J71"/>
  <c r="R69" l="1"/>
  <c r="T69" s="1"/>
  <c r="U69" s="1"/>
  <c r="Q69"/>
  <c r="AF70"/>
  <c r="S70"/>
  <c r="AC70"/>
  <c r="L71"/>
  <c r="I72"/>
  <c r="AC46"/>
  <c r="P71"/>
  <c r="AA70"/>
  <c r="O70"/>
  <c r="W70"/>
  <c r="X70"/>
  <c r="AC20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O71"/>
  <c r="R71" s="1"/>
  <c r="AF71"/>
  <c r="S44"/>
  <c r="AF44"/>
  <c r="X44"/>
  <c r="AC44"/>
  <c r="W71"/>
  <c r="X71"/>
  <c r="AA71"/>
  <c r="S71"/>
  <c r="W46"/>
  <c r="X46"/>
  <c r="X62"/>
  <c r="W62"/>
  <c r="W20"/>
  <c r="X20"/>
  <c r="AC71"/>
  <c r="R70" l="1"/>
  <c r="T70" s="1"/>
  <c r="U70" s="1"/>
  <c r="Q70"/>
  <c r="I73"/>
  <c r="P72"/>
  <c r="L72"/>
  <c r="V72"/>
  <c r="J72"/>
  <c r="O72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71"/>
  <c r="Q44"/>
  <c r="X72" l="1"/>
  <c r="W72"/>
  <c r="AF72"/>
  <c r="S72"/>
  <c r="I74"/>
  <c r="V73"/>
  <c r="P73"/>
  <c r="L73"/>
  <c r="J73"/>
  <c r="AA73"/>
  <c r="AC73"/>
  <c r="O73"/>
  <c r="AA72"/>
  <c r="R72"/>
  <c r="T72" s="1"/>
  <c r="U72" s="1"/>
  <c r="Q72"/>
  <c r="AC72"/>
  <c r="T44"/>
  <c r="U44" s="1"/>
  <c r="T71"/>
  <c r="U71" s="1"/>
  <c r="R73" l="1"/>
  <c r="Q73"/>
  <c r="T73" s="1"/>
  <c r="U73" s="1"/>
  <c r="AF73"/>
  <c r="S73"/>
  <c r="L74"/>
  <c r="I75"/>
  <c r="P74"/>
  <c r="V74"/>
  <c r="J74"/>
  <c r="AC74"/>
  <c r="O74"/>
  <c r="AA74"/>
  <c r="W73"/>
  <c r="X73"/>
  <c r="L75" l="1"/>
  <c r="I76"/>
  <c r="J75"/>
  <c r="P75"/>
  <c r="V75"/>
  <c r="AC75"/>
  <c r="O75"/>
  <c r="AF74"/>
  <c r="S74"/>
  <c r="R74"/>
  <c r="T74" s="1"/>
  <c r="U74" s="1"/>
  <c r="Q74"/>
  <c r="W74"/>
  <c r="X74"/>
  <c r="R75" l="1"/>
  <c r="T75" s="1"/>
  <c r="U75" s="1"/>
  <c r="Q75"/>
  <c r="AF75"/>
  <c r="S75"/>
  <c r="W75"/>
  <c r="X75"/>
  <c r="L76"/>
  <c r="I77"/>
  <c r="P76"/>
  <c r="V76"/>
  <c r="J76"/>
  <c r="AC76"/>
  <c r="AA76"/>
  <c r="AA75"/>
  <c r="W76" l="1"/>
  <c r="X76"/>
  <c r="AF76"/>
  <c r="S76"/>
  <c r="L77"/>
  <c r="V77"/>
  <c r="P77"/>
  <c r="J77"/>
  <c r="AA77"/>
  <c r="O77"/>
  <c r="I78"/>
  <c r="AC77"/>
  <c r="O76"/>
  <c r="R76" l="1"/>
  <c r="T76" s="1"/>
  <c r="U76" s="1"/>
  <c r="Q76"/>
  <c r="R77"/>
  <c r="T77" s="1"/>
  <c r="U77" s="1"/>
  <c r="Q77"/>
  <c r="X77"/>
  <c r="W77"/>
  <c r="L78"/>
  <c r="P78"/>
  <c r="I79"/>
  <c r="V78"/>
  <c r="J78"/>
  <c r="AC78"/>
  <c r="AA78"/>
  <c r="AF77"/>
  <c r="S77"/>
  <c r="W78" l="1"/>
  <c r="X78"/>
  <c r="L79"/>
  <c r="P79"/>
  <c r="I80"/>
  <c r="J79"/>
  <c r="V79"/>
  <c r="O79"/>
  <c r="AC79"/>
  <c r="AF78"/>
  <c r="S78"/>
  <c r="O78"/>
  <c r="L80" l="1"/>
  <c r="P80"/>
  <c r="I81"/>
  <c r="V80"/>
  <c r="J80"/>
  <c r="AF79"/>
  <c r="S79"/>
  <c r="X79"/>
  <c r="W79"/>
  <c r="R78"/>
  <c r="Q78"/>
  <c r="T78" s="1"/>
  <c r="U78" s="1"/>
  <c r="R79"/>
  <c r="T79" s="1"/>
  <c r="Q79"/>
  <c r="AA79"/>
  <c r="O80" l="1"/>
  <c r="AF80"/>
  <c r="S80"/>
  <c r="L81"/>
  <c r="I82"/>
  <c r="V81"/>
  <c r="P81"/>
  <c r="J81"/>
  <c r="O81"/>
  <c r="AC81"/>
  <c r="U79"/>
  <c r="AC80"/>
  <c r="AA80"/>
  <c r="X80"/>
  <c r="W80"/>
  <c r="R81" l="1"/>
  <c r="T81" s="1"/>
  <c r="U81" s="1"/>
  <c r="Q81"/>
  <c r="R80"/>
  <c r="Q80"/>
  <c r="L82"/>
  <c r="I83"/>
  <c r="J82"/>
  <c r="V82"/>
  <c r="P82"/>
  <c r="AC82"/>
  <c r="O82"/>
  <c r="X81"/>
  <c r="W81"/>
  <c r="AA81"/>
  <c r="AF81"/>
  <c r="S81"/>
  <c r="L83" l="1"/>
  <c r="I84"/>
  <c r="P83"/>
  <c r="J83"/>
  <c r="V83"/>
  <c r="O83"/>
  <c r="AC83"/>
  <c r="R82"/>
  <c r="T82" s="1"/>
  <c r="Q82"/>
  <c r="AA82"/>
  <c r="AF82"/>
  <c r="S82"/>
  <c r="X82"/>
  <c r="W82"/>
  <c r="T80"/>
  <c r="U80" s="1"/>
  <c r="L84" l="1"/>
  <c r="P84"/>
  <c r="J84"/>
  <c r="I85"/>
  <c r="V84"/>
  <c r="O84"/>
  <c r="X83"/>
  <c r="W83"/>
  <c r="R83"/>
  <c r="T83" s="1"/>
  <c r="U83" s="1"/>
  <c r="Q83"/>
  <c r="AA83"/>
  <c r="AF83"/>
  <c r="S83"/>
  <c r="U82"/>
  <c r="L85" l="1"/>
  <c r="I86"/>
  <c r="J85"/>
  <c r="P85"/>
  <c r="V85"/>
  <c r="AA85"/>
  <c r="AC85"/>
  <c r="X84"/>
  <c r="W84"/>
  <c r="R84"/>
  <c r="T84" s="1"/>
  <c r="U84" s="1"/>
  <c r="Q84"/>
  <c r="AC84"/>
  <c r="AF84"/>
  <c r="S84"/>
  <c r="AA84"/>
  <c r="L86" l="1"/>
  <c r="J86"/>
  <c r="P86"/>
  <c r="V86"/>
  <c r="I87"/>
  <c r="AA86"/>
  <c r="O85"/>
  <c r="S85"/>
  <c r="AF85"/>
  <c r="W85"/>
  <c r="X85"/>
  <c r="O86" l="1"/>
  <c r="AF86"/>
  <c r="S86"/>
  <c r="AC86"/>
  <c r="L87"/>
  <c r="V87"/>
  <c r="I88"/>
  <c r="J87"/>
  <c r="AA87" s="1"/>
  <c r="P87"/>
  <c r="O87"/>
  <c r="R85"/>
  <c r="Q85"/>
  <c r="T85" s="1"/>
  <c r="U85" s="1"/>
  <c r="W86"/>
  <c r="X86"/>
  <c r="R87" l="1"/>
  <c r="T87" s="1"/>
  <c r="U87" s="1"/>
  <c r="Q87"/>
  <c r="X87"/>
  <c r="W87"/>
  <c r="L88"/>
  <c r="P88"/>
  <c r="V88"/>
  <c r="I89"/>
  <c r="J88"/>
  <c r="AC88" s="1"/>
  <c r="R86"/>
  <c r="Q86"/>
  <c r="T86" s="1"/>
  <c r="U86" s="1"/>
  <c r="AC87"/>
  <c r="S87"/>
  <c r="AF87"/>
  <c r="W88" l="1"/>
  <c r="X88"/>
  <c r="O88"/>
  <c r="AA88"/>
  <c r="S88"/>
  <c r="AF88"/>
  <c r="L89"/>
  <c r="V89"/>
  <c r="J89"/>
  <c r="I90"/>
  <c r="P89"/>
  <c r="O89"/>
  <c r="AA89"/>
  <c r="R88" l="1"/>
  <c r="T88" s="1"/>
  <c r="U88" s="1"/>
  <c r="Q88"/>
  <c r="R89"/>
  <c r="T89" s="1"/>
  <c r="U89" s="1"/>
  <c r="Q89"/>
  <c r="X89"/>
  <c r="W89"/>
  <c r="AC89"/>
  <c r="S89"/>
  <c r="AF89"/>
  <c r="L90"/>
  <c r="P90"/>
  <c r="J90"/>
  <c r="I91"/>
  <c r="V90"/>
  <c r="AA90"/>
  <c r="AC90"/>
  <c r="X90" l="1"/>
  <c r="W90"/>
  <c r="L91"/>
  <c r="J91"/>
  <c r="V91"/>
  <c r="P91"/>
  <c r="I92"/>
  <c r="AA91"/>
  <c r="O91"/>
  <c r="O90"/>
  <c r="S90"/>
  <c r="AF90"/>
  <c r="R90" l="1"/>
  <c r="Q90"/>
  <c r="R91"/>
  <c r="T91" s="1"/>
  <c r="U91" s="1"/>
  <c r="Q91"/>
  <c r="X91"/>
  <c r="W91"/>
  <c r="L92"/>
  <c r="P92"/>
  <c r="V92"/>
  <c r="J92"/>
  <c r="I93"/>
  <c r="O92"/>
  <c r="AC91"/>
  <c r="AF91"/>
  <c r="S91"/>
  <c r="R92" l="1"/>
  <c r="T92" s="1"/>
  <c r="U92" s="1"/>
  <c r="Q92"/>
  <c r="X92"/>
  <c r="W92"/>
  <c r="AA92"/>
  <c r="S92"/>
  <c r="AF92"/>
  <c r="L93"/>
  <c r="V93"/>
  <c r="P93"/>
  <c r="I94"/>
  <c r="J93"/>
  <c r="AA93"/>
  <c r="O93"/>
  <c r="T90"/>
  <c r="U90" s="1"/>
  <c r="AC92"/>
  <c r="R93" l="1"/>
  <c r="T93" s="1"/>
  <c r="U93" s="1"/>
  <c r="Q93"/>
  <c r="L94"/>
  <c r="I95"/>
  <c r="V94"/>
  <c r="P94"/>
  <c r="J94"/>
  <c r="AC94"/>
  <c r="AA94"/>
  <c r="X93"/>
  <c r="W93"/>
  <c r="AC93"/>
  <c r="AF93"/>
  <c r="S93"/>
  <c r="O94" l="1"/>
  <c r="S94"/>
  <c r="AF94"/>
  <c r="X94"/>
  <c r="W94"/>
  <c r="L95"/>
  <c r="V95"/>
  <c r="I96"/>
  <c r="J95"/>
  <c r="AC95" s="1"/>
  <c r="P95"/>
  <c r="R94" l="1"/>
  <c r="Q94"/>
  <c r="W95"/>
  <c r="X95"/>
  <c r="O95"/>
  <c r="S95"/>
  <c r="AF95"/>
  <c r="L96"/>
  <c r="J96"/>
  <c r="I97"/>
  <c r="V96"/>
  <c r="P96"/>
  <c r="O96"/>
  <c r="AA95"/>
  <c r="L97" l="1"/>
  <c r="P97"/>
  <c r="I98"/>
  <c r="V97"/>
  <c r="J97"/>
  <c r="AC97" s="1"/>
  <c r="W96"/>
  <c r="X96"/>
  <c r="R96"/>
  <c r="T96" s="1"/>
  <c r="Q96"/>
  <c r="AA96"/>
  <c r="S96"/>
  <c r="AF96"/>
  <c r="R95"/>
  <c r="Q95"/>
  <c r="AC96"/>
  <c r="T94"/>
  <c r="U94" s="1"/>
  <c r="L98" l="1"/>
  <c r="J98"/>
  <c r="I99"/>
  <c r="V98"/>
  <c r="P98"/>
  <c r="O98"/>
  <c r="AA97"/>
  <c r="O97"/>
  <c r="S97"/>
  <c r="AF97"/>
  <c r="X97"/>
  <c r="W97"/>
  <c r="U96"/>
  <c r="T95"/>
  <c r="U95" s="1"/>
  <c r="R97" l="1"/>
  <c r="Q97"/>
  <c r="AA98"/>
  <c r="AF98"/>
  <c r="S98"/>
  <c r="L99"/>
  <c r="J99"/>
  <c r="V99"/>
  <c r="I100"/>
  <c r="P99"/>
  <c r="O99"/>
  <c r="AA99"/>
  <c r="AC98"/>
  <c r="R98"/>
  <c r="T98" s="1"/>
  <c r="Q98"/>
  <c r="W98"/>
  <c r="X98"/>
  <c r="R99" l="1"/>
  <c r="T99" s="1"/>
  <c r="U99" s="1"/>
  <c r="Q99"/>
  <c r="AC99"/>
  <c r="AF99"/>
  <c r="S99"/>
  <c r="U98"/>
  <c r="T97"/>
  <c r="U97" s="1"/>
  <c r="L100"/>
  <c r="V100"/>
  <c r="P100"/>
  <c r="J100"/>
  <c r="I101"/>
  <c r="AA100"/>
  <c r="O100"/>
  <c r="W99"/>
  <c r="X99"/>
  <c r="W100" l="1"/>
  <c r="X100"/>
  <c r="R100"/>
  <c r="Q100"/>
  <c r="T100" s="1"/>
  <c r="U100" s="1"/>
  <c r="AC100"/>
  <c r="AF100"/>
  <c r="S100"/>
  <c r="L101"/>
  <c r="V101"/>
  <c r="J101"/>
  <c r="I102"/>
  <c r="P101"/>
  <c r="AC101"/>
  <c r="AA101"/>
  <c r="X101" l="1"/>
  <c r="W101"/>
  <c r="L102"/>
  <c r="J102"/>
  <c r="AC102"/>
  <c r="V102"/>
  <c r="P102"/>
  <c r="I103"/>
  <c r="O102"/>
  <c r="O101"/>
  <c r="S101"/>
  <c r="AF101"/>
  <c r="R102" l="1"/>
  <c r="T102" s="1"/>
  <c r="U102" s="1"/>
  <c r="Q102"/>
  <c r="R101"/>
  <c r="T101" s="1"/>
  <c r="U101" s="1"/>
  <c r="Q101"/>
  <c r="X102"/>
  <c r="W102"/>
  <c r="L103"/>
  <c r="V103"/>
  <c r="I104"/>
  <c r="P103"/>
  <c r="J103"/>
  <c r="AC103"/>
  <c r="AA102"/>
  <c r="S102"/>
  <c r="AF102"/>
  <c r="O103" l="1"/>
  <c r="S103"/>
  <c r="AF103"/>
  <c r="L104"/>
  <c r="J104"/>
  <c r="I105"/>
  <c r="P104"/>
  <c r="V104"/>
  <c r="AA104"/>
  <c r="W103"/>
  <c r="X103"/>
  <c r="AA103"/>
  <c r="R103" l="1"/>
  <c r="Q103"/>
  <c r="L105"/>
  <c r="P105"/>
  <c r="J105"/>
  <c r="I106"/>
  <c r="V105"/>
  <c r="AA105"/>
  <c r="O104"/>
  <c r="AF104"/>
  <c r="S104"/>
  <c r="X104"/>
  <c r="W104"/>
  <c r="AC104"/>
  <c r="L106" l="1"/>
  <c r="V106"/>
  <c r="J106"/>
  <c r="I107"/>
  <c r="P106"/>
  <c r="O106"/>
  <c r="AA106"/>
  <c r="AC106"/>
  <c r="X105"/>
  <c r="W105"/>
  <c r="O105"/>
  <c r="AF105"/>
  <c r="S105"/>
  <c r="R104"/>
  <c r="Q104"/>
  <c r="T103"/>
  <c r="U103" s="1"/>
  <c r="AC105"/>
  <c r="R106" l="1"/>
  <c r="T106" s="1"/>
  <c r="U106" s="1"/>
  <c r="Q106"/>
  <c r="X106"/>
  <c r="W106"/>
  <c r="R105"/>
  <c r="Q105"/>
  <c r="S106"/>
  <c r="AF106"/>
  <c r="T104"/>
  <c r="U104" s="1"/>
  <c r="L107"/>
  <c r="P107"/>
  <c r="I108"/>
  <c r="J107"/>
  <c r="O107" s="1"/>
  <c r="V107"/>
  <c r="R107" l="1"/>
  <c r="T107" s="1"/>
  <c r="Q107"/>
  <c r="X107"/>
  <c r="W107"/>
  <c r="T105"/>
  <c r="U105" s="1"/>
  <c r="AC107"/>
  <c r="S107"/>
  <c r="AF107"/>
  <c r="L108"/>
  <c r="V108"/>
  <c r="P108"/>
  <c r="I109"/>
  <c r="J108"/>
  <c r="O108"/>
  <c r="AC108"/>
  <c r="AA107"/>
  <c r="AA108" l="1"/>
  <c r="S108"/>
  <c r="AF108"/>
  <c r="U107"/>
  <c r="R108"/>
  <c r="T108" s="1"/>
  <c r="U108" s="1"/>
  <c r="Q108"/>
  <c r="X108"/>
  <c r="W108"/>
  <c r="L109"/>
  <c r="J109"/>
  <c r="I110"/>
  <c r="P109"/>
  <c r="V109"/>
  <c r="AA109"/>
  <c r="O109" l="1"/>
  <c r="S109"/>
  <c r="AF109"/>
  <c r="L110"/>
  <c r="V110"/>
  <c r="J110"/>
  <c r="I111"/>
  <c r="P110"/>
  <c r="AC110"/>
  <c r="O110"/>
  <c r="AC109"/>
  <c r="W109"/>
  <c r="X109"/>
  <c r="W110" l="1"/>
  <c r="X110"/>
  <c r="R109"/>
  <c r="Q109"/>
  <c r="R110"/>
  <c r="T110" s="1"/>
  <c r="U110" s="1"/>
  <c r="Q110"/>
  <c r="AA110"/>
  <c r="S110"/>
  <c r="AF110"/>
  <c r="L111"/>
  <c r="J111"/>
  <c r="I112"/>
  <c r="V111"/>
  <c r="P111"/>
  <c r="AC111"/>
  <c r="O111" l="1"/>
  <c r="AF111"/>
  <c r="S111"/>
  <c r="X111"/>
  <c r="W111"/>
  <c r="L112"/>
  <c r="V112"/>
  <c r="J112"/>
  <c r="I113"/>
  <c r="P112"/>
  <c r="O112"/>
  <c r="AC112"/>
  <c r="AA111"/>
  <c r="T109"/>
  <c r="U109" s="1"/>
  <c r="L113" l="1"/>
  <c r="J113"/>
  <c r="P113"/>
  <c r="I114"/>
  <c r="V113"/>
  <c r="AA113"/>
  <c r="R111"/>
  <c r="Q111"/>
  <c r="R112"/>
  <c r="T112" s="1"/>
  <c r="U112" s="1"/>
  <c r="Q112"/>
  <c r="W112"/>
  <c r="X112"/>
  <c r="AA112"/>
  <c r="S112"/>
  <c r="AF112"/>
  <c r="X113" l="1"/>
  <c r="W113"/>
  <c r="T111"/>
  <c r="U111" s="1"/>
  <c r="AC113"/>
  <c r="AF113"/>
  <c r="S113"/>
  <c r="L114"/>
  <c r="J114"/>
  <c r="I115"/>
  <c r="P114"/>
  <c r="V114"/>
  <c r="AC114"/>
  <c r="AA114"/>
  <c r="O113"/>
  <c r="R113" l="1"/>
  <c r="T113" s="1"/>
  <c r="U113" s="1"/>
  <c r="Q113"/>
  <c r="L115"/>
  <c r="P115"/>
  <c r="I116"/>
  <c r="V115"/>
  <c r="J115"/>
  <c r="O115" s="1"/>
  <c r="X114"/>
  <c r="W114"/>
  <c r="O114"/>
  <c r="AF114"/>
  <c r="S114"/>
  <c r="R115" l="1"/>
  <c r="T115" s="1"/>
  <c r="Q115"/>
  <c r="L116"/>
  <c r="V116"/>
  <c r="J116"/>
  <c r="P116"/>
  <c r="I117"/>
  <c r="O116"/>
  <c r="W115"/>
  <c r="X115"/>
  <c r="AC115"/>
  <c r="AF115"/>
  <c r="S115"/>
  <c r="R114"/>
  <c r="Q114"/>
  <c r="AA115"/>
  <c r="L117" l="1"/>
  <c r="I118"/>
  <c r="J117"/>
  <c r="V117"/>
  <c r="P117"/>
  <c r="AC117"/>
  <c r="O117"/>
  <c r="R116"/>
  <c r="T116" s="1"/>
  <c r="Q116"/>
  <c r="AC116"/>
  <c r="S116"/>
  <c r="AF116"/>
  <c r="U115"/>
  <c r="W116"/>
  <c r="X116"/>
  <c r="T114"/>
  <c r="U114" s="1"/>
  <c r="AA116"/>
  <c r="R117" l="1"/>
  <c r="T117" s="1"/>
  <c r="U117" s="1"/>
  <c r="Q117"/>
  <c r="AA117"/>
  <c r="S117"/>
  <c r="AF117"/>
  <c r="L118"/>
  <c r="J118"/>
  <c r="P118"/>
  <c r="V118"/>
  <c r="I119"/>
  <c r="X117"/>
  <c r="W117"/>
  <c r="U116"/>
  <c r="W118" l="1"/>
  <c r="X118"/>
  <c r="L119"/>
  <c r="P119"/>
  <c r="I120"/>
  <c r="J119"/>
  <c r="AC119" s="1"/>
  <c r="V119"/>
  <c r="O118"/>
  <c r="AF118"/>
  <c r="S118"/>
  <c r="AA118"/>
  <c r="AC118"/>
  <c r="R118" l="1"/>
  <c r="Q118"/>
  <c r="T118" s="1"/>
  <c r="U118" s="1"/>
  <c r="X119"/>
  <c r="W119"/>
  <c r="L120"/>
  <c r="V120"/>
  <c r="J120"/>
  <c r="I121"/>
  <c r="P120"/>
  <c r="O120"/>
  <c r="AA120"/>
  <c r="O119"/>
  <c r="S119"/>
  <c r="AF119"/>
  <c r="AA119"/>
  <c r="Q120" l="1"/>
  <c r="R120"/>
  <c r="T120" s="1"/>
  <c r="U120" s="1"/>
  <c r="W120"/>
  <c r="X120"/>
  <c r="AC120"/>
  <c r="S120"/>
  <c r="AF120"/>
  <c r="R119"/>
  <c r="T119" s="1"/>
  <c r="U119" s="1"/>
  <c r="Q119"/>
  <c r="L121"/>
  <c r="J121"/>
  <c r="I122"/>
  <c r="P121"/>
  <c r="V121"/>
  <c r="O121"/>
  <c r="AC121"/>
  <c r="W121" l="1"/>
  <c r="X121"/>
  <c r="R121"/>
  <c r="Q121"/>
  <c r="AA121"/>
  <c r="S121"/>
  <c r="AF121"/>
  <c r="L122"/>
  <c r="V122"/>
  <c r="P122"/>
  <c r="J122"/>
  <c r="I123"/>
  <c r="AA122"/>
  <c r="AC122"/>
  <c r="O122" l="1"/>
  <c r="S122"/>
  <c r="AF122"/>
  <c r="W122"/>
  <c r="X122"/>
  <c r="L123"/>
  <c r="V123"/>
  <c r="P123"/>
  <c r="J123"/>
  <c r="O123" s="1"/>
  <c r="I124"/>
  <c r="T121"/>
  <c r="U121" s="1"/>
  <c r="R123" l="1"/>
  <c r="T123" s="1"/>
  <c r="U123" s="1"/>
  <c r="Q123"/>
  <c r="R122"/>
  <c r="Q122"/>
  <c r="W123"/>
  <c r="X123"/>
  <c r="AC123"/>
  <c r="S123"/>
  <c r="AF123"/>
  <c r="L124"/>
  <c r="V124"/>
  <c r="P124"/>
  <c r="I125"/>
  <c r="J124"/>
  <c r="AC124" s="1"/>
  <c r="AA123"/>
  <c r="L125" l="1"/>
  <c r="I126"/>
  <c r="P125"/>
  <c r="J125"/>
  <c r="V125"/>
  <c r="O125"/>
  <c r="AA125"/>
  <c r="W124"/>
  <c r="X124"/>
  <c r="AA124"/>
  <c r="AF124"/>
  <c r="S124"/>
  <c r="O124"/>
  <c r="T122"/>
  <c r="U122" s="1"/>
  <c r="R125" l="1"/>
  <c r="T125" s="1"/>
  <c r="U125" s="1"/>
  <c r="Q125"/>
  <c r="R124"/>
  <c r="T124" s="1"/>
  <c r="U124" s="1"/>
  <c r="Q124"/>
  <c r="X125"/>
  <c r="W125"/>
  <c r="L126"/>
  <c r="P126"/>
  <c r="AC126"/>
  <c r="V126"/>
  <c r="J126"/>
  <c r="I127"/>
  <c r="AA126"/>
  <c r="AC125"/>
  <c r="S125"/>
  <c r="AF125"/>
  <c r="X126" l="1"/>
  <c r="W126"/>
  <c r="O126"/>
  <c r="S126"/>
  <c r="AF126"/>
  <c r="L127"/>
  <c r="J127"/>
  <c r="I128"/>
  <c r="P127"/>
  <c r="V127"/>
  <c r="AA127"/>
  <c r="O127"/>
  <c r="X127" l="1"/>
  <c r="W127"/>
  <c r="AC127"/>
  <c r="AF127"/>
  <c r="S127"/>
  <c r="R126"/>
  <c r="Q126"/>
  <c r="R127"/>
  <c r="T127" s="1"/>
  <c r="Q127"/>
  <c r="L128"/>
  <c r="I129"/>
  <c r="V128"/>
  <c r="J128"/>
  <c r="P128"/>
  <c r="AA128" l="1"/>
  <c r="S128"/>
  <c r="AF128"/>
  <c r="L129"/>
  <c r="J129"/>
  <c r="P129"/>
  <c r="I130"/>
  <c r="V129"/>
  <c r="AC129"/>
  <c r="AC128"/>
  <c r="T126"/>
  <c r="U126" s="1"/>
  <c r="X128"/>
  <c r="W128"/>
  <c r="O128"/>
  <c r="U127"/>
  <c r="AA129" l="1"/>
  <c r="AF129"/>
  <c r="S129"/>
  <c r="R128"/>
  <c r="T128" s="1"/>
  <c r="U128" s="1"/>
  <c r="Q128"/>
  <c r="L130"/>
  <c r="J130"/>
  <c r="V130"/>
  <c r="I131"/>
  <c r="P130"/>
  <c r="O130"/>
  <c r="AC130"/>
  <c r="O129"/>
  <c r="X129"/>
  <c r="W129"/>
  <c r="R129" l="1"/>
  <c r="T129" s="1"/>
  <c r="U129" s="1"/>
  <c r="Q129"/>
  <c r="L131"/>
  <c r="J131"/>
  <c r="V131"/>
  <c r="P131"/>
  <c r="I132"/>
  <c r="AA131"/>
  <c r="O131"/>
  <c r="R130"/>
  <c r="T130" s="1"/>
  <c r="U130" s="1"/>
  <c r="Q130"/>
  <c r="AA130"/>
  <c r="AF130"/>
  <c r="S130"/>
  <c r="X130"/>
  <c r="W130"/>
  <c r="R131" l="1"/>
  <c r="T131" s="1"/>
  <c r="U131" s="1"/>
  <c r="Q131"/>
  <c r="W131"/>
  <c r="X131"/>
  <c r="L132"/>
  <c r="V132"/>
  <c r="J132"/>
  <c r="I133"/>
  <c r="P132"/>
  <c r="AC132"/>
  <c r="O132"/>
  <c r="AC131"/>
  <c r="S131"/>
  <c r="AF131"/>
  <c r="W132" l="1"/>
  <c r="X132"/>
  <c r="R132"/>
  <c r="T132" s="1"/>
  <c r="Q132"/>
  <c r="AA132"/>
  <c r="AF132"/>
  <c r="S132"/>
  <c r="L133"/>
  <c r="P133"/>
  <c r="V133"/>
  <c r="J133"/>
  <c r="I134"/>
  <c r="AA133"/>
  <c r="O133"/>
  <c r="AC133" l="1"/>
  <c r="AF133"/>
  <c r="S133"/>
  <c r="U132"/>
  <c r="R133"/>
  <c r="T133" s="1"/>
  <c r="U133" s="1"/>
  <c r="Q133"/>
  <c r="X133"/>
  <c r="W133"/>
  <c r="L134"/>
  <c r="P134"/>
  <c r="J134"/>
  <c r="V134"/>
  <c r="I135"/>
  <c r="AA134"/>
  <c r="O134"/>
  <c r="L135" l="1"/>
  <c r="P135"/>
  <c r="V135"/>
  <c r="J135"/>
  <c r="I136"/>
  <c r="O135"/>
  <c r="AA135"/>
  <c r="AC135"/>
  <c r="R134"/>
  <c r="T134" s="1"/>
  <c r="Q134"/>
  <c r="AC134"/>
  <c r="AF134"/>
  <c r="S134"/>
  <c r="X134"/>
  <c r="W134"/>
  <c r="L136" l="1"/>
  <c r="V136"/>
  <c r="J136"/>
  <c r="P136"/>
  <c r="I137"/>
  <c r="AA136"/>
  <c r="AC136"/>
  <c r="U134"/>
  <c r="R135"/>
  <c r="T135" s="1"/>
  <c r="Q135"/>
  <c r="W135"/>
  <c r="X135"/>
  <c r="S135"/>
  <c r="AF135"/>
  <c r="X136" l="1"/>
  <c r="W136"/>
  <c r="L137"/>
  <c r="I138"/>
  <c r="V137"/>
  <c r="J137"/>
  <c r="AA137" s="1"/>
  <c r="P137"/>
  <c r="U135"/>
  <c r="O136"/>
  <c r="S136"/>
  <c r="AF136"/>
  <c r="R136" l="1"/>
  <c r="Q136"/>
  <c r="X137"/>
  <c r="W137"/>
  <c r="AC137"/>
  <c r="AF137"/>
  <c r="S137"/>
  <c r="L138"/>
  <c r="I139"/>
  <c r="V138"/>
  <c r="J138"/>
  <c r="P138"/>
  <c r="O138"/>
  <c r="AC138"/>
  <c r="O137"/>
  <c r="X138" l="1"/>
  <c r="W138"/>
  <c r="R137"/>
  <c r="T137" s="1"/>
  <c r="U137" s="1"/>
  <c r="Q137"/>
  <c r="AA138"/>
  <c r="S138"/>
  <c r="AF138"/>
  <c r="T136"/>
  <c r="U136" s="1"/>
  <c r="R138"/>
  <c r="T138" s="1"/>
  <c r="U138" s="1"/>
  <c r="Q138"/>
  <c r="L139"/>
  <c r="I140"/>
  <c r="P139"/>
  <c r="J139"/>
  <c r="V139"/>
  <c r="O139"/>
  <c r="X139" l="1"/>
  <c r="W139"/>
  <c r="R139"/>
  <c r="T139" s="1"/>
  <c r="Q139"/>
  <c r="AA139"/>
  <c r="AF139"/>
  <c r="S139"/>
  <c r="L140"/>
  <c r="I141"/>
  <c r="J140"/>
  <c r="V140"/>
  <c r="P140"/>
  <c r="AA140"/>
  <c r="O140"/>
  <c r="AC139"/>
  <c r="L141" l="1"/>
  <c r="I142"/>
  <c r="J141"/>
  <c r="V141"/>
  <c r="P141"/>
  <c r="AA141"/>
  <c r="O141"/>
  <c r="W140"/>
  <c r="X140"/>
  <c r="U139"/>
  <c r="R140"/>
  <c r="T140" s="1"/>
  <c r="Q140"/>
  <c r="AC140"/>
  <c r="AF140"/>
  <c r="S140"/>
  <c r="L142" l="1"/>
  <c r="V142"/>
  <c r="P142"/>
  <c r="J142"/>
  <c r="O142" s="1"/>
  <c r="I143"/>
  <c r="AC142"/>
  <c r="AA142"/>
  <c r="R141"/>
  <c r="T141" s="1"/>
  <c r="U141" s="1"/>
  <c r="Q141"/>
  <c r="AC141"/>
  <c r="S141"/>
  <c r="AF141"/>
  <c r="U140"/>
  <c r="W141"/>
  <c r="X141"/>
  <c r="R142" l="1"/>
  <c r="T142" s="1"/>
  <c r="Q142"/>
  <c r="L143"/>
  <c r="V143"/>
  <c r="J143"/>
  <c r="I144"/>
  <c r="P143"/>
  <c r="AA143"/>
  <c r="O143"/>
  <c r="X142"/>
  <c r="W142"/>
  <c r="S142"/>
  <c r="AF142"/>
  <c r="R143" l="1"/>
  <c r="Q143"/>
  <c r="AC143"/>
  <c r="S143"/>
  <c r="AF143"/>
  <c r="U142"/>
  <c r="L144"/>
  <c r="V144"/>
  <c r="I145"/>
  <c r="P144"/>
  <c r="J144"/>
  <c r="AC144"/>
  <c r="AA144"/>
  <c r="O144"/>
  <c r="X143"/>
  <c r="W143"/>
  <c r="R144" l="1"/>
  <c r="T144" s="1"/>
  <c r="U144" s="1"/>
  <c r="Q144"/>
  <c r="S144"/>
  <c r="AF144"/>
  <c r="T143"/>
  <c r="U143" s="1"/>
  <c r="L145"/>
  <c r="P145"/>
  <c r="I146"/>
  <c r="J145"/>
  <c r="V145"/>
  <c r="W144"/>
  <c r="X144"/>
  <c r="O145" l="1"/>
  <c r="AF145"/>
  <c r="S145"/>
  <c r="W145"/>
  <c r="X145"/>
  <c r="AA145"/>
  <c r="L146"/>
  <c r="I147"/>
  <c r="P146"/>
  <c r="V146"/>
  <c r="J146"/>
  <c r="AA146"/>
  <c r="AC146"/>
  <c r="AC145"/>
  <c r="O146" l="1"/>
  <c r="AF146"/>
  <c r="S146"/>
  <c r="R145"/>
  <c r="T145" s="1"/>
  <c r="U145" s="1"/>
  <c r="Q145"/>
  <c r="W146"/>
  <c r="X146"/>
  <c r="L147"/>
  <c r="P147"/>
  <c r="J147"/>
  <c r="I148"/>
  <c r="V147"/>
  <c r="AA147"/>
  <c r="AC147"/>
  <c r="R146" l="1"/>
  <c r="Q146"/>
  <c r="O147"/>
  <c r="S147"/>
  <c r="AF147"/>
  <c r="L148"/>
  <c r="J148"/>
  <c r="V148"/>
  <c r="I149"/>
  <c r="P148"/>
  <c r="AC148"/>
  <c r="AA148"/>
  <c r="W147"/>
  <c r="X147"/>
  <c r="L149" l="1"/>
  <c r="V149"/>
  <c r="J149"/>
  <c r="P149"/>
  <c r="I150"/>
  <c r="AA149"/>
  <c r="AC149"/>
  <c r="O148"/>
  <c r="AF148"/>
  <c r="S148"/>
  <c r="R147"/>
  <c r="Q147"/>
  <c r="T147" s="1"/>
  <c r="U147" s="1"/>
  <c r="T146"/>
  <c r="U146" s="1"/>
  <c r="W148"/>
  <c r="X148"/>
  <c r="L150" l="1"/>
  <c r="V150"/>
  <c r="I151"/>
  <c r="P150"/>
  <c r="J150"/>
  <c r="AA150" s="1"/>
  <c r="W149"/>
  <c r="X149"/>
  <c r="O149"/>
  <c r="S149"/>
  <c r="AF149"/>
  <c r="R148"/>
  <c r="Q148"/>
  <c r="R149" l="1"/>
  <c r="Q149"/>
  <c r="X150"/>
  <c r="W150"/>
  <c r="L151"/>
  <c r="I152"/>
  <c r="V151"/>
  <c r="J151"/>
  <c r="AC151" s="1"/>
  <c r="P151"/>
  <c r="AA151"/>
  <c r="T148"/>
  <c r="U148" s="1"/>
  <c r="O150"/>
  <c r="AC150"/>
  <c r="S150"/>
  <c r="AF150"/>
  <c r="L152" l="1"/>
  <c r="J152"/>
  <c r="P152"/>
  <c r="V152"/>
  <c r="I153"/>
  <c r="AA152"/>
  <c r="X151"/>
  <c r="W151"/>
  <c r="T149"/>
  <c r="U149" s="1"/>
  <c r="R150"/>
  <c r="T150" s="1"/>
  <c r="U150" s="1"/>
  <c r="Q150"/>
  <c r="O151"/>
  <c r="S151"/>
  <c r="AF151"/>
  <c r="O152" l="1"/>
  <c r="AF152"/>
  <c r="S152"/>
  <c r="X152"/>
  <c r="W152"/>
  <c r="R151"/>
  <c r="Q151"/>
  <c r="L153"/>
  <c r="I154"/>
  <c r="J153"/>
  <c r="V153"/>
  <c r="P153"/>
  <c r="AC153"/>
  <c r="O153"/>
  <c r="AC152"/>
  <c r="R152" l="1"/>
  <c r="Q152"/>
  <c r="T152" s="1"/>
  <c r="U152" s="1"/>
  <c r="R153"/>
  <c r="T153" s="1"/>
  <c r="Q153"/>
  <c r="AA153"/>
  <c r="S153"/>
  <c r="AF153"/>
  <c r="X153"/>
  <c r="W153"/>
  <c r="T151"/>
  <c r="U151" s="1"/>
  <c r="L154"/>
  <c r="V154"/>
  <c r="J154"/>
  <c r="P154"/>
  <c r="I155"/>
  <c r="AA154"/>
  <c r="O154"/>
  <c r="R154" l="1"/>
  <c r="T154" s="1"/>
  <c r="Q154"/>
  <c r="S154"/>
  <c r="AF154"/>
  <c r="L155"/>
  <c r="I156"/>
  <c r="J155"/>
  <c r="V155"/>
  <c r="P155"/>
  <c r="AA155"/>
  <c r="O155"/>
  <c r="X154"/>
  <c r="W154"/>
  <c r="U153"/>
  <c r="AC154"/>
  <c r="R155" l="1"/>
  <c r="T155" s="1"/>
  <c r="U155" s="1"/>
  <c r="Q155"/>
  <c r="AC155"/>
  <c r="AF155"/>
  <c r="S155"/>
  <c r="U154"/>
  <c r="L156"/>
  <c r="I157"/>
  <c r="P156"/>
  <c r="J156"/>
  <c r="V156"/>
  <c r="AA156"/>
  <c r="W155"/>
  <c r="X155"/>
  <c r="O156" l="1"/>
  <c r="S156"/>
  <c r="AF156"/>
  <c r="W156"/>
  <c r="X156"/>
  <c r="L157"/>
  <c r="I158"/>
  <c r="P157"/>
  <c r="V157"/>
  <c r="J157"/>
  <c r="AC156"/>
  <c r="R156" l="1"/>
  <c r="T156" s="1"/>
  <c r="U156" s="1"/>
  <c r="Q156"/>
  <c r="AC157"/>
  <c r="S157"/>
  <c r="AF157"/>
  <c r="L158"/>
  <c r="I159"/>
  <c r="V158"/>
  <c r="P158"/>
  <c r="J158"/>
  <c r="AA158" s="1"/>
  <c r="O157"/>
  <c r="X157"/>
  <c r="W157"/>
  <c r="AA157"/>
  <c r="L159" l="1"/>
  <c r="J159"/>
  <c r="P159"/>
  <c r="V159"/>
  <c r="I160"/>
  <c r="AC159"/>
  <c r="R157"/>
  <c r="T157" s="1"/>
  <c r="U157" s="1"/>
  <c r="Q157"/>
  <c r="O158"/>
  <c r="AF158"/>
  <c r="S158"/>
  <c r="X158"/>
  <c r="W158"/>
  <c r="AC158"/>
  <c r="AF159" l="1"/>
  <c r="S159"/>
  <c r="R158"/>
  <c r="T158" s="1"/>
  <c r="U158" s="1"/>
  <c r="Q158"/>
  <c r="O159"/>
  <c r="L160"/>
  <c r="P160"/>
  <c r="V160"/>
  <c r="J160"/>
  <c r="I161"/>
  <c r="X159"/>
  <c r="W159"/>
  <c r="AA159"/>
  <c r="L161" l="1"/>
  <c r="P161"/>
  <c r="I162"/>
  <c r="J161"/>
  <c r="O161" s="1"/>
  <c r="V161"/>
  <c r="AA161"/>
  <c r="O160"/>
  <c r="AF160"/>
  <c r="S160"/>
  <c r="R159"/>
  <c r="T159" s="1"/>
  <c r="U159" s="1"/>
  <c r="Q159"/>
  <c r="X160"/>
  <c r="W160"/>
  <c r="AA160"/>
  <c r="AC160"/>
  <c r="R161" l="1"/>
  <c r="T161" s="1"/>
  <c r="U161" s="1"/>
  <c r="Q161"/>
  <c r="L162"/>
  <c r="V162"/>
  <c r="P162"/>
  <c r="J162"/>
  <c r="I163"/>
  <c r="AA162"/>
  <c r="W161"/>
  <c r="X161"/>
  <c r="R160"/>
  <c r="T160" s="1"/>
  <c r="U160" s="1"/>
  <c r="Q160"/>
  <c r="AC161"/>
  <c r="S161"/>
  <c r="AF161"/>
  <c r="O162" l="1"/>
  <c r="AF162"/>
  <c r="S162"/>
  <c r="L163"/>
  <c r="I164"/>
  <c r="V163"/>
  <c r="P163"/>
  <c r="J163"/>
  <c r="AC163"/>
  <c r="AA163"/>
  <c r="X162"/>
  <c r="W162"/>
  <c r="AC162"/>
  <c r="L164" l="1"/>
  <c r="I165"/>
  <c r="J164"/>
  <c r="V164"/>
  <c r="P164"/>
  <c r="AA164"/>
  <c r="AC164"/>
  <c r="W163"/>
  <c r="X163"/>
  <c r="R162"/>
  <c r="T162" s="1"/>
  <c r="U162" s="1"/>
  <c r="Q162"/>
  <c r="O163"/>
  <c r="S163"/>
  <c r="AF163"/>
  <c r="L165" l="1"/>
  <c r="J165"/>
  <c r="V165"/>
  <c r="P165"/>
  <c r="I166"/>
  <c r="AC165"/>
  <c r="O164"/>
  <c r="S164"/>
  <c r="AF164"/>
  <c r="R163"/>
  <c r="Q163"/>
  <c r="T163" s="1"/>
  <c r="U163" s="1"/>
  <c r="X164"/>
  <c r="W164"/>
  <c r="R164" l="1"/>
  <c r="Q164"/>
  <c r="S165"/>
  <c r="AF165"/>
  <c r="W165"/>
  <c r="X165"/>
  <c r="O165"/>
  <c r="L166"/>
  <c r="I167"/>
  <c r="J166"/>
  <c r="V166"/>
  <c r="P166"/>
  <c r="AC166"/>
  <c r="O166"/>
  <c r="AA165"/>
  <c r="R166" l="1"/>
  <c r="T166" s="1"/>
  <c r="U166" s="1"/>
  <c r="Q166"/>
  <c r="AA166"/>
  <c r="S166"/>
  <c r="AF166"/>
  <c r="X166"/>
  <c r="W166"/>
  <c r="R165"/>
  <c r="T165" s="1"/>
  <c r="U165" s="1"/>
  <c r="Q165"/>
  <c r="T164"/>
  <c r="U164" s="1"/>
  <c r="L167"/>
  <c r="J167"/>
  <c r="I168"/>
  <c r="P167"/>
  <c r="V167"/>
  <c r="AA167"/>
  <c r="AC167"/>
  <c r="W167" l="1"/>
  <c r="X167"/>
  <c r="L168"/>
  <c r="V168"/>
  <c r="AC168"/>
  <c r="I169"/>
  <c r="P168"/>
  <c r="J168"/>
  <c r="O168"/>
  <c r="O167"/>
  <c r="AF167"/>
  <c r="S167"/>
  <c r="R168" l="1"/>
  <c r="T168" s="1"/>
  <c r="Q168"/>
  <c r="R167"/>
  <c r="Q167"/>
  <c r="T167" s="1"/>
  <c r="U167" s="1"/>
  <c r="L169"/>
  <c r="V169"/>
  <c r="I170"/>
  <c r="P169"/>
  <c r="J169"/>
  <c r="AA169" s="1"/>
  <c r="AA168"/>
  <c r="S168"/>
  <c r="AF168"/>
  <c r="W168"/>
  <c r="X168"/>
  <c r="X169" l="1"/>
  <c r="W169"/>
  <c r="L170"/>
  <c r="I171"/>
  <c r="V170"/>
  <c r="P170"/>
  <c r="J170"/>
  <c r="AA170"/>
  <c r="AC170"/>
  <c r="U168"/>
  <c r="AC169"/>
  <c r="O169"/>
  <c r="S169"/>
  <c r="AF169"/>
  <c r="X170" l="1"/>
  <c r="W170"/>
  <c r="O170"/>
  <c r="AF170"/>
  <c r="S170"/>
  <c r="R169"/>
  <c r="Q169"/>
  <c r="L171"/>
  <c r="I172"/>
  <c r="P171"/>
  <c r="V171"/>
  <c r="J171"/>
  <c r="AC171"/>
  <c r="O171"/>
  <c r="L172" l="1"/>
  <c r="I173"/>
  <c r="J172"/>
  <c r="P172"/>
  <c r="V172"/>
  <c r="AA172"/>
  <c r="O172"/>
  <c r="R171"/>
  <c r="T171" s="1"/>
  <c r="Q171"/>
  <c r="W171"/>
  <c r="X171"/>
  <c r="R170"/>
  <c r="Q170"/>
  <c r="T170" s="1"/>
  <c r="U170" s="1"/>
  <c r="T169"/>
  <c r="U169" s="1"/>
  <c r="AA171"/>
  <c r="S171"/>
  <c r="AF171"/>
  <c r="W172" l="1"/>
  <c r="X172"/>
  <c r="L173"/>
  <c r="J173"/>
  <c r="V173"/>
  <c r="P173"/>
  <c r="I174"/>
  <c r="AC173"/>
  <c r="AA173"/>
  <c r="O173"/>
  <c r="R172"/>
  <c r="T172" s="1"/>
  <c r="Q172"/>
  <c r="AC172"/>
  <c r="AF172"/>
  <c r="S172"/>
  <c r="U171"/>
  <c r="X173" l="1"/>
  <c r="W173"/>
  <c r="R173"/>
  <c r="T173" s="1"/>
  <c r="U173" s="1"/>
  <c r="Q173"/>
  <c r="L174"/>
  <c r="P174"/>
  <c r="V174"/>
  <c r="I175"/>
  <c r="J174"/>
  <c r="AC174"/>
  <c r="O174"/>
  <c r="U172"/>
  <c r="S173"/>
  <c r="AF173"/>
  <c r="AA174" l="1"/>
  <c r="S174"/>
  <c r="AF174"/>
  <c r="R174"/>
  <c r="T174" s="1"/>
  <c r="Q174"/>
  <c r="W174"/>
  <c r="X174"/>
  <c r="L175"/>
  <c r="I176"/>
  <c r="V175"/>
  <c r="J175"/>
  <c r="AC175" s="1"/>
  <c r="P175"/>
  <c r="O175"/>
  <c r="R175" l="1"/>
  <c r="Q175"/>
  <c r="T175" s="1"/>
  <c r="L176"/>
  <c r="V176"/>
  <c r="P176"/>
  <c r="J176"/>
  <c r="I177"/>
  <c r="W175"/>
  <c r="X175"/>
  <c r="AA175"/>
  <c r="AF175"/>
  <c r="S175"/>
  <c r="U174"/>
  <c r="AC176" l="1"/>
  <c r="S176"/>
  <c r="AF176"/>
  <c r="AA176"/>
  <c r="L177"/>
  <c r="J177"/>
  <c r="P177"/>
  <c r="I178"/>
  <c r="V177"/>
  <c r="AC177"/>
  <c r="W176"/>
  <c r="X176"/>
  <c r="U175"/>
  <c r="O176"/>
  <c r="AA177" l="1"/>
  <c r="AF177"/>
  <c r="S177"/>
  <c r="R176"/>
  <c r="T176" s="1"/>
  <c r="U176" s="1"/>
  <c r="Q176"/>
  <c r="X177"/>
  <c r="W177"/>
  <c r="O177"/>
  <c r="L178"/>
  <c r="P178"/>
  <c r="I179"/>
  <c r="J178"/>
  <c r="V178"/>
  <c r="O178"/>
  <c r="AC178"/>
  <c r="L179" l="1"/>
  <c r="J179"/>
  <c r="AC179" s="1"/>
  <c r="V179"/>
  <c r="P179"/>
  <c r="I180"/>
  <c r="AA179"/>
  <c r="AA178"/>
  <c r="S178"/>
  <c r="AF178"/>
  <c r="R177"/>
  <c r="T177" s="1"/>
  <c r="U177" s="1"/>
  <c r="Q177"/>
  <c r="X178"/>
  <c r="W178"/>
  <c r="R178"/>
  <c r="T178" s="1"/>
  <c r="Q178"/>
  <c r="L180" l="1"/>
  <c r="I181"/>
  <c r="V180"/>
  <c r="J180"/>
  <c r="P180"/>
  <c r="AC180"/>
  <c r="O180"/>
  <c r="U178"/>
  <c r="AF179"/>
  <c r="S179"/>
  <c r="W179"/>
  <c r="X179"/>
  <c r="O179"/>
  <c r="L181" l="1"/>
  <c r="J181"/>
  <c r="AA181" s="1"/>
  <c r="V181"/>
  <c r="I182"/>
  <c r="P181"/>
  <c r="AC181"/>
  <c r="W180"/>
  <c r="X180"/>
  <c r="R179"/>
  <c r="T179" s="1"/>
  <c r="U179" s="1"/>
  <c r="Q179"/>
  <c r="R180"/>
  <c r="T180" s="1"/>
  <c r="U180" s="1"/>
  <c r="Q180"/>
  <c r="AA180"/>
  <c r="S180"/>
  <c r="AF180"/>
  <c r="X181" l="1"/>
  <c r="W181"/>
  <c r="AF181"/>
  <c r="S181"/>
  <c r="L182"/>
  <c r="J182"/>
  <c r="V182"/>
  <c r="I183"/>
  <c r="P182"/>
  <c r="AA182"/>
  <c r="O181"/>
  <c r="AC182" l="1"/>
  <c r="S182"/>
  <c r="AF182"/>
  <c r="W182"/>
  <c r="X182"/>
  <c r="O182"/>
  <c r="R181"/>
  <c r="T181" s="1"/>
  <c r="U181" s="1"/>
  <c r="Q181"/>
  <c r="L183"/>
  <c r="I184"/>
  <c r="P183"/>
  <c r="J183"/>
  <c r="V183"/>
  <c r="AA183"/>
  <c r="AC183"/>
  <c r="X183" l="1"/>
  <c r="W183"/>
  <c r="L184"/>
  <c r="P184"/>
  <c r="I185"/>
  <c r="J184"/>
  <c r="V184"/>
  <c r="AA184"/>
  <c r="R182"/>
  <c r="T182" s="1"/>
  <c r="U182" s="1"/>
  <c r="Q182"/>
  <c r="O183"/>
  <c r="S183"/>
  <c r="AF183"/>
  <c r="O184" l="1"/>
  <c r="AF184"/>
  <c r="S184"/>
  <c r="W184"/>
  <c r="X184"/>
  <c r="L185"/>
  <c r="V185"/>
  <c r="P185"/>
  <c r="I186"/>
  <c r="J185"/>
  <c r="R183"/>
  <c r="T183" s="1"/>
  <c r="U183" s="1"/>
  <c r="Q183"/>
  <c r="AC184"/>
  <c r="R184" l="1"/>
  <c r="Q184"/>
  <c r="AC185"/>
  <c r="AF185"/>
  <c r="S185"/>
  <c r="W185"/>
  <c r="X185"/>
  <c r="AA185"/>
  <c r="L186"/>
  <c r="P186"/>
  <c r="V186"/>
  <c r="I187"/>
  <c r="J186"/>
  <c r="O185"/>
  <c r="O186" l="1"/>
  <c r="S186"/>
  <c r="AF186"/>
  <c r="X186"/>
  <c r="W186"/>
  <c r="AA186"/>
  <c r="T184"/>
  <c r="U184" s="1"/>
  <c r="AC186"/>
  <c r="R185"/>
  <c r="T185" s="1"/>
  <c r="U185" s="1"/>
  <c r="Q185"/>
  <c r="L187"/>
  <c r="P187"/>
  <c r="V187"/>
  <c r="J187"/>
  <c r="I188"/>
  <c r="AA187"/>
  <c r="AC187"/>
  <c r="R186" l="1"/>
  <c r="Q186"/>
  <c r="O187"/>
  <c r="S187"/>
  <c r="AF187"/>
  <c r="L188"/>
  <c r="V188"/>
  <c r="P188"/>
  <c r="I189"/>
  <c r="J188"/>
  <c r="X187"/>
  <c r="W187"/>
  <c r="L189" l="1"/>
  <c r="V189"/>
  <c r="I190"/>
  <c r="P189"/>
  <c r="J189"/>
  <c r="AC188"/>
  <c r="S188"/>
  <c r="AF188"/>
  <c r="W188"/>
  <c r="X188"/>
  <c r="R187"/>
  <c r="Q187"/>
  <c r="O188"/>
  <c r="T186"/>
  <c r="U186" s="1"/>
  <c r="AA188"/>
  <c r="AC189" l="1"/>
  <c r="AF189"/>
  <c r="S189"/>
  <c r="W189"/>
  <c r="X189"/>
  <c r="R188"/>
  <c r="T188" s="1"/>
  <c r="U188" s="1"/>
  <c r="Q188"/>
  <c r="L190"/>
  <c r="I191"/>
  <c r="P190"/>
  <c r="V190"/>
  <c r="J190"/>
  <c r="AC190"/>
  <c r="O190"/>
  <c r="AA189"/>
  <c r="T187"/>
  <c r="U187" s="1"/>
  <c r="O189"/>
  <c r="R189" l="1"/>
  <c r="T189" s="1"/>
  <c r="U189" s="1"/>
  <c r="Q189"/>
  <c r="L191"/>
  <c r="V191"/>
  <c r="I192"/>
  <c r="P191"/>
  <c r="J191"/>
  <c r="AA191"/>
  <c r="X190"/>
  <c r="W190"/>
  <c r="R190"/>
  <c r="T190" s="1"/>
  <c r="Q190"/>
  <c r="AA190"/>
  <c r="AF190"/>
  <c r="S190"/>
  <c r="AC191" l="1"/>
  <c r="AF191"/>
  <c r="S191"/>
  <c r="L192"/>
  <c r="P192"/>
  <c r="I193"/>
  <c r="V192"/>
  <c r="J192"/>
  <c r="AC192"/>
  <c r="O192"/>
  <c r="X191"/>
  <c r="W191"/>
  <c r="U190"/>
  <c r="O191"/>
  <c r="R192" l="1"/>
  <c r="Q192"/>
  <c r="W192"/>
  <c r="X192"/>
  <c r="R191"/>
  <c r="T191" s="1"/>
  <c r="U191" s="1"/>
  <c r="Q191"/>
  <c r="L193"/>
  <c r="V193"/>
  <c r="I194"/>
  <c r="J193"/>
  <c r="P193"/>
  <c r="AA193"/>
  <c r="AA192"/>
  <c r="AF192"/>
  <c r="S192"/>
  <c r="L194" l="1"/>
  <c r="I195"/>
  <c r="P194"/>
  <c r="V194"/>
  <c r="J194"/>
  <c r="AC194" s="1"/>
  <c r="O193"/>
  <c r="S193"/>
  <c r="AF193"/>
  <c r="X193"/>
  <c r="W193"/>
  <c r="T192"/>
  <c r="U192" s="1"/>
  <c r="AC193"/>
  <c r="AA194" l="1"/>
  <c r="O194"/>
  <c r="AF194"/>
  <c r="S194"/>
  <c r="L195"/>
  <c r="V195"/>
  <c r="I196"/>
  <c r="J195"/>
  <c r="P195"/>
  <c r="O195"/>
  <c r="AC195"/>
  <c r="AA195"/>
  <c r="R193"/>
  <c r="Q193"/>
  <c r="W194"/>
  <c r="X194"/>
  <c r="R195" l="1"/>
  <c r="T195" s="1"/>
  <c r="U195" s="1"/>
  <c r="Q195"/>
  <c r="W195"/>
  <c r="X195"/>
  <c r="L196"/>
  <c r="J196"/>
  <c r="V196"/>
  <c r="I197"/>
  <c r="P196"/>
  <c r="AA196"/>
  <c r="T193"/>
  <c r="U193" s="1"/>
  <c r="R194"/>
  <c r="T194" s="1"/>
  <c r="U194" s="1"/>
  <c r="Q194"/>
  <c r="AF195"/>
  <c r="S195"/>
  <c r="O196" l="1"/>
  <c r="AF196"/>
  <c r="S196"/>
  <c r="X196"/>
  <c r="W196"/>
  <c r="AC196"/>
  <c r="L197"/>
  <c r="J197"/>
  <c r="I198"/>
  <c r="P197"/>
  <c r="V197"/>
  <c r="O197"/>
  <c r="AC197"/>
  <c r="L198" l="1"/>
  <c r="J198"/>
  <c r="V198"/>
  <c r="P198"/>
  <c r="I199"/>
  <c r="AC198"/>
  <c r="R196"/>
  <c r="T196" s="1"/>
  <c r="U196" s="1"/>
  <c r="Q196"/>
  <c r="X197"/>
  <c r="W197"/>
  <c r="R197"/>
  <c r="T197" s="1"/>
  <c r="U197" s="1"/>
  <c r="Q197"/>
  <c r="AA197"/>
  <c r="S197"/>
  <c r="AF197"/>
  <c r="L199" l="1"/>
  <c r="P199"/>
  <c r="V199"/>
  <c r="I200"/>
  <c r="J199"/>
  <c r="AA199" s="1"/>
  <c r="S198"/>
  <c r="AF198"/>
  <c r="W198"/>
  <c r="X198"/>
  <c r="O198"/>
  <c r="AA198"/>
  <c r="W199" l="1"/>
  <c r="X199"/>
  <c r="O199"/>
  <c r="AC199"/>
  <c r="AF199"/>
  <c r="S199"/>
  <c r="R198"/>
  <c r="T198" s="1"/>
  <c r="U198" s="1"/>
  <c r="Q198"/>
  <c r="L200"/>
  <c r="V200"/>
  <c r="P200"/>
  <c r="J200"/>
  <c r="I201"/>
  <c r="AC200"/>
  <c r="AA200"/>
  <c r="L201" l="1"/>
  <c r="I202"/>
  <c r="P201"/>
  <c r="V201"/>
  <c r="J201"/>
  <c r="W200"/>
  <c r="X200"/>
  <c r="R199"/>
  <c r="Q199"/>
  <c r="O200"/>
  <c r="AF200"/>
  <c r="S200"/>
  <c r="O201" l="1"/>
  <c r="S201"/>
  <c r="AF201"/>
  <c r="L202"/>
  <c r="J202"/>
  <c r="P202"/>
  <c r="V202"/>
  <c r="I203"/>
  <c r="AA202"/>
  <c r="T199"/>
  <c r="U199" s="1"/>
  <c r="AC201"/>
  <c r="R200"/>
  <c r="Q200"/>
  <c r="W201"/>
  <c r="X201"/>
  <c r="AA201"/>
  <c r="R201" l="1"/>
  <c r="T201" s="1"/>
  <c r="U201" s="1"/>
  <c r="Q201"/>
  <c r="W202"/>
  <c r="X202"/>
  <c r="T200"/>
  <c r="U200" s="1"/>
  <c r="O202"/>
  <c r="S202"/>
  <c r="AF202"/>
  <c r="L203"/>
  <c r="P203"/>
  <c r="V203"/>
  <c r="I204"/>
  <c r="J203"/>
  <c r="AC202"/>
  <c r="O203" l="1"/>
  <c r="S203"/>
  <c r="AF203"/>
  <c r="R202"/>
  <c r="Q202"/>
  <c r="T202" s="1"/>
  <c r="U202" s="1"/>
  <c r="X203"/>
  <c r="W203"/>
  <c r="AC203"/>
  <c r="AA203"/>
  <c r="L204"/>
  <c r="I205"/>
  <c r="V204"/>
  <c r="P204"/>
  <c r="J204"/>
  <c r="AC204" l="1"/>
  <c r="AF204"/>
  <c r="S204"/>
  <c r="L205"/>
  <c r="V205"/>
  <c r="P205"/>
  <c r="I206"/>
  <c r="J205"/>
  <c r="AA205"/>
  <c r="AC205"/>
  <c r="AA204"/>
  <c r="R203"/>
  <c r="Q203"/>
  <c r="T203" s="1"/>
  <c r="U203" s="1"/>
  <c r="W204"/>
  <c r="X204"/>
  <c r="O204"/>
  <c r="X205" l="1"/>
  <c r="W205"/>
  <c r="L206"/>
  <c r="P206"/>
  <c r="I207"/>
  <c r="V206"/>
  <c r="J206"/>
  <c r="O206"/>
  <c r="AC206"/>
  <c r="R204"/>
  <c r="T204" s="1"/>
  <c r="U204" s="1"/>
  <c r="Q204"/>
  <c r="O205"/>
  <c r="S205"/>
  <c r="AF205"/>
  <c r="L207" l="1"/>
  <c r="P207"/>
  <c r="I208"/>
  <c r="V207"/>
  <c r="J207"/>
  <c r="AA206"/>
  <c r="S206"/>
  <c r="AF206"/>
  <c r="X206"/>
  <c r="W206"/>
  <c r="R205"/>
  <c r="Q205"/>
  <c r="R206"/>
  <c r="T206" s="1"/>
  <c r="Q206"/>
  <c r="AC207" l="1"/>
  <c r="AF207"/>
  <c r="S207"/>
  <c r="L208"/>
  <c r="V208"/>
  <c r="I209"/>
  <c r="P208"/>
  <c r="J208"/>
  <c r="AC208"/>
  <c r="O208"/>
  <c r="AA207"/>
  <c r="U206"/>
  <c r="O207"/>
  <c r="W207"/>
  <c r="X207"/>
  <c r="T205"/>
  <c r="U205" s="1"/>
  <c r="R207" l="1"/>
  <c r="T207" s="1"/>
  <c r="U207" s="1"/>
  <c r="Q207"/>
  <c r="W208"/>
  <c r="X208"/>
  <c r="R208"/>
  <c r="T208" s="1"/>
  <c r="Q208"/>
  <c r="L209"/>
  <c r="V209"/>
  <c r="P209"/>
  <c r="J209"/>
  <c r="I210"/>
  <c r="O209"/>
  <c r="AA209"/>
  <c r="AA208"/>
  <c r="AF208"/>
  <c r="S208"/>
  <c r="R209" l="1"/>
  <c r="T209" s="1"/>
  <c r="U209" s="1"/>
  <c r="Q209"/>
  <c r="S209"/>
  <c r="AF209"/>
  <c r="L210"/>
  <c r="P210"/>
  <c r="I211"/>
  <c r="J210"/>
  <c r="AA210" s="1"/>
  <c r="V210"/>
  <c r="AC210"/>
  <c r="W209"/>
  <c r="X209"/>
  <c r="U208"/>
  <c r="AC209"/>
  <c r="L211" l="1"/>
  <c r="J211"/>
  <c r="V211"/>
  <c r="I212"/>
  <c r="P211"/>
  <c r="O211"/>
  <c r="X210"/>
  <c r="W210"/>
  <c r="O210"/>
  <c r="S210"/>
  <c r="AF210"/>
  <c r="R211" l="1"/>
  <c r="T211" s="1"/>
  <c r="U211" s="1"/>
  <c r="Q211"/>
  <c r="AA211"/>
  <c r="AF211"/>
  <c r="S211"/>
  <c r="X211"/>
  <c r="W211"/>
  <c r="AC211"/>
  <c r="R210"/>
  <c r="Q210"/>
  <c r="L212"/>
  <c r="V212"/>
  <c r="I213"/>
  <c r="P212"/>
  <c r="J212"/>
  <c r="AC212"/>
  <c r="AA212"/>
  <c r="O212"/>
  <c r="R212" l="1"/>
  <c r="T212" s="1"/>
  <c r="U212" s="1"/>
  <c r="Q212"/>
  <c r="AF212"/>
  <c r="S212"/>
  <c r="T210"/>
  <c r="U210" s="1"/>
  <c r="L213"/>
  <c r="J213"/>
  <c r="V213"/>
  <c r="I214"/>
  <c r="P213"/>
  <c r="AC213"/>
  <c r="X212"/>
  <c r="W212"/>
  <c r="L214" l="1"/>
  <c r="P214"/>
  <c r="J214"/>
  <c r="V214"/>
  <c r="I215"/>
  <c r="O214"/>
  <c r="AA214"/>
  <c r="O213"/>
  <c r="AF213"/>
  <c r="S213"/>
  <c r="X213"/>
  <c r="W213"/>
  <c r="AA213"/>
  <c r="R214" l="1"/>
  <c r="T214" s="1"/>
  <c r="U214" s="1"/>
  <c r="Q214"/>
  <c r="AC214"/>
  <c r="AF214"/>
  <c r="S214"/>
  <c r="L215"/>
  <c r="I216"/>
  <c r="J215"/>
  <c r="P215"/>
  <c r="V215"/>
  <c r="AA215"/>
  <c r="O215"/>
  <c r="R213"/>
  <c r="Q213"/>
  <c r="X214"/>
  <c r="W214"/>
  <c r="L216" l="1"/>
  <c r="V216"/>
  <c r="J216"/>
  <c r="P216"/>
  <c r="I217"/>
  <c r="O216"/>
  <c r="AC216"/>
  <c r="T213"/>
  <c r="U213" s="1"/>
  <c r="X215"/>
  <c r="W215"/>
  <c r="R215"/>
  <c r="Q215"/>
  <c r="AC215"/>
  <c r="AF215"/>
  <c r="S215"/>
  <c r="R216" l="1"/>
  <c r="T216" s="1"/>
  <c r="U216" s="1"/>
  <c r="Q216"/>
  <c r="AA216"/>
  <c r="S216"/>
  <c r="AF216"/>
  <c r="L217"/>
  <c r="I218"/>
  <c r="V217"/>
  <c r="P217"/>
  <c r="J217"/>
  <c r="O217" s="1"/>
  <c r="W216"/>
  <c r="X216"/>
  <c r="T215"/>
  <c r="U215" s="1"/>
  <c r="R217" l="1"/>
  <c r="T217" s="1"/>
  <c r="U217" s="1"/>
  <c r="Q217"/>
  <c r="L218"/>
  <c r="I219"/>
  <c r="J218"/>
  <c r="V218"/>
  <c r="P218"/>
  <c r="AC218"/>
  <c r="AC217"/>
  <c r="AF217"/>
  <c r="S217"/>
  <c r="W217"/>
  <c r="X217"/>
  <c r="AA217"/>
  <c r="X218" l="1"/>
  <c r="W218"/>
  <c r="AA218"/>
  <c r="S218"/>
  <c r="AF218"/>
  <c r="L219"/>
  <c r="V219"/>
  <c r="I220"/>
  <c r="J219"/>
  <c r="P219"/>
  <c r="O218"/>
  <c r="R218" l="1"/>
  <c r="T218" s="1"/>
  <c r="U218" s="1"/>
  <c r="Q218"/>
  <c r="AA219"/>
  <c r="AF219"/>
  <c r="S219"/>
  <c r="X219"/>
  <c r="W219"/>
  <c r="O219"/>
  <c r="L220"/>
  <c r="I221"/>
  <c r="J220"/>
  <c r="P220"/>
  <c r="V220"/>
  <c r="O220"/>
  <c r="AC220"/>
  <c r="AC219"/>
  <c r="W220" l="1"/>
  <c r="X220"/>
  <c r="L221"/>
  <c r="P221"/>
  <c r="V221"/>
  <c r="J221"/>
  <c r="I222"/>
  <c r="AC221"/>
  <c r="AA220"/>
  <c r="S220"/>
  <c r="AF220"/>
  <c r="R220"/>
  <c r="T220" s="1"/>
  <c r="U220" s="1"/>
  <c r="Q220"/>
  <c r="R219"/>
  <c r="T219" s="1"/>
  <c r="U219" s="1"/>
  <c r="Q219"/>
  <c r="X221" l="1"/>
  <c r="W221"/>
  <c r="O221"/>
  <c r="S221"/>
  <c r="AF221"/>
  <c r="L222"/>
  <c r="V222"/>
  <c r="P222"/>
  <c r="J222"/>
  <c r="O222" s="1"/>
  <c r="I223"/>
  <c r="AA221"/>
  <c r="R222" l="1"/>
  <c r="T222" s="1"/>
  <c r="U222" s="1"/>
  <c r="Q222"/>
  <c r="L223"/>
  <c r="V223"/>
  <c r="P223"/>
  <c r="J223"/>
  <c r="I224"/>
  <c r="AA223"/>
  <c r="X222"/>
  <c r="W222"/>
  <c r="R221"/>
  <c r="Q221"/>
  <c r="T221" s="1"/>
  <c r="U221" s="1"/>
  <c r="AA222"/>
  <c r="AF222"/>
  <c r="S222"/>
  <c r="AC222"/>
  <c r="AC223" l="1"/>
  <c r="S223"/>
  <c r="AF223"/>
  <c r="L224"/>
  <c r="V224"/>
  <c r="P224"/>
  <c r="J224"/>
  <c r="I225"/>
  <c r="AC224"/>
  <c r="AA224"/>
  <c r="O224"/>
  <c r="X223"/>
  <c r="W223"/>
  <c r="O223"/>
  <c r="W224" l="1"/>
  <c r="X224"/>
  <c r="R223"/>
  <c r="T223" s="1"/>
  <c r="U223" s="1"/>
  <c r="Q223"/>
  <c r="R224"/>
  <c r="T224" s="1"/>
  <c r="U224" s="1"/>
  <c r="Q224"/>
  <c r="S224"/>
  <c r="AF224"/>
  <c r="L225"/>
  <c r="V225"/>
  <c r="P225"/>
  <c r="I226"/>
  <c r="J225"/>
  <c r="O225" l="1"/>
  <c r="S225"/>
  <c r="AF225"/>
  <c r="AC225"/>
  <c r="AA225"/>
  <c r="X225"/>
  <c r="W225"/>
  <c r="L226"/>
  <c r="I227"/>
  <c r="J226"/>
  <c r="V226"/>
  <c r="P226"/>
  <c r="O226"/>
  <c r="AC226"/>
  <c r="R226" l="1"/>
  <c r="T226" s="1"/>
  <c r="U226" s="1"/>
  <c r="Q226"/>
  <c r="AA226"/>
  <c r="AF226"/>
  <c r="S226"/>
  <c r="W226"/>
  <c r="X226"/>
  <c r="L227"/>
  <c r="I228"/>
  <c r="P227"/>
  <c r="V227"/>
  <c r="J227"/>
  <c r="AC227"/>
  <c r="O227"/>
  <c r="R225"/>
  <c r="Q225"/>
  <c r="R227" l="1"/>
  <c r="T227" s="1"/>
  <c r="U227" s="1"/>
  <c r="Q227"/>
  <c r="X227"/>
  <c r="W227"/>
  <c r="L228"/>
  <c r="V228"/>
  <c r="J228"/>
  <c r="I229"/>
  <c r="P228"/>
  <c r="AC228"/>
  <c r="AA228"/>
  <c r="AA227"/>
  <c r="AF227"/>
  <c r="S227"/>
  <c r="T225"/>
  <c r="U225" s="1"/>
  <c r="X228" l="1"/>
  <c r="W228"/>
  <c r="O228"/>
  <c r="AF228"/>
  <c r="S228"/>
  <c r="L229"/>
  <c r="I230"/>
  <c r="J229"/>
  <c r="V229"/>
  <c r="P229"/>
  <c r="O229"/>
  <c r="AC229"/>
  <c r="W229" l="1"/>
  <c r="X229"/>
  <c r="R229"/>
  <c r="T229" s="1"/>
  <c r="Q229"/>
  <c r="L230"/>
  <c r="P230"/>
  <c r="I231"/>
  <c r="J230"/>
  <c r="V230"/>
  <c r="AA230"/>
  <c r="AC230"/>
  <c r="R228"/>
  <c r="Q228"/>
  <c r="T228" s="1"/>
  <c r="U228" s="1"/>
  <c r="AA229"/>
  <c r="AF229"/>
  <c r="S229"/>
  <c r="L231" l="1"/>
  <c r="P231"/>
  <c r="J231"/>
  <c r="I232"/>
  <c r="V231"/>
  <c r="O231"/>
  <c r="AC231"/>
  <c r="U229"/>
  <c r="X230"/>
  <c r="W230"/>
  <c r="O230"/>
  <c r="AF230"/>
  <c r="S230"/>
  <c r="W231" l="1"/>
  <c r="X231"/>
  <c r="R231"/>
  <c r="Q231"/>
  <c r="R230"/>
  <c r="Q230"/>
  <c r="AA231"/>
  <c r="S231"/>
  <c r="AF231"/>
  <c r="L232"/>
  <c r="I233"/>
  <c r="V232"/>
  <c r="P232"/>
  <c r="J232"/>
  <c r="AA232" l="1"/>
  <c r="S232"/>
  <c r="AF232"/>
  <c r="L233"/>
  <c r="P233"/>
  <c r="J233"/>
  <c r="I234"/>
  <c r="V233"/>
  <c r="AA233"/>
  <c r="AC233"/>
  <c r="T230"/>
  <c r="U230" s="1"/>
  <c r="AC232"/>
  <c r="X232"/>
  <c r="W232"/>
  <c r="O232"/>
  <c r="T231"/>
  <c r="U231" s="1"/>
  <c r="O233" l="1"/>
  <c r="AF233"/>
  <c r="S233"/>
  <c r="R232"/>
  <c r="T232" s="1"/>
  <c r="U232" s="1"/>
  <c r="Q232"/>
  <c r="L234"/>
  <c r="P234"/>
  <c r="I235"/>
  <c r="J234"/>
  <c r="V234"/>
  <c r="W233"/>
  <c r="X233"/>
  <c r="O234" l="1"/>
  <c r="AF234"/>
  <c r="S234"/>
  <c r="R233"/>
  <c r="Q233"/>
  <c r="T233" s="1"/>
  <c r="U233" s="1"/>
  <c r="X234"/>
  <c r="W234"/>
  <c r="AA234"/>
  <c r="L235"/>
  <c r="P235"/>
  <c r="V235"/>
  <c r="I236"/>
  <c r="J235"/>
  <c r="AC234"/>
  <c r="O235" l="1"/>
  <c r="S235"/>
  <c r="AF235"/>
  <c r="R234"/>
  <c r="Q234"/>
  <c r="T234" s="1"/>
  <c r="U234" s="1"/>
  <c r="W235"/>
  <c r="X235"/>
  <c r="AA235"/>
  <c r="AC235"/>
  <c r="L236"/>
  <c r="V236"/>
  <c r="I237"/>
  <c r="P236"/>
  <c r="J236"/>
  <c r="AC236"/>
  <c r="R235" l="1"/>
  <c r="Q235"/>
  <c r="O236"/>
  <c r="S236"/>
  <c r="AF236"/>
  <c r="W236"/>
  <c r="X236"/>
  <c r="AA236"/>
  <c r="L237"/>
  <c r="J237"/>
  <c r="V237"/>
  <c r="I238"/>
  <c r="P237"/>
  <c r="AC237"/>
  <c r="O237" l="1"/>
  <c r="S237"/>
  <c r="AF237"/>
  <c r="X237"/>
  <c r="W237"/>
  <c r="R236"/>
  <c r="Q236"/>
  <c r="T235"/>
  <c r="U235" s="1"/>
  <c r="AA237"/>
  <c r="L238"/>
  <c r="P238"/>
  <c r="I239"/>
  <c r="V238"/>
  <c r="J238"/>
  <c r="AA238" s="1"/>
  <c r="O238"/>
  <c r="W238" l="1"/>
  <c r="X238"/>
  <c r="T236"/>
  <c r="U236" s="1"/>
  <c r="R238"/>
  <c r="T238" s="1"/>
  <c r="Q238"/>
  <c r="R237"/>
  <c r="Q237"/>
  <c r="S238"/>
  <c r="AF238"/>
  <c r="L239"/>
  <c r="P239"/>
  <c r="I240"/>
  <c r="V239"/>
  <c r="J239"/>
  <c r="AC238"/>
  <c r="AA239" l="1"/>
  <c r="AF239"/>
  <c r="S239"/>
  <c r="T237"/>
  <c r="U237" s="1"/>
  <c r="X239"/>
  <c r="W239"/>
  <c r="L240"/>
  <c r="V240"/>
  <c r="I241"/>
  <c r="P240"/>
  <c r="J240"/>
  <c r="AA240" s="1"/>
  <c r="AC239"/>
  <c r="O239"/>
  <c r="U238"/>
  <c r="L241" l="1"/>
  <c r="J241"/>
  <c r="V241"/>
  <c r="P241"/>
  <c r="I242"/>
  <c r="AC241"/>
  <c r="R239"/>
  <c r="Q239"/>
  <c r="T239" s="1"/>
  <c r="U239" s="1"/>
  <c r="AC240"/>
  <c r="S240"/>
  <c r="AF240"/>
  <c r="X240"/>
  <c r="W240"/>
  <c r="O240"/>
  <c r="AF241" l="1"/>
  <c r="S241"/>
  <c r="L242"/>
  <c r="V242"/>
  <c r="P242"/>
  <c r="I243"/>
  <c r="J242"/>
  <c r="AA242"/>
  <c r="X241"/>
  <c r="W241"/>
  <c r="R240"/>
  <c r="T240" s="1"/>
  <c r="U240" s="1"/>
  <c r="Q240"/>
  <c r="O241"/>
  <c r="AA241"/>
  <c r="AC242" l="1"/>
  <c r="AF242"/>
  <c r="S242"/>
  <c r="R241"/>
  <c r="T241" s="1"/>
  <c r="U241" s="1"/>
  <c r="Q241"/>
  <c r="L243"/>
  <c r="P243"/>
  <c r="I244"/>
  <c r="V243"/>
  <c r="J243"/>
  <c r="W242"/>
  <c r="X242"/>
  <c r="O242"/>
  <c r="W243" l="1"/>
  <c r="X243"/>
  <c r="O243"/>
  <c r="AF243"/>
  <c r="S243"/>
  <c r="R242"/>
  <c r="T242" s="1"/>
  <c r="U242" s="1"/>
  <c r="Q242"/>
  <c r="AA243"/>
  <c r="L244"/>
  <c r="I245"/>
  <c r="J244"/>
  <c r="V244"/>
  <c r="P244"/>
  <c r="AC244"/>
  <c r="O244"/>
  <c r="AC243"/>
  <c r="R244" l="1"/>
  <c r="T244" s="1"/>
  <c r="U244" s="1"/>
  <c r="Q244"/>
  <c r="AA244"/>
  <c r="AF244"/>
  <c r="S244"/>
  <c r="R243"/>
  <c r="Q243"/>
  <c r="L245"/>
  <c r="J245"/>
  <c r="V245"/>
  <c r="P245"/>
  <c r="I246"/>
  <c r="O245"/>
  <c r="X244"/>
  <c r="W244"/>
  <c r="R245" l="1"/>
  <c r="T245" s="1"/>
  <c r="U245" s="1"/>
  <c r="Q245"/>
  <c r="AC245"/>
  <c r="AF245"/>
  <c r="S245"/>
  <c r="T243"/>
  <c r="U243" s="1"/>
  <c r="W245"/>
  <c r="X245"/>
  <c r="L246"/>
  <c r="V246"/>
  <c r="J246"/>
  <c r="P246"/>
  <c r="I247"/>
  <c r="O246"/>
  <c r="AA246"/>
  <c r="AA245"/>
  <c r="L247" l="1"/>
  <c r="J247"/>
  <c r="P247"/>
  <c r="V247"/>
  <c r="I248"/>
  <c r="X246"/>
  <c r="W246"/>
  <c r="AC246"/>
  <c r="S246"/>
  <c r="AF246"/>
  <c r="R246"/>
  <c r="T246" s="1"/>
  <c r="U246" s="1"/>
  <c r="Q246"/>
  <c r="S247" l="1"/>
  <c r="AF247"/>
  <c r="L248"/>
  <c r="J248"/>
  <c r="P248"/>
  <c r="I249"/>
  <c r="V248"/>
  <c r="AA248"/>
  <c r="O248"/>
  <c r="W247"/>
  <c r="X247"/>
  <c r="O247"/>
  <c r="AC247"/>
  <c r="AA247"/>
  <c r="L249" l="1"/>
  <c r="P249"/>
  <c r="I250"/>
  <c r="V249"/>
  <c r="J249"/>
  <c r="AA249"/>
  <c r="AC249"/>
  <c r="X248"/>
  <c r="W248"/>
  <c r="R248"/>
  <c r="T248" s="1"/>
  <c r="U248" s="1"/>
  <c r="Q248"/>
  <c r="R247"/>
  <c r="T247" s="1"/>
  <c r="U247" s="1"/>
  <c r="Q247"/>
  <c r="AC248"/>
  <c r="S248"/>
  <c r="AF248"/>
  <c r="O249" l="1"/>
  <c r="AF249"/>
  <c r="S249"/>
  <c r="L250"/>
  <c r="P250"/>
  <c r="I251"/>
  <c r="J250"/>
  <c r="V250"/>
  <c r="AC250"/>
  <c r="AA250"/>
  <c r="W249"/>
  <c r="X249"/>
  <c r="S250" l="1"/>
  <c r="AF250"/>
  <c r="R249"/>
  <c r="Q249"/>
  <c r="O250"/>
  <c r="L251"/>
  <c r="V251"/>
  <c r="I252"/>
  <c r="J251"/>
  <c r="P251"/>
  <c r="AC251"/>
  <c r="W250"/>
  <c r="X250"/>
  <c r="X251" l="1"/>
  <c r="W251"/>
  <c r="O251"/>
  <c r="S251"/>
  <c r="AF251"/>
  <c r="R250"/>
  <c r="T250" s="1"/>
  <c r="U250" s="1"/>
  <c r="Q250"/>
  <c r="L252"/>
  <c r="P252"/>
  <c r="I253"/>
  <c r="J252"/>
  <c r="V252"/>
  <c r="O252"/>
  <c r="AA251"/>
  <c r="T249"/>
  <c r="U249" s="1"/>
  <c r="R252" l="1"/>
  <c r="T252" s="1"/>
  <c r="Q252"/>
  <c r="L253"/>
  <c r="P253"/>
  <c r="V253"/>
  <c r="J253"/>
  <c r="I254"/>
  <c r="O253"/>
  <c r="AA252"/>
  <c r="AF252"/>
  <c r="S252"/>
  <c r="AC252"/>
  <c r="R251"/>
  <c r="Q251"/>
  <c r="X252"/>
  <c r="W252"/>
  <c r="R253" l="1"/>
  <c r="T253" s="1"/>
  <c r="Q253"/>
  <c r="S253"/>
  <c r="AF253"/>
  <c r="L254"/>
  <c r="P254"/>
  <c r="J254"/>
  <c r="V254"/>
  <c r="I255"/>
  <c r="AA254"/>
  <c r="O254"/>
  <c r="X253"/>
  <c r="W253"/>
  <c r="AC253"/>
  <c r="U252"/>
  <c r="T251"/>
  <c r="U251" s="1"/>
  <c r="AA253"/>
  <c r="L255" l="1"/>
  <c r="V255"/>
  <c r="P255"/>
  <c r="I256"/>
  <c r="J255"/>
  <c r="AA255"/>
  <c r="AC255"/>
  <c r="O255"/>
  <c r="U253"/>
  <c r="R254"/>
  <c r="T254" s="1"/>
  <c r="U254" s="1"/>
  <c r="Q254"/>
  <c r="AC254"/>
  <c r="AF254"/>
  <c r="S254"/>
  <c r="W254"/>
  <c r="X254"/>
  <c r="W255" l="1"/>
  <c r="X255"/>
  <c r="S255"/>
  <c r="AF255"/>
  <c r="R255"/>
  <c r="T255" s="1"/>
  <c r="U255" s="1"/>
  <c r="Q255"/>
  <c r="L256"/>
  <c r="J256"/>
  <c r="P256"/>
  <c r="I257"/>
  <c r="V256"/>
  <c r="O256"/>
  <c r="AA256"/>
  <c r="W256" l="1"/>
  <c r="X256"/>
  <c r="L257"/>
  <c r="V257"/>
  <c r="P257"/>
  <c r="I258"/>
  <c r="J257"/>
  <c r="R256"/>
  <c r="T256" s="1"/>
  <c r="U256" s="1"/>
  <c r="Q256"/>
  <c r="AC256"/>
  <c r="S256"/>
  <c r="AF256"/>
  <c r="AA257" l="1"/>
  <c r="AF257"/>
  <c r="S257"/>
  <c r="AC257"/>
  <c r="L258"/>
  <c r="P258"/>
  <c r="V258"/>
  <c r="J258"/>
  <c r="I259"/>
  <c r="AC258"/>
  <c r="O258"/>
  <c r="W257"/>
  <c r="X257"/>
  <c r="O257"/>
  <c r="R258" l="1"/>
  <c r="T258" s="1"/>
  <c r="U258" s="1"/>
  <c r="Q258"/>
  <c r="L259"/>
  <c r="J259"/>
  <c r="V259"/>
  <c r="I260"/>
  <c r="P259"/>
  <c r="AA259"/>
  <c r="AC259"/>
  <c r="R257"/>
  <c r="T257" s="1"/>
  <c r="U257" s="1"/>
  <c r="Q257"/>
  <c r="W258"/>
  <c r="X258"/>
  <c r="AA258"/>
  <c r="AF258"/>
  <c r="S258"/>
  <c r="X259" l="1"/>
  <c r="W259"/>
  <c r="L260"/>
  <c r="P260"/>
  <c r="V260"/>
  <c r="I261"/>
  <c r="J260"/>
  <c r="O260" s="1"/>
  <c r="O259"/>
  <c r="AF259"/>
  <c r="S259"/>
  <c r="R260" l="1"/>
  <c r="T260" s="1"/>
  <c r="U260" s="1"/>
  <c r="Q260"/>
  <c r="R259"/>
  <c r="Q259"/>
  <c r="L261"/>
  <c r="J261"/>
  <c r="V261"/>
  <c r="I262"/>
  <c r="P261"/>
  <c r="W260"/>
  <c r="X260"/>
  <c r="AA260"/>
  <c r="S260"/>
  <c r="AF260"/>
  <c r="AC260"/>
  <c r="S261" l="1"/>
  <c r="AF261"/>
  <c r="X261"/>
  <c r="W261"/>
  <c r="AA261"/>
  <c r="L262"/>
  <c r="V262"/>
  <c r="I263"/>
  <c r="P262"/>
  <c r="J262"/>
  <c r="AC261"/>
  <c r="O261"/>
  <c r="T259"/>
  <c r="U259" s="1"/>
  <c r="R261" l="1"/>
  <c r="T261" s="1"/>
  <c r="U261" s="1"/>
  <c r="Q261"/>
  <c r="AA262"/>
  <c r="AF262"/>
  <c r="S262"/>
  <c r="O262"/>
  <c r="X262"/>
  <c r="W262"/>
  <c r="L263"/>
  <c r="V263"/>
  <c r="P263"/>
  <c r="J263"/>
  <c r="I264"/>
  <c r="O263"/>
  <c r="AC263"/>
  <c r="AC262"/>
  <c r="R263" l="1"/>
  <c r="T263" s="1"/>
  <c r="Q263"/>
  <c r="X263"/>
  <c r="W263"/>
  <c r="L264"/>
  <c r="P264"/>
  <c r="V264"/>
  <c r="I265"/>
  <c r="J264"/>
  <c r="AA264"/>
  <c r="O264"/>
  <c r="R262"/>
  <c r="T262" s="1"/>
  <c r="U262" s="1"/>
  <c r="Q262"/>
  <c r="AA263"/>
  <c r="S263"/>
  <c r="AF263"/>
  <c r="S264" l="1"/>
  <c r="AF264"/>
  <c r="U263"/>
  <c r="R264"/>
  <c r="T264" s="1"/>
  <c r="Q264"/>
  <c r="W264"/>
  <c r="X264"/>
  <c r="L265"/>
  <c r="V265"/>
  <c r="J265"/>
  <c r="I266"/>
  <c r="P265"/>
  <c r="AA265"/>
  <c r="O265"/>
  <c r="AC264"/>
  <c r="R265" l="1"/>
  <c r="Q265"/>
  <c r="L266"/>
  <c r="I267"/>
  <c r="V266"/>
  <c r="J266"/>
  <c r="P266"/>
  <c r="O266"/>
  <c r="X265"/>
  <c r="W265"/>
  <c r="AC265"/>
  <c r="AF265"/>
  <c r="S265"/>
  <c r="U264"/>
  <c r="T265" l="1"/>
  <c r="U265" s="1"/>
  <c r="R266"/>
  <c r="T266" s="1"/>
  <c r="U266" s="1"/>
  <c r="Q266"/>
  <c r="W266"/>
  <c r="X266"/>
  <c r="AA266"/>
  <c r="S266"/>
  <c r="AF266"/>
  <c r="L267"/>
  <c r="V267"/>
  <c r="J267"/>
  <c r="I268"/>
  <c r="P267"/>
  <c r="AA267"/>
  <c r="AC267"/>
  <c r="AC266"/>
  <c r="O267" l="1"/>
  <c r="AF267"/>
  <c r="S267"/>
  <c r="W267"/>
  <c r="X267"/>
  <c r="L268"/>
  <c r="I269"/>
  <c r="J268"/>
  <c r="P268"/>
  <c r="V268"/>
  <c r="AC268"/>
  <c r="AA268"/>
  <c r="O268"/>
  <c r="R267" l="1"/>
  <c r="Q267"/>
  <c r="X268"/>
  <c r="W268"/>
  <c r="L269"/>
  <c r="J269"/>
  <c r="I270"/>
  <c r="P269"/>
  <c r="V269"/>
  <c r="R268"/>
  <c r="T268" s="1"/>
  <c r="U268" s="1"/>
  <c r="Q268"/>
  <c r="S268"/>
  <c r="AF268"/>
  <c r="S269" l="1"/>
  <c r="AF269"/>
  <c r="L270"/>
  <c r="J270"/>
  <c r="P270"/>
  <c r="I271"/>
  <c r="V270"/>
  <c r="AC270"/>
  <c r="O270"/>
  <c r="AA270"/>
  <c r="O269"/>
  <c r="X269"/>
  <c r="W269"/>
  <c r="AC269"/>
  <c r="T267"/>
  <c r="U267" s="1"/>
  <c r="AA269"/>
  <c r="L271" l="1"/>
  <c r="J271"/>
  <c r="I272"/>
  <c r="P271"/>
  <c r="V271"/>
  <c r="AA271"/>
  <c r="R269"/>
  <c r="T269" s="1"/>
  <c r="U269" s="1"/>
  <c r="Q269"/>
  <c r="R270"/>
  <c r="T270" s="1"/>
  <c r="U270" s="1"/>
  <c r="Q270"/>
  <c r="W270"/>
  <c r="X270"/>
  <c r="AF270"/>
  <c r="S270"/>
  <c r="O271" l="1"/>
  <c r="AF271"/>
  <c r="S271"/>
  <c r="L272"/>
  <c r="V272"/>
  <c r="J272"/>
  <c r="P272"/>
  <c r="I273"/>
  <c r="AA272"/>
  <c r="X271"/>
  <c r="W271"/>
  <c r="AC271"/>
  <c r="S272" l="1"/>
  <c r="AF272"/>
  <c r="W272"/>
  <c r="X272"/>
  <c r="R271"/>
  <c r="Q271"/>
  <c r="T271" s="1"/>
  <c r="U271" s="1"/>
  <c r="AC272"/>
  <c r="O272"/>
  <c r="L273"/>
  <c r="P273"/>
  <c r="V273"/>
  <c r="J273"/>
  <c r="I274"/>
  <c r="AA273"/>
  <c r="O273"/>
  <c r="L274" l="1"/>
  <c r="I275"/>
  <c r="P274"/>
  <c r="J274"/>
  <c r="V274"/>
  <c r="AC274"/>
  <c r="O274"/>
  <c r="R273"/>
  <c r="T273" s="1"/>
  <c r="Q273"/>
  <c r="X273"/>
  <c r="W273"/>
  <c r="AC273"/>
  <c r="AF273"/>
  <c r="S273"/>
  <c r="R272"/>
  <c r="T272" s="1"/>
  <c r="U272" s="1"/>
  <c r="Q272"/>
  <c r="W274" l="1"/>
  <c r="X274"/>
  <c r="L275"/>
  <c r="J275"/>
  <c r="V275"/>
  <c r="I276"/>
  <c r="P275"/>
  <c r="AC275"/>
  <c r="AA275"/>
  <c r="R274"/>
  <c r="T274" s="1"/>
  <c r="U274" s="1"/>
  <c r="Q274"/>
  <c r="AA274"/>
  <c r="S274"/>
  <c r="AF274"/>
  <c r="U273"/>
  <c r="X275" l="1"/>
  <c r="W275"/>
  <c r="L276"/>
  <c r="V276"/>
  <c r="I277"/>
  <c r="J276"/>
  <c r="AA276" s="1"/>
  <c r="P276"/>
  <c r="O275"/>
  <c r="S275"/>
  <c r="AF275"/>
  <c r="R275" l="1"/>
  <c r="Q275"/>
  <c r="L277"/>
  <c r="J277"/>
  <c r="I278"/>
  <c r="V277"/>
  <c r="P277"/>
  <c r="AA277"/>
  <c r="AC277"/>
  <c r="O276"/>
  <c r="S276"/>
  <c r="AF276"/>
  <c r="X276"/>
  <c r="W276"/>
  <c r="AC276"/>
  <c r="R276" l="1"/>
  <c r="T276" s="1"/>
  <c r="U276" s="1"/>
  <c r="Q276"/>
  <c r="X277"/>
  <c r="W277"/>
  <c r="T275"/>
  <c r="U275" s="1"/>
  <c r="L278"/>
  <c r="J278"/>
  <c r="V278"/>
  <c r="I279"/>
  <c r="P278"/>
  <c r="AC278"/>
  <c r="O277"/>
  <c r="AF277"/>
  <c r="S277"/>
  <c r="O278" l="1"/>
  <c r="AF278"/>
  <c r="S278"/>
  <c r="R277"/>
  <c r="T277" s="1"/>
  <c r="U277" s="1"/>
  <c r="Q277"/>
  <c r="L279"/>
  <c r="J279"/>
  <c r="P279"/>
  <c r="V279"/>
  <c r="I280"/>
  <c r="O279"/>
  <c r="AA279"/>
  <c r="X278"/>
  <c r="W278"/>
  <c r="AA278"/>
  <c r="L280" l="1"/>
  <c r="P280"/>
  <c r="I281"/>
  <c r="J280"/>
  <c r="V280"/>
  <c r="AA280"/>
  <c r="AC280"/>
  <c r="R279"/>
  <c r="Q279"/>
  <c r="T279" s="1"/>
  <c r="U279" s="1"/>
  <c r="AC279"/>
  <c r="AF279"/>
  <c r="S279"/>
  <c r="W279"/>
  <c r="X279"/>
  <c r="R278"/>
  <c r="Q278"/>
  <c r="W280" l="1"/>
  <c r="X280"/>
  <c r="L281"/>
  <c r="V281"/>
  <c r="P281"/>
  <c r="J281"/>
  <c r="I282"/>
  <c r="AC281"/>
  <c r="O280"/>
  <c r="S280"/>
  <c r="AF280"/>
  <c r="T278"/>
  <c r="U278" s="1"/>
  <c r="O281" l="1"/>
  <c r="S281"/>
  <c r="AF281"/>
  <c r="L282"/>
  <c r="J282"/>
  <c r="AA282" s="1"/>
  <c r="V282"/>
  <c r="I283"/>
  <c r="P282"/>
  <c r="O282"/>
  <c r="R280"/>
  <c r="T280" s="1"/>
  <c r="U280" s="1"/>
  <c r="Q280"/>
  <c r="X281"/>
  <c r="W281"/>
  <c r="AA281"/>
  <c r="R282" l="1"/>
  <c r="T282" s="1"/>
  <c r="Q282"/>
  <c r="R281"/>
  <c r="Q281"/>
  <c r="L283"/>
  <c r="P283"/>
  <c r="J283"/>
  <c r="V283"/>
  <c r="I284"/>
  <c r="AA283"/>
  <c r="O283"/>
  <c r="AF282"/>
  <c r="S282"/>
  <c r="W282"/>
  <c r="X282"/>
  <c r="AC282"/>
  <c r="L284" l="1"/>
  <c r="V284"/>
  <c r="P284"/>
  <c r="J284"/>
  <c r="I285"/>
  <c r="AA284"/>
  <c r="O284"/>
  <c r="R283"/>
  <c r="T283" s="1"/>
  <c r="Q283"/>
  <c r="AC283"/>
  <c r="AF283"/>
  <c r="S283"/>
  <c r="X283"/>
  <c r="W283"/>
  <c r="U282"/>
  <c r="T281"/>
  <c r="U281" s="1"/>
  <c r="X284" l="1"/>
  <c r="W284"/>
  <c r="R284"/>
  <c r="T284" s="1"/>
  <c r="Q284"/>
  <c r="L285"/>
  <c r="V285"/>
  <c r="J285"/>
  <c r="I286"/>
  <c r="P285"/>
  <c r="AC285"/>
  <c r="O285"/>
  <c r="AC284"/>
  <c r="S284"/>
  <c r="AF284"/>
  <c r="U283"/>
  <c r="W285" l="1"/>
  <c r="X285"/>
  <c r="R285"/>
  <c r="T285" s="1"/>
  <c r="Q285"/>
  <c r="AA285"/>
  <c r="S285"/>
  <c r="AF285"/>
  <c r="U284"/>
  <c r="L286"/>
  <c r="I287"/>
  <c r="P286"/>
  <c r="V286"/>
  <c r="J286"/>
  <c r="AA286" l="1"/>
  <c r="AF286"/>
  <c r="S286"/>
  <c r="AC286"/>
  <c r="O286"/>
  <c r="U285"/>
  <c r="L287"/>
  <c r="I288"/>
  <c r="P287"/>
  <c r="J287"/>
  <c r="V287"/>
  <c r="AC287"/>
  <c r="W286"/>
  <c r="X286"/>
  <c r="W287" l="1"/>
  <c r="X287"/>
  <c r="R286"/>
  <c r="T286" s="1"/>
  <c r="U286" s="1"/>
  <c r="Q286"/>
  <c r="AA287"/>
  <c r="S287"/>
  <c r="AF287"/>
  <c r="L288"/>
  <c r="I289"/>
  <c r="J288"/>
  <c r="V288"/>
  <c r="P288"/>
  <c r="AA288"/>
  <c r="O288"/>
  <c r="O287"/>
  <c r="L289" l="1"/>
  <c r="I290"/>
  <c r="V289"/>
  <c r="P289"/>
  <c r="J289"/>
  <c r="AA289" s="1"/>
  <c r="R288"/>
  <c r="T288" s="1"/>
  <c r="Q288"/>
  <c r="R287"/>
  <c r="T287" s="1"/>
  <c r="U287" s="1"/>
  <c r="Q287"/>
  <c r="X288"/>
  <c r="W288"/>
  <c r="AC288"/>
  <c r="AF288"/>
  <c r="S288"/>
  <c r="L290" l="1"/>
  <c r="I291"/>
  <c r="P290"/>
  <c r="J290"/>
  <c r="AA290" s="1"/>
  <c r="V290"/>
  <c r="AC290"/>
  <c r="W289"/>
  <c r="X289"/>
  <c r="AC289"/>
  <c r="O289"/>
  <c r="S289"/>
  <c r="AF289"/>
  <c r="U288"/>
  <c r="L291" l="1"/>
  <c r="V291"/>
  <c r="I292"/>
  <c r="J291"/>
  <c r="P291"/>
  <c r="AA291"/>
  <c r="O291"/>
  <c r="R289"/>
  <c r="T289" s="1"/>
  <c r="U289" s="1"/>
  <c r="Q289"/>
  <c r="W290"/>
  <c r="X290"/>
  <c r="O290"/>
  <c r="AF290"/>
  <c r="S290"/>
  <c r="W291" l="1"/>
  <c r="X291"/>
  <c r="R291"/>
  <c r="T291" s="1"/>
  <c r="Q291"/>
  <c r="L292"/>
  <c r="V292"/>
  <c r="P292"/>
  <c r="J292"/>
  <c r="I293"/>
  <c r="O292"/>
  <c r="AA292"/>
  <c r="R290"/>
  <c r="Q290"/>
  <c r="T290" s="1"/>
  <c r="U290" s="1"/>
  <c r="AC291"/>
  <c r="S291"/>
  <c r="AF291"/>
  <c r="R292" l="1"/>
  <c r="T292" s="1"/>
  <c r="U292" s="1"/>
  <c r="Q292"/>
  <c r="X292"/>
  <c r="W292"/>
  <c r="U291"/>
  <c r="L293"/>
  <c r="P293"/>
  <c r="J293"/>
  <c r="I294"/>
  <c r="V293"/>
  <c r="AA293"/>
  <c r="AC293"/>
  <c r="O293"/>
  <c r="AC292"/>
  <c r="S292"/>
  <c r="AF292"/>
  <c r="R293" l="1"/>
  <c r="T293" s="1"/>
  <c r="U293" s="1"/>
  <c r="Q293"/>
  <c r="W293"/>
  <c r="X293"/>
  <c r="L294"/>
  <c r="P294"/>
  <c r="I295"/>
  <c r="J294"/>
  <c r="AC294" s="1"/>
  <c r="V294"/>
  <c r="AA294"/>
  <c r="S293"/>
  <c r="AF293"/>
  <c r="L295" l="1"/>
  <c r="I296"/>
  <c r="P295"/>
  <c r="V295"/>
  <c r="J295"/>
  <c r="W294"/>
  <c r="X294"/>
  <c r="O294"/>
  <c r="AF294"/>
  <c r="S294"/>
  <c r="AC295" l="1"/>
  <c r="AF295"/>
  <c r="S295"/>
  <c r="R294"/>
  <c r="Q294"/>
  <c r="T294" s="1"/>
  <c r="U294" s="1"/>
  <c r="L296"/>
  <c r="I297"/>
  <c r="J296"/>
  <c r="AC296"/>
  <c r="V296"/>
  <c r="P296"/>
  <c r="AA296"/>
  <c r="AA295"/>
  <c r="W295"/>
  <c r="X295"/>
  <c r="O295"/>
  <c r="W296" l="1"/>
  <c r="X296"/>
  <c r="L297"/>
  <c r="P297"/>
  <c r="J297"/>
  <c r="I298"/>
  <c r="V297"/>
  <c r="O297"/>
  <c r="R295"/>
  <c r="T295" s="1"/>
  <c r="U295" s="1"/>
  <c r="Q295"/>
  <c r="O296"/>
  <c r="S296"/>
  <c r="AF296"/>
  <c r="R297" l="1"/>
  <c r="T297" s="1"/>
  <c r="U297" s="1"/>
  <c r="Q297"/>
  <c r="AA297"/>
  <c r="AF297"/>
  <c r="S297"/>
  <c r="L298"/>
  <c r="I299"/>
  <c r="V298"/>
  <c r="P298"/>
  <c r="J298"/>
  <c r="X297"/>
  <c r="W297"/>
  <c r="R296"/>
  <c r="Q296"/>
  <c r="T296" s="1"/>
  <c r="U296" s="1"/>
  <c r="AC297"/>
  <c r="O298" l="1"/>
  <c r="S298"/>
  <c r="AF298"/>
  <c r="L299"/>
  <c r="V299"/>
  <c r="I300"/>
  <c r="J299"/>
  <c r="P299"/>
  <c r="AC299"/>
  <c r="AA299"/>
  <c r="AA298"/>
  <c r="X298"/>
  <c r="W298"/>
  <c r="AC298"/>
  <c r="W299" l="1"/>
  <c r="X299"/>
  <c r="L300"/>
  <c r="P300"/>
  <c r="J300"/>
  <c r="V300"/>
  <c r="I301"/>
  <c r="AC300"/>
  <c r="O299"/>
  <c r="AF299"/>
  <c r="S299"/>
  <c r="R298"/>
  <c r="Q298"/>
  <c r="AF300" l="1"/>
  <c r="S300"/>
  <c r="R299"/>
  <c r="Q299"/>
  <c r="L301"/>
  <c r="I302"/>
  <c r="V301"/>
  <c r="J301"/>
  <c r="P301"/>
  <c r="AC301"/>
  <c r="AA301"/>
  <c r="AA300"/>
  <c r="T298"/>
  <c r="U298" s="1"/>
  <c r="X300"/>
  <c r="W300"/>
  <c r="O300"/>
  <c r="L302" l="1"/>
  <c r="P302"/>
  <c r="I303"/>
  <c r="V302"/>
  <c r="J302"/>
  <c r="X301"/>
  <c r="W301"/>
  <c r="R300"/>
  <c r="T300" s="1"/>
  <c r="U300" s="1"/>
  <c r="Q300"/>
  <c r="O301"/>
  <c r="AF301"/>
  <c r="S301"/>
  <c r="T299"/>
  <c r="U299" s="1"/>
  <c r="AC302" l="1"/>
  <c r="AF302"/>
  <c r="S302"/>
  <c r="L303"/>
  <c r="P303"/>
  <c r="I304"/>
  <c r="J303"/>
  <c r="V303"/>
  <c r="AA303"/>
  <c r="O303"/>
  <c r="AA302"/>
  <c r="O302"/>
  <c r="R301"/>
  <c r="Q301"/>
  <c r="W302"/>
  <c r="X302"/>
  <c r="R303" l="1"/>
  <c r="T303" s="1"/>
  <c r="U303" s="1"/>
  <c r="Q303"/>
  <c r="L304"/>
  <c r="P304"/>
  <c r="V304"/>
  <c r="J304"/>
  <c r="I305"/>
  <c r="O304"/>
  <c r="AC303"/>
  <c r="S303"/>
  <c r="AF303"/>
  <c r="T301"/>
  <c r="U301" s="1"/>
  <c r="R302"/>
  <c r="T302" s="1"/>
  <c r="U302" s="1"/>
  <c r="Q302"/>
  <c r="W303"/>
  <c r="X303"/>
  <c r="L305" l="1"/>
  <c r="P305"/>
  <c r="J305"/>
  <c r="V305"/>
  <c r="I306"/>
  <c r="AC305"/>
  <c r="AA305"/>
  <c r="R304"/>
  <c r="T304" s="1"/>
  <c r="Q304"/>
  <c r="X304"/>
  <c r="W304"/>
  <c r="AC304"/>
  <c r="AF304"/>
  <c r="S304"/>
  <c r="AA304"/>
  <c r="L306" l="1"/>
  <c r="I307"/>
  <c r="J306"/>
  <c r="P306"/>
  <c r="V306"/>
  <c r="O306"/>
  <c r="AA306"/>
  <c r="O305"/>
  <c r="AF305"/>
  <c r="S305"/>
  <c r="X305"/>
  <c r="W305"/>
  <c r="U304"/>
  <c r="L307" l="1"/>
  <c r="V307"/>
  <c r="P307"/>
  <c r="J307"/>
  <c r="I308"/>
  <c r="AA307"/>
  <c r="AC307"/>
  <c r="AC306"/>
  <c r="S306"/>
  <c r="AF306"/>
  <c r="W306"/>
  <c r="X306"/>
  <c r="R306"/>
  <c r="T306" s="1"/>
  <c r="U306" s="1"/>
  <c r="Q306"/>
  <c r="R305"/>
  <c r="Q305"/>
  <c r="L308" l="1"/>
  <c r="J308"/>
  <c r="AC308" s="1"/>
  <c r="I309"/>
  <c r="P308"/>
  <c r="V308"/>
  <c r="AA308"/>
  <c r="W307"/>
  <c r="X307"/>
  <c r="O307"/>
  <c r="S307"/>
  <c r="AF307"/>
  <c r="T305"/>
  <c r="U305" s="1"/>
  <c r="W308" l="1"/>
  <c r="X308"/>
  <c r="R307"/>
  <c r="Q307"/>
  <c r="L309"/>
  <c r="J309"/>
  <c r="I310"/>
  <c r="P309"/>
  <c r="V309"/>
  <c r="AA309"/>
  <c r="O308"/>
  <c r="S308"/>
  <c r="AF308"/>
  <c r="R308" l="1"/>
  <c r="T308" s="1"/>
  <c r="U308" s="1"/>
  <c r="Q308"/>
  <c r="S309"/>
  <c r="AF309"/>
  <c r="AC309"/>
  <c r="X309"/>
  <c r="W309"/>
  <c r="L310"/>
  <c r="J310"/>
  <c r="AA310" s="1"/>
  <c r="V310"/>
  <c r="I311"/>
  <c r="P310"/>
  <c r="O310"/>
  <c r="O309"/>
  <c r="T307"/>
  <c r="U307" s="1"/>
  <c r="R310" l="1"/>
  <c r="T310" s="1"/>
  <c r="U310" s="1"/>
  <c r="Q310"/>
  <c r="X310"/>
  <c r="W310"/>
  <c r="R309"/>
  <c r="T309" s="1"/>
  <c r="U309" s="1"/>
  <c r="Q309"/>
  <c r="L311"/>
  <c r="J311"/>
  <c r="P311"/>
  <c r="I312"/>
  <c r="V311"/>
  <c r="AA311"/>
  <c r="AC311"/>
  <c r="AC310"/>
  <c r="AF310"/>
  <c r="S310"/>
  <c r="L312" l="1"/>
  <c r="J312"/>
  <c r="P312"/>
  <c r="I313"/>
  <c r="V312"/>
  <c r="AA312"/>
  <c r="W311"/>
  <c r="X311"/>
  <c r="O311"/>
  <c r="S311"/>
  <c r="AF311"/>
  <c r="W312" l="1"/>
  <c r="X312"/>
  <c r="R311"/>
  <c r="Q311"/>
  <c r="O312"/>
  <c r="AF312"/>
  <c r="S312"/>
  <c r="AC312"/>
  <c r="L313"/>
  <c r="P313"/>
  <c r="J313"/>
  <c r="V313"/>
  <c r="AC313"/>
  <c r="AA313"/>
  <c r="O313"/>
  <c r="R312" l="1"/>
  <c r="Q312"/>
  <c r="R313"/>
  <c r="T313" s="1"/>
  <c r="U313" s="1"/>
  <c r="Q313"/>
  <c r="AF313"/>
  <c r="S313"/>
  <c r="W313"/>
  <c r="X313"/>
  <c r="T311"/>
  <c r="U311" s="1"/>
  <c r="T312" l="1"/>
  <c r="U312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<sst xmlns="http://schemas.openxmlformats.org/spreadsheetml/2006/main" count="513" uniqueCount="424">
  <si>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</si>
  <si>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</si>
  <si>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</si>
  <si>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</si>
  <si>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</si>
  <si>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</si>
  <si>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</si>
  <si>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</si>
  <si>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</si>
  <si>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</si>
  <si>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</si>
  <si>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</si>
  <si>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</si>
  <si>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</si>
  <si>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</si>
  <si>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</si>
  <si>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</si>
  <si>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</si>
  <si>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</si>
  <si>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</si>
  <si>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</si>
  <si>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</si>
  <si>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</si>
  <si>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</si>
  <si>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</si>
  <si>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</si>
  <si>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</si>
  <si>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</si>
  <si>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</si>
  <si>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</si>
  <si>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</si>
  <si>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</si>
  <si>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</si>
  <si>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</si>
  <si>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</si>
  <si>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</si>
  <si>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</si>
  <si>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</si>
  <si>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</si>
  <si>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</si>
  <si>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</si>
  <si>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</si>
  <si>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</si>
  <si>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</si>
  <si>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</si>
  <si>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</si>
  <si>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</si>
  <si>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</si>
  <si>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</si>
  <si>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</si>
  <si>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</si>
  <si>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</si>
  <si>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</si>
  <si>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</si>
  <si>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</si>
  <si>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</si>
  <si>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</si>
  <si>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</si>
  <si>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</si>
  <si>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</si>
  <si>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</si>
  <si>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</si>
  <si>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</si>
  <si>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</si>
  <si>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</si>
  <si>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</si>
  <si>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</si>
  <si>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</si>
  <si>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</si>
  <si>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</si>
  <si>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</si>
  <si>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</si>
  <si>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</si>
  <si>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</si>
  <si>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</si>
  <si>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</si>
  <si>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</si>
  <si>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</si>
  <si>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</si>
  <si>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</si>
  <si>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</si>
  <si>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</si>
  <si>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</si>
  <si>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</si>
  <si>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</si>
  <si>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</si>
  <si>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</si>
  <si>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</si>
  <si>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</si>
  <si>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</si>
  <si>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</si>
  <si>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</si>
  <si>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</si>
  <si>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</si>
  <si>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</si>
  <si>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</si>
  <si>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</si>
  <si>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</si>
  <si>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</si>
  <si>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</si>
  <si>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</si>
  <si>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</si>
  <si>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</si>
  <si>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</si>
  <si>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</si>
  <si>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</si>
  <si>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</si>
  <si>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</si>
  <si>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</si>
  <si>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</si>
  <si>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</si>
  <si>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</si>
  <si>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</si>
  <si>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</si>
  <si>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</si>
  <si>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</si>
  <si>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</si>
  <si>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</si>
  <si>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</si>
  <si>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</si>
  <si>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</si>
  <si>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</si>
  <si>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</si>
  <si>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</si>
  <si>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</si>
  <si>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</si>
  <si>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</si>
  <si>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</si>
  <si>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</si>
  <si>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</si>
  <si>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</si>
  <si>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</si>
  <si>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</si>
  <si>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</si>
  <si>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</si>
  <si>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</si>
  <si>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</si>
  <si>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17</t>
  </si>
  <si>
    <t>HA=1,HB=4,HC=CPTLOG-2.00,HD=10/7/2013,HG=,HJ=002,HK=016,HM=07,HN=3791,HO=0.00,HQ=astrid,HX=0.00,HY=0.00,HZ=0.00,KQ=1276.00,KF=3570.00,KU=3940.00,MA=1.000,MB=0.001,MC=10.0,MD=150.0,ME=001,MF=0.000</t>
  </si>
  <si>
    <t>%14066890</t>
  </si>
  <si>
    <t>%14067343</t>
  </si>
  <si>
    <t>%14068078</t>
  </si>
  <si>
    <t>%14070390</t>
  </si>
  <si>
    <t>%14070765</t>
  </si>
  <si>
    <t>%14071328</t>
  </si>
  <si>
    <t>%14071890</t>
  </si>
  <si>
    <t>%14072453</t>
  </si>
  <si>
    <t>%14072843</t>
  </si>
  <si>
    <t>%14074015</t>
  </si>
  <si>
    <t>%14074421</t>
  </si>
  <si>
    <t>%14075265</t>
  </si>
  <si>
    <t>%14076062</t>
  </si>
  <si>
    <t>%14076218</t>
  </si>
  <si>
    <t>%14076718</t>
  </si>
  <si>
    <t>%14077093</t>
  </si>
  <si>
    <t>%14078015</t>
  </si>
  <si>
    <t>%14078218</t>
  </si>
  <si>
    <t>%14078703</t>
  </si>
  <si>
    <t>%14079031</t>
  </si>
  <si>
    <t>%14080125</t>
  </si>
  <si>
    <t>%14080671</t>
  </si>
  <si>
    <t>%14080906</t>
  </si>
  <si>
    <t>%14081937</t>
  </si>
  <si>
    <t>%14082093</t>
  </si>
  <si>
    <t xml:space="preserve">%14082468 </t>
  </si>
  <si>
    <t>%14082843</t>
  </si>
  <si>
    <t>%14083890</t>
  </si>
  <si>
    <t xml:space="preserve">%14084031 </t>
  </si>
  <si>
    <t>%14084640</t>
  </si>
  <si>
    <t>%14085390</t>
  </si>
  <si>
    <t>%14085984</t>
  </si>
  <si>
    <t>%14086890</t>
  </si>
  <si>
    <t>%14087171</t>
  </si>
  <si>
    <t>%14087625</t>
  </si>
  <si>
    <t>%14088343</t>
  </si>
  <si>
    <t>%14088734</t>
  </si>
  <si>
    <t>%14089484</t>
  </si>
  <si>
    <t>%14089859</t>
  </si>
  <si>
    <t>%14090296</t>
  </si>
  <si>
    <t>%14091046</t>
  </si>
  <si>
    <t>%14083343</t>
  </si>
  <si>
    <t>%14092406</t>
  </si>
  <si>
    <t xml:space="preserve">%14092578 </t>
  </si>
  <si>
    <t>%14093453</t>
  </si>
  <si>
    <t xml:space="preserve">%14094375 </t>
  </si>
  <si>
    <t>%14094671</t>
  </si>
  <si>
    <t>%14094968</t>
  </si>
  <si>
    <t xml:space="preserve">%14095718 </t>
  </si>
  <si>
    <t>%14097593</t>
  </si>
  <si>
    <t xml:space="preserve">%14097593 </t>
  </si>
  <si>
    <t>%14099015</t>
  </si>
  <si>
    <t>%14142140</t>
  </si>
  <si>
    <t>%14143218</t>
  </si>
  <si>
    <t>%14143812</t>
  </si>
  <si>
    <t>%14145031</t>
  </si>
  <si>
    <t>%14145265</t>
  </si>
  <si>
    <t>%14146390</t>
  </si>
  <si>
    <t>%14147203</t>
  </si>
  <si>
    <t>%14148328</t>
  </si>
  <si>
    <t>%14149515</t>
  </si>
  <si>
    <t>%14150890</t>
  </si>
  <si>
    <t>%14151453</t>
  </si>
  <si>
    <t>%14152984</t>
  </si>
  <si>
    <t>%14153765</t>
  </si>
  <si>
    <t>%14155015</t>
  </si>
  <si>
    <t>%14155703</t>
  </si>
  <si>
    <t>%14156953</t>
  </si>
  <si>
    <t>%14157703</t>
  </si>
  <si>
    <t>%14159109</t>
  </si>
  <si>
    <t>%14159812</t>
  </si>
  <si>
    <t>%14161156</t>
  </si>
  <si>
    <t>%14161640</t>
  </si>
  <si>
    <t>%14162765</t>
  </si>
  <si>
    <t>%14163609</t>
  </si>
  <si>
    <t>%14164703</t>
  </si>
  <si>
    <t>%14165453</t>
  </si>
  <si>
    <t>%14166640</t>
  </si>
  <si>
    <t>%14167468</t>
  </si>
  <si>
    <t>%14168640</t>
  </si>
  <si>
    <t>%14169375</t>
  </si>
  <si>
    <t>%14170531</t>
  </si>
  <si>
    <t>%14171390</t>
  </si>
  <si>
    <t>%14172515</t>
  </si>
  <si>
    <t>%14173703</t>
  </si>
  <si>
    <t>%14174453</t>
  </si>
  <si>
    <t>%14175640</t>
  </si>
  <si>
    <t>%14177265</t>
  </si>
  <si>
    <t>%14178421</t>
  </si>
  <si>
    <t xml:space="preserve">%14179546 </t>
  </si>
  <si>
    <t>%14181031</t>
  </si>
  <si>
    <t>%14183031</t>
  </si>
  <si>
    <t xml:space="preserve">%14185343 </t>
  </si>
  <si>
    <t>%14347187</t>
  </si>
  <si>
    <t>%14675437</t>
  </si>
  <si>
    <t>%14676453</t>
  </si>
  <si>
    <t>%14677578</t>
  </si>
  <si>
    <t>%14679218</t>
  </si>
  <si>
    <t>%14674109</t>
  </si>
  <si>
    <t>%14682859</t>
  </si>
  <si>
    <t>%14684984</t>
  </si>
  <si>
    <t>%14687062</t>
  </si>
  <si>
    <t>%14688890</t>
  </si>
  <si>
    <t>%14690453</t>
  </si>
  <si>
    <t>%14692390</t>
  </si>
  <si>
    <t>%14694328</t>
  </si>
  <si>
    <t>%14696312</t>
  </si>
  <si>
    <t>%14697484</t>
  </si>
  <si>
    <t>%14698640</t>
  </si>
  <si>
    <t>%14699531</t>
  </si>
  <si>
    <t>%14700953</t>
  </si>
  <si>
    <t>%14702140</t>
  </si>
  <si>
    <t>%14703328</t>
  </si>
  <si>
    <t>%14704953</t>
  </si>
  <si>
    <t>%14706437</t>
  </si>
  <si>
    <t>%14707968</t>
  </si>
  <si>
    <t>%14709140</t>
  </si>
  <si>
    <t>%14710703</t>
  </si>
  <si>
    <t>%14712265</t>
  </si>
  <si>
    <t>%14713453</t>
  </si>
  <si>
    <t>%14715078</t>
  </si>
  <si>
    <t>%14716609</t>
  </si>
  <si>
    <t>%14717703</t>
  </si>
  <si>
    <t>%14719265</t>
  </si>
  <si>
    <t>%14720453</t>
  </si>
  <si>
    <t>%14722015</t>
  </si>
  <si>
    <t>%14723578</t>
  </si>
  <si>
    <t>%14725203</t>
  </si>
  <si>
    <t>%14726703</t>
  </si>
  <si>
    <t>%14728281</t>
  </si>
  <si>
    <t>%14730203</t>
  </si>
  <si>
    <t>%14731765</t>
  </si>
  <si>
    <t>%14733703</t>
  </si>
  <si>
    <t>%14735703</t>
  </si>
  <si>
    <t xml:space="preserve">%14737203 </t>
  </si>
  <si>
    <t>%14780968</t>
  </si>
  <si>
    <t>%14782125</t>
  </si>
  <si>
    <t>%14784546</t>
  </si>
  <si>
    <t>%14786187</t>
  </si>
  <si>
    <t>%14786750</t>
  </si>
  <si>
    <t>%14787031</t>
  </si>
  <si>
    <t>%14788203</t>
  </si>
  <si>
    <t>%14788812</t>
  </si>
  <si>
    <t>%14789468</t>
  </si>
  <si>
    <t>%14790156</t>
  </si>
  <si>
    <t>%14790343</t>
  </si>
  <si>
    <t>%14790718</t>
  </si>
  <si>
    <t>%14791093</t>
  </si>
  <si>
    <t>%14792078</t>
  </si>
  <si>
    <t>%14792593</t>
  </si>
  <si>
    <t>%14792718</t>
  </si>
  <si>
    <t>%14793468</t>
  </si>
  <si>
    <t>%14794328</t>
  </si>
  <si>
    <t>%14795031</t>
  </si>
  <si>
    <t>%14796218</t>
  </si>
  <si>
    <t>%14797343</t>
  </si>
  <si>
    <t>%14798546</t>
  </si>
  <si>
    <t>%14799953</t>
  </si>
  <si>
    <t>%14800843</t>
  </si>
  <si>
    <t>%14801656</t>
  </si>
  <si>
    <t>%14802406</t>
  </si>
  <si>
    <t>%14803625</t>
  </si>
  <si>
    <t>%14804421</t>
  </si>
  <si>
    <t>%14805531</t>
  </si>
  <si>
    <t>%14806375</t>
  </si>
  <si>
    <t>%14807171</t>
  </si>
  <si>
    <t>%14807937</t>
  </si>
  <si>
    <t>%14809093</t>
  </si>
  <si>
    <t>%14810218</t>
  </si>
  <si>
    <t>%14811343</t>
  </si>
  <si>
    <t>%14812531</t>
  </si>
  <si>
    <t>%14814171</t>
  </si>
  <si>
    <t>%14816015</t>
  </si>
  <si>
    <t>%14817984</t>
  </si>
  <si>
    <t>%14820359</t>
  </si>
  <si>
    <t>%14872812</t>
  </si>
  <si>
    <t>%14874203</t>
  </si>
  <si>
    <t>%14875937</t>
  </si>
  <si>
    <t>%14877765</t>
  </si>
  <si>
    <t>%14878625</t>
  </si>
  <si>
    <t>%14879843</t>
  </si>
  <si>
    <t>%14881000</t>
  </si>
  <si>
    <t>%14882125</t>
  </si>
  <si>
    <t>%14883281</t>
  </si>
  <si>
    <t>%14884500</t>
  </si>
  <si>
    <t>%14885812</t>
  </si>
  <si>
    <t>%14887343</t>
  </si>
  <si>
    <t>%14888375</t>
  </si>
  <si>
    <t>%14889937</t>
  </si>
  <si>
    <t>%14891125</t>
  </si>
  <si>
    <t>%14892687</t>
  </si>
  <si>
    <t>%14895921</t>
  </si>
  <si>
    <t>%14899328</t>
  </si>
  <si>
    <t>%14901640</t>
  </si>
  <si>
    <t>%14903203</t>
  </si>
  <si>
    <t>%14904765</t>
  </si>
  <si>
    <t>%14905515</t>
  </si>
  <si>
    <t>%14905890</t>
  </si>
  <si>
    <t>%14906812</t>
  </si>
  <si>
    <t>%14907937</t>
  </si>
  <si>
    <t>%14909031</t>
  </si>
  <si>
    <t>%14909828</t>
  </si>
  <si>
    <t>%14910953</t>
  </si>
  <si>
    <t>%14911828</t>
  </si>
  <si>
    <t xml:space="preserve">%14912140 </t>
  </si>
  <si>
    <t>%14912515</t>
  </si>
  <si>
    <t>%14913875</t>
  </si>
  <si>
    <t>%14914859</t>
  </si>
  <si>
    <t>%14917093</t>
  </si>
  <si>
    <t>%14912890</t>
  </si>
  <si>
    <t>%14918828</t>
  </si>
  <si>
    <t>%14919671</t>
  </si>
  <si>
    <t>%14920468</t>
  </si>
  <si>
    <t>%14921171</t>
  </si>
  <si>
    <t>%14921921</t>
  </si>
  <si>
    <t>%14923078</t>
  </si>
  <si>
    <t>%14925015</t>
  </si>
  <si>
    <t>%14983437</t>
  </si>
  <si>
    <t>%14985390</t>
  </si>
  <si>
    <t>%14987031</t>
  </si>
  <si>
    <t>%14988703</t>
  </si>
  <si>
    <t>%14989703</t>
  </si>
  <si>
    <t>%14990828</t>
  </si>
  <si>
    <t>%14992015</t>
  </si>
  <si>
    <t>%14993203</t>
  </si>
  <si>
    <t>%14994703</t>
  </si>
  <si>
    <t>%14995515</t>
  </si>
  <si>
    <t>%14996703</t>
  </si>
  <si>
    <t>%14997453</t>
  </si>
  <si>
    <t>%14998781</t>
  </si>
  <si>
    <t>%14999484</t>
  </si>
  <si>
    <t>%15000703</t>
  </si>
  <si>
    <t>%15001500</t>
  </si>
  <si>
    <t>%15001734</t>
  </si>
  <si>
    <t>%15002515</t>
  </si>
  <si>
    <t>%15003328</t>
  </si>
  <si>
    <t>%15004078</t>
  </si>
  <si>
    <t>%15004890</t>
  </si>
  <si>
    <t>%15005640</t>
  </si>
  <si>
    <t>%15006062</t>
  </si>
  <si>
    <t>%15006875</t>
  </si>
  <si>
    <t>%15007640</t>
  </si>
  <si>
    <t>%15008421</t>
  </si>
  <si>
    <t>%15008765</t>
  </si>
  <si>
    <t>%15009609</t>
  </si>
  <si>
    <t>%15010453</t>
  </si>
  <si>
    <t>%15011156</t>
  </si>
  <si>
    <t>%15011765</t>
  </si>
  <si>
    <t>%15012546</t>
  </si>
  <si>
    <t>%15012750</t>
  </si>
  <si>
    <t>%15013468</t>
  </si>
  <si>
    <t>%15013968</t>
  </si>
  <si>
    <t>%15014750</t>
  </si>
  <si>
    <t>%15014984</t>
  </si>
  <si>
    <t>%15015828</t>
  </si>
  <si>
    <t>%15016203</t>
  </si>
  <si>
    <t>%15016578</t>
  </si>
  <si>
    <t>%15017390</t>
  </si>
  <si>
    <t>%15017796</t>
  </si>
  <si>
    <t xml:space="preserve">%15018515 </t>
  </si>
  <si>
    <t>%15029796</t>
  </si>
  <si>
    <t>%15246375</t>
  </si>
  <si>
    <t>%15246750</t>
  </si>
  <si>
    <t>%15247125</t>
  </si>
  <si>
    <t>%15257250</t>
  </si>
  <si>
    <t>%15714250</t>
  </si>
  <si>
    <t>%15716000</t>
  </si>
  <si>
    <t>%15716500</t>
  </si>
  <si>
    <t>%15717140</t>
  </si>
  <si>
    <t>%15717843</t>
  </si>
  <si>
    <t>%15719140</t>
  </si>
  <si>
    <t>%15719875</t>
  </si>
  <si>
    <t>%15720593</t>
  </si>
  <si>
    <t>%15721093</t>
  </si>
  <si>
    <t>%15721953</t>
  </si>
  <si>
    <t>%15723375</t>
  </si>
  <si>
    <t>%15724234</t>
  </si>
  <si>
    <t>%15725234</t>
  </si>
  <si>
    <t>%15726390</t>
  </si>
  <si>
    <t>%15727593</t>
  </si>
  <si>
    <t>%15729093</t>
  </si>
  <si>
    <t>%15731062</t>
  </si>
  <si>
    <t>%15737671</t>
  </si>
  <si>
    <t>CPT-T-13-01</t>
  </si>
  <si>
    <t>End of Dissipation Test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</si>
</sst>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55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056399153051728"/>
          <c:y val="0.10551132566717665"/>
          <c:w val="0.62505893383906763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1E-3</c:v>
                </c:pt>
                <c:pt idx="12">
                  <c:v>0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2E-3</c:v>
                </c:pt>
                <c:pt idx="28">
                  <c:v>2E-3</c:v>
                </c:pt>
                <c:pt idx="29">
                  <c:v>2E-3</c:v>
                </c:pt>
                <c:pt idx="30">
                  <c:v>2E-3</c:v>
                </c:pt>
                <c:pt idx="31">
                  <c:v>2E-3</c:v>
                </c:pt>
                <c:pt idx="32">
                  <c:v>2E-3</c:v>
                </c:pt>
                <c:pt idx="33">
                  <c:v>2E-3</c:v>
                </c:pt>
                <c:pt idx="34">
                  <c:v>2E-3</c:v>
                </c:pt>
                <c:pt idx="35">
                  <c:v>2E-3</c:v>
                </c:pt>
                <c:pt idx="36">
                  <c:v>2E-3</c:v>
                </c:pt>
                <c:pt idx="37">
                  <c:v>2E-3</c:v>
                </c:pt>
                <c:pt idx="38">
                  <c:v>2E-3</c:v>
                </c:pt>
                <c:pt idx="39">
                  <c:v>1E-3</c:v>
                </c:pt>
                <c:pt idx="40">
                  <c:v>2E-3</c:v>
                </c:pt>
                <c:pt idx="41">
                  <c:v>2E-3</c:v>
                </c:pt>
                <c:pt idx="42">
                  <c:v>2E-3</c:v>
                </c:pt>
                <c:pt idx="43">
                  <c:v>2E-3</c:v>
                </c:pt>
                <c:pt idx="44">
                  <c:v>2E-3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1E-3</c:v>
                </c:pt>
                <c:pt idx="50">
                  <c:v>1E-3</c:v>
                </c:pt>
                <c:pt idx="51">
                  <c:v>1E-3</c:v>
                </c:pt>
                <c:pt idx="52">
                  <c:v>1E-3</c:v>
                </c:pt>
                <c:pt idx="53">
                  <c:v>1E-3</c:v>
                </c:pt>
                <c:pt idx="54">
                  <c:v>1E-3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1E-3</c:v>
                </c:pt>
                <c:pt idx="65">
                  <c:v>1E-3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1E-3</c:v>
                </c:pt>
                <c:pt idx="102">
                  <c:v>1E-3</c:v>
                </c:pt>
                <c:pt idx="103">
                  <c:v>1E-3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1E-3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1E-3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2E-3</c:v>
                </c:pt>
                <c:pt idx="133">
                  <c:v>1E-3</c:v>
                </c:pt>
                <c:pt idx="134">
                  <c:v>2E-3</c:v>
                </c:pt>
                <c:pt idx="135">
                  <c:v>2E-3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1E-3</c:v>
                </c:pt>
                <c:pt idx="143">
                  <c:v>1E-3</c:v>
                </c:pt>
                <c:pt idx="144">
                  <c:v>4.9000000000000002E-2</c:v>
                </c:pt>
                <c:pt idx="145">
                  <c:v>0.13</c:v>
                </c:pt>
                <c:pt idx="146">
                  <c:v>0.13</c:v>
                </c:pt>
                <c:pt idx="147">
                  <c:v>0.19800000000000001</c:v>
                </c:pt>
                <c:pt idx="148">
                  <c:v>0.23499999999999999</c:v>
                </c:pt>
                <c:pt idx="149">
                  <c:v>0.27</c:v>
                </c:pt>
                <c:pt idx="150">
                  <c:v>0.27</c:v>
                </c:pt>
                <c:pt idx="151">
                  <c:v>0.21600000000000003</c:v>
                </c:pt>
                <c:pt idx="152">
                  <c:v>0.21199999999999999</c:v>
                </c:pt>
                <c:pt idx="153">
                  <c:v>0.21199999999999999</c:v>
                </c:pt>
                <c:pt idx="154">
                  <c:v>0.21</c:v>
                </c:pt>
                <c:pt idx="155">
                  <c:v>0.255</c:v>
                </c:pt>
                <c:pt idx="156">
                  <c:v>0.255</c:v>
                </c:pt>
                <c:pt idx="157">
                  <c:v>0.26899999999999996</c:v>
                </c:pt>
                <c:pt idx="158">
                  <c:v>0.29799999999999999</c:v>
                </c:pt>
                <c:pt idx="159">
                  <c:v>0.29799999999999999</c:v>
                </c:pt>
                <c:pt idx="160">
                  <c:v>0.27600000000000002</c:v>
                </c:pt>
                <c:pt idx="161">
                  <c:v>0.24399999999999999</c:v>
                </c:pt>
                <c:pt idx="162">
                  <c:v>0.24299999999999999</c:v>
                </c:pt>
                <c:pt idx="163">
                  <c:v>0.22800000000000001</c:v>
                </c:pt>
                <c:pt idx="164">
                  <c:v>0.214</c:v>
                </c:pt>
                <c:pt idx="165">
                  <c:v>0.187</c:v>
                </c:pt>
                <c:pt idx="166">
                  <c:v>0.18100000000000002</c:v>
                </c:pt>
                <c:pt idx="167">
                  <c:v>0.155</c:v>
                </c:pt>
                <c:pt idx="168">
                  <c:v>0.14000000000000001</c:v>
                </c:pt>
                <c:pt idx="169">
                  <c:v>0.14099999999999999</c:v>
                </c:pt>
                <c:pt idx="170">
                  <c:v>0.16600000000000001</c:v>
                </c:pt>
                <c:pt idx="171">
                  <c:v>0.221</c:v>
                </c:pt>
                <c:pt idx="172">
                  <c:v>0.26300000000000001</c:v>
                </c:pt>
                <c:pt idx="173">
                  <c:v>0.252</c:v>
                </c:pt>
                <c:pt idx="174">
                  <c:v>0.23100000000000001</c:v>
                </c:pt>
                <c:pt idx="175">
                  <c:v>0.187</c:v>
                </c:pt>
                <c:pt idx="176">
                  <c:v>0.13500000000000001</c:v>
                </c:pt>
                <c:pt idx="177">
                  <c:v>7.0000000000000007E-2</c:v>
                </c:pt>
                <c:pt idx="178">
                  <c:v>6.8000000000000005E-2</c:v>
                </c:pt>
                <c:pt idx="179">
                  <c:v>7.4999999999999997E-2</c:v>
                </c:pt>
                <c:pt idx="180">
                  <c:v>0.06</c:v>
                </c:pt>
                <c:pt idx="181">
                  <c:v>5.5E-2</c:v>
                </c:pt>
                <c:pt idx="182">
                  <c:v>5.7999999999999996E-2</c:v>
                </c:pt>
                <c:pt idx="183">
                  <c:v>1E-3</c:v>
                </c:pt>
                <c:pt idx="184">
                  <c:v>1E-3</c:v>
                </c:pt>
                <c:pt idx="185">
                  <c:v>2E-3</c:v>
                </c:pt>
                <c:pt idx="186">
                  <c:v>2E-3</c:v>
                </c:pt>
                <c:pt idx="187">
                  <c:v>1.1000000000000001E-2</c:v>
                </c:pt>
                <c:pt idx="188">
                  <c:v>1.3999999999999999E-2</c:v>
                </c:pt>
                <c:pt idx="189">
                  <c:v>3.7999999999999999E-2</c:v>
                </c:pt>
                <c:pt idx="190">
                  <c:v>4.7E-2</c:v>
                </c:pt>
                <c:pt idx="191">
                  <c:v>5.5E-2</c:v>
                </c:pt>
                <c:pt idx="192">
                  <c:v>5.2000000000000005E-2</c:v>
                </c:pt>
                <c:pt idx="193">
                  <c:v>7.4999999999999997E-2</c:v>
                </c:pt>
                <c:pt idx="194">
                  <c:v>7.0000000000000007E-2</c:v>
                </c:pt>
                <c:pt idx="195">
                  <c:v>7.400000000000001E-2</c:v>
                </c:pt>
                <c:pt idx="196">
                  <c:v>8.3000000000000004E-2</c:v>
                </c:pt>
                <c:pt idx="197">
                  <c:v>0.1</c:v>
                </c:pt>
                <c:pt idx="198">
                  <c:v>0.11199999999999999</c:v>
                </c:pt>
                <c:pt idx="199">
                  <c:v>0.12300000000000001</c:v>
                </c:pt>
                <c:pt idx="200">
                  <c:v>0.13300000000000001</c:v>
                </c:pt>
                <c:pt idx="201">
                  <c:v>0.14099999999999999</c:v>
                </c:pt>
                <c:pt idx="202">
                  <c:v>0.156</c:v>
                </c:pt>
                <c:pt idx="203">
                  <c:v>0.17</c:v>
                </c:pt>
                <c:pt idx="204">
                  <c:v>0.161</c:v>
                </c:pt>
                <c:pt idx="205">
                  <c:v>0.14899999999999999</c:v>
                </c:pt>
                <c:pt idx="206">
                  <c:v>0.17399999999999999</c:v>
                </c:pt>
                <c:pt idx="207">
                  <c:v>0.19600000000000001</c:v>
                </c:pt>
                <c:pt idx="208">
                  <c:v>0.185</c:v>
                </c:pt>
                <c:pt idx="209">
                  <c:v>0.161</c:v>
                </c:pt>
                <c:pt idx="210">
                  <c:v>0.153</c:v>
                </c:pt>
                <c:pt idx="211">
                  <c:v>0.152</c:v>
                </c:pt>
                <c:pt idx="212">
                  <c:v>0.11900000000000001</c:v>
                </c:pt>
                <c:pt idx="213">
                  <c:v>0.11900000000000001</c:v>
                </c:pt>
                <c:pt idx="214">
                  <c:v>0.11900000000000001</c:v>
                </c:pt>
                <c:pt idx="215">
                  <c:v>0.14099999999999999</c:v>
                </c:pt>
                <c:pt idx="216">
                  <c:v>0.14699999999999999</c:v>
                </c:pt>
                <c:pt idx="217">
                  <c:v>0.13600000000000001</c:v>
                </c:pt>
                <c:pt idx="218">
                  <c:v>0.13600000000000001</c:v>
                </c:pt>
                <c:pt idx="219">
                  <c:v>0.13500000000000001</c:v>
                </c:pt>
                <c:pt idx="220">
                  <c:v>0.14000000000000001</c:v>
                </c:pt>
                <c:pt idx="221">
                  <c:v>0.16300000000000001</c:v>
                </c:pt>
                <c:pt idx="222">
                  <c:v>0.161</c:v>
                </c:pt>
                <c:pt idx="223">
                  <c:v>0.154</c:v>
                </c:pt>
                <c:pt idx="224">
                  <c:v>0.153</c:v>
                </c:pt>
                <c:pt idx="225">
                  <c:v>0.14599999999999999</c:v>
                </c:pt>
                <c:pt idx="226">
                  <c:v>9.5000000000000001E-2</c:v>
                </c:pt>
                <c:pt idx="227">
                  <c:v>0.111</c:v>
                </c:pt>
                <c:pt idx="228">
                  <c:v>0.10199999999999999</c:v>
                </c:pt>
                <c:pt idx="229">
                  <c:v>0.10199999999999999</c:v>
                </c:pt>
                <c:pt idx="230">
                  <c:v>9.9000000000000005E-2</c:v>
                </c:pt>
                <c:pt idx="231">
                  <c:v>9.3000000000000013E-2</c:v>
                </c:pt>
                <c:pt idx="232">
                  <c:v>8.900000000000001E-2</c:v>
                </c:pt>
                <c:pt idx="233">
                  <c:v>8.199999999999999E-2</c:v>
                </c:pt>
                <c:pt idx="234">
                  <c:v>7.9000000000000001E-2</c:v>
                </c:pt>
                <c:pt idx="235">
                  <c:v>9.4E-2</c:v>
                </c:pt>
                <c:pt idx="236">
                  <c:v>0.11</c:v>
                </c:pt>
                <c:pt idx="237">
                  <c:v>0.14599999999999999</c:v>
                </c:pt>
                <c:pt idx="238">
                  <c:v>0.151</c:v>
                </c:pt>
                <c:pt idx="239">
                  <c:v>0.16899999999999998</c:v>
                </c:pt>
                <c:pt idx="240">
                  <c:v>0.158</c:v>
                </c:pt>
                <c:pt idx="241">
                  <c:v>0.14099999999999999</c:v>
                </c:pt>
                <c:pt idx="242">
                  <c:v>0.106</c:v>
                </c:pt>
                <c:pt idx="243">
                  <c:v>8.199999999999999E-2</c:v>
                </c:pt>
                <c:pt idx="244">
                  <c:v>7.0000000000000007E-2</c:v>
                </c:pt>
                <c:pt idx="245">
                  <c:v>0.04</c:v>
                </c:pt>
                <c:pt idx="246">
                  <c:v>2.8999999999999998E-2</c:v>
                </c:pt>
                <c:pt idx="247">
                  <c:v>2.2000000000000002E-2</c:v>
                </c:pt>
                <c:pt idx="248">
                  <c:v>2.2000000000000002E-2</c:v>
                </c:pt>
                <c:pt idx="249">
                  <c:v>1.8000000000000002E-2</c:v>
                </c:pt>
                <c:pt idx="250">
                  <c:v>1.6E-2</c:v>
                </c:pt>
                <c:pt idx="251">
                  <c:v>2.2000000000000002E-2</c:v>
                </c:pt>
                <c:pt idx="252">
                  <c:v>1.9E-2</c:v>
                </c:pt>
                <c:pt idx="253">
                  <c:v>1.9E-2</c:v>
                </c:pt>
                <c:pt idx="254">
                  <c:v>1.9E-2</c:v>
                </c:pt>
                <c:pt idx="255">
                  <c:v>1.6E-2</c:v>
                </c:pt>
                <c:pt idx="256">
                  <c:v>1.6E-2</c:v>
                </c:pt>
                <c:pt idx="257">
                  <c:v>0.02</c:v>
                </c:pt>
                <c:pt idx="258">
                  <c:v>3.5000000000000003E-2</c:v>
                </c:pt>
                <c:pt idx="259">
                  <c:v>3.2000000000000001E-2</c:v>
                </c:pt>
                <c:pt idx="260">
                  <c:v>3.2000000000000001E-2</c:v>
                </c:pt>
                <c:pt idx="261">
                  <c:v>2.2000000000000002E-2</c:v>
                </c:pt>
                <c:pt idx="262">
                  <c:v>1.2E-2</c:v>
                </c:pt>
                <c:pt idx="263">
                  <c:v>3.9E-2</c:v>
                </c:pt>
                <c:pt idx="264">
                  <c:v>3.9E-2</c:v>
                </c:pt>
                <c:pt idx="265">
                  <c:v>1.6E-2</c:v>
                </c:pt>
                <c:pt idx="266">
                  <c:v>5.5999999999999994E-2</c:v>
                </c:pt>
                <c:pt idx="267">
                  <c:v>5.5999999999999994E-2</c:v>
                </c:pt>
                <c:pt idx="268">
                  <c:v>3.1E-2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2E-3</c:v>
                </c:pt>
                <c:pt idx="279">
                  <c:v>2E-3</c:v>
                </c:pt>
                <c:pt idx="280">
                  <c:v>5.0000000000000001E-3</c:v>
                </c:pt>
                <c:pt idx="281">
                  <c:v>1.3000000000000001E-2</c:v>
                </c:pt>
                <c:pt idx="282">
                  <c:v>2.8999999999999998E-2</c:v>
                </c:pt>
                <c:pt idx="283">
                  <c:v>6.3E-2</c:v>
                </c:pt>
                <c:pt idx="284">
                  <c:v>1.9E-2</c:v>
                </c:pt>
                <c:pt idx="285">
                  <c:v>1.4999999999999999E-2</c:v>
                </c:pt>
                <c:pt idx="286">
                  <c:v>1.4999999999999999E-2</c:v>
                </c:pt>
                <c:pt idx="287">
                  <c:v>1.3000000000000001E-2</c:v>
                </c:pt>
                <c:pt idx="288">
                  <c:v>3.6000000000000004E-2</c:v>
                </c:pt>
                <c:pt idx="289">
                  <c:v>4.8000000000000001E-2</c:v>
                </c:pt>
                <c:pt idx="290">
                  <c:v>3.7000000000000005E-2</c:v>
                </c:pt>
                <c:pt idx="291">
                  <c:v>4.4000000000000004E-2</c:v>
                </c:pt>
                <c:pt idx="292">
                  <c:v>4.4999999999999998E-2</c:v>
                </c:pt>
                <c:pt idx="293">
                  <c:v>7.5999999999999998E-2</c:v>
                </c:pt>
                <c:pt idx="294">
                  <c:v>7.5999999999999998E-2</c:v>
                </c:pt>
                <c:pt idx="295">
                  <c:v>9.6000000000000002E-2</c:v>
                </c:pt>
                <c:pt idx="296">
                  <c:v>0.125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16295936"/>
        <c:axId val="11630630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16308608"/>
        <c:axId val="116314496"/>
      </c:scatterChart>
      <c:valAx>
        <c:axId val="116295936"/>
        <c:scaling>
          <c:orientation val="minMax"/>
          <c:max val="1"/>
          <c:min val="-0.2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306304"/>
        <c:crossesAt val="-0.25"/>
        <c:crossBetween val="midCat"/>
        <c:majorUnit val="0.25"/>
      </c:valAx>
      <c:valAx>
        <c:axId val="116306304"/>
        <c:scaling>
          <c:orientation val="maxMin"/>
          <c:max val="7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109467216857414E-2"/>
              <c:y val="0.4402250810106324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95936"/>
        <c:crossesAt val="-0.25"/>
        <c:crossBetween val="midCat"/>
        <c:majorUnit val="0.5"/>
        <c:minorUnit val="0.5"/>
      </c:valAx>
      <c:valAx>
        <c:axId val="116308608"/>
        <c:scaling>
          <c:orientation val="minMax"/>
        </c:scaling>
        <c:delete val="1"/>
        <c:axPos val="b"/>
        <c:numFmt formatCode="General" sourceLinked="1"/>
        <c:tickLblPos val="none"/>
        <c:crossAx val="116314496"/>
        <c:crossesAt val="341"/>
        <c:crossBetween val="midCat"/>
      </c:valAx>
      <c:valAx>
        <c:axId val="116314496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18"/>
              <c:y val="0.382547789057864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3086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59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99227083493831"/>
          <c:y val="0.10644399165841166"/>
          <c:w val="0.66013398159238323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1.0193004540983522E-2</c:v>
                </c:pt>
                <c:pt idx="1">
                  <c:v>1.0193004540983522E-2</c:v>
                </c:pt>
                <c:pt idx="2">
                  <c:v>1.1110374949672039</c:v>
                </c:pt>
                <c:pt idx="3">
                  <c:v>0.34656215439343974</c:v>
                </c:pt>
                <c:pt idx="4">
                  <c:v>4.5766590389016013</c:v>
                </c:pt>
                <c:pt idx="5">
                  <c:v>4.5766590389016013</c:v>
                </c:pt>
                <c:pt idx="6">
                  <c:v>0.94794942231146762</c:v>
                </c:pt>
                <c:pt idx="7">
                  <c:v>1.0498794677213028</c:v>
                </c:pt>
                <c:pt idx="8">
                  <c:v>1.0498794677213028</c:v>
                </c:pt>
                <c:pt idx="9">
                  <c:v>1.875512835540968</c:v>
                </c:pt>
                <c:pt idx="10">
                  <c:v>-0.83582637236064872</c:v>
                </c:pt>
                <c:pt idx="11">
                  <c:v>-0.83582637236064872</c:v>
                </c:pt>
                <c:pt idx="12">
                  <c:v>-1.1008444904262205</c:v>
                </c:pt>
                <c:pt idx="13">
                  <c:v>-0.9581424268524511</c:v>
                </c:pt>
                <c:pt idx="14">
                  <c:v>-0.25482511352458803</c:v>
                </c:pt>
                <c:pt idx="15">
                  <c:v>-0.25482511352458803</c:v>
                </c:pt>
                <c:pt idx="16">
                  <c:v>-0.53003623613114315</c:v>
                </c:pt>
                <c:pt idx="17">
                  <c:v>-0.53003623613114315</c:v>
                </c:pt>
                <c:pt idx="18">
                  <c:v>-1.8245478128360504</c:v>
                </c:pt>
                <c:pt idx="19">
                  <c:v>-0.41791318618032436</c:v>
                </c:pt>
                <c:pt idx="20">
                  <c:v>-0.41791318618032436</c:v>
                </c:pt>
                <c:pt idx="21">
                  <c:v>0.19366708627868692</c:v>
                </c:pt>
                <c:pt idx="22">
                  <c:v>0.39752717709835733</c:v>
                </c:pt>
                <c:pt idx="23">
                  <c:v>0.39752717709835733</c:v>
                </c:pt>
                <c:pt idx="24">
                  <c:v>0.16308807265573635</c:v>
                </c:pt>
                <c:pt idx="25">
                  <c:v>-0.19366708627868692</c:v>
                </c:pt>
                <c:pt idx="26">
                  <c:v>-0.19366708627868692</c:v>
                </c:pt>
                <c:pt idx="27">
                  <c:v>-0.45868520434425852</c:v>
                </c:pt>
                <c:pt idx="28">
                  <c:v>-0.45868520434425852</c:v>
                </c:pt>
                <c:pt idx="29">
                  <c:v>-0.62177327699999485</c:v>
                </c:pt>
                <c:pt idx="30">
                  <c:v>-8.1544036327868177E-2</c:v>
                </c:pt>
                <c:pt idx="31">
                  <c:v>-8.1544036327868177E-2</c:v>
                </c:pt>
                <c:pt idx="32">
                  <c:v>0.16308807265573635</c:v>
                </c:pt>
                <c:pt idx="33">
                  <c:v>0.2854041271475386</c:v>
                </c:pt>
                <c:pt idx="34">
                  <c:v>0.2854041271475386</c:v>
                </c:pt>
                <c:pt idx="35">
                  <c:v>0.30579013622950568</c:v>
                </c:pt>
                <c:pt idx="36">
                  <c:v>0.27521112260655511</c:v>
                </c:pt>
                <c:pt idx="37">
                  <c:v>0.27521112260655511</c:v>
                </c:pt>
                <c:pt idx="38">
                  <c:v>-3.0579013622950565E-2</c:v>
                </c:pt>
                <c:pt idx="39">
                  <c:v>-0.30579013622950568</c:v>
                </c:pt>
                <c:pt idx="40">
                  <c:v>-0.24463210898360452</c:v>
                </c:pt>
                <c:pt idx="41">
                  <c:v>-0.24463210898360452</c:v>
                </c:pt>
                <c:pt idx="42">
                  <c:v>1.0193004540983522E-2</c:v>
                </c:pt>
                <c:pt idx="43">
                  <c:v>0.24463210898360452</c:v>
                </c:pt>
                <c:pt idx="44">
                  <c:v>0.24463210898360452</c:v>
                </c:pt>
                <c:pt idx="45">
                  <c:v>0.29559713168852214</c:v>
                </c:pt>
                <c:pt idx="46">
                  <c:v>-0.19366708627868692</c:v>
                </c:pt>
                <c:pt idx="47">
                  <c:v>-0.30579013622950568</c:v>
                </c:pt>
                <c:pt idx="48">
                  <c:v>-0.30579013622950568</c:v>
                </c:pt>
                <c:pt idx="49">
                  <c:v>-0.45868520434425852</c:v>
                </c:pt>
                <c:pt idx="50">
                  <c:v>0.61158027245901136</c:v>
                </c:pt>
                <c:pt idx="51">
                  <c:v>1.0091074495573686</c:v>
                </c:pt>
                <c:pt idx="52">
                  <c:v>1.4779856584426108</c:v>
                </c:pt>
                <c:pt idx="53">
                  <c:v>1.9978288900327705</c:v>
                </c:pt>
                <c:pt idx="54">
                  <c:v>1.9264778582458855</c:v>
                </c:pt>
                <c:pt idx="55">
                  <c:v>1.7226177674262151</c:v>
                </c:pt>
                <c:pt idx="56">
                  <c:v>1.7226177674262151</c:v>
                </c:pt>
                <c:pt idx="57">
                  <c:v>3.6490956256721008</c:v>
                </c:pt>
                <c:pt idx="58">
                  <c:v>2.4870931079999794</c:v>
                </c:pt>
                <c:pt idx="59">
                  <c:v>2.0691799218196549</c:v>
                </c:pt>
                <c:pt idx="60">
                  <c:v>2.3545840489671939</c:v>
                </c:pt>
                <c:pt idx="61">
                  <c:v>2.9050062941803039</c:v>
                </c:pt>
                <c:pt idx="62">
                  <c:v>1.8857058400819515</c:v>
                </c:pt>
                <c:pt idx="63">
                  <c:v>0.96833543139343459</c:v>
                </c:pt>
                <c:pt idx="64">
                  <c:v>1.1721955222131051</c:v>
                </c:pt>
                <c:pt idx="65">
                  <c:v>1.7226177674262151</c:v>
                </c:pt>
                <c:pt idx="66">
                  <c:v>1.4575996493606438</c:v>
                </c:pt>
                <c:pt idx="67">
                  <c:v>1.7022317583442481</c:v>
                </c:pt>
                <c:pt idx="68">
                  <c:v>2.8438482669344025</c:v>
                </c:pt>
                <c:pt idx="69">
                  <c:v>3.1496384031639084</c:v>
                </c:pt>
                <c:pt idx="70">
                  <c:v>3.4146565212294799</c:v>
                </c:pt>
                <c:pt idx="71">
                  <c:v>3.3942705121475125</c:v>
                </c:pt>
                <c:pt idx="72">
                  <c:v>3.6490956256721008</c:v>
                </c:pt>
                <c:pt idx="73">
                  <c:v>3.9141137437376723</c:v>
                </c:pt>
                <c:pt idx="74">
                  <c:v>4.0364297982294746</c:v>
                </c:pt>
                <c:pt idx="75">
                  <c:v>4.1485528481802936</c:v>
                </c:pt>
                <c:pt idx="76">
                  <c:v>4.8314841524261896</c:v>
                </c:pt>
                <c:pt idx="77">
                  <c:v>4.7805191297212719</c:v>
                </c:pt>
                <c:pt idx="78">
                  <c:v>4.474728993491766</c:v>
                </c:pt>
                <c:pt idx="79">
                  <c:v>5.3309413749343815</c:v>
                </c:pt>
                <c:pt idx="80">
                  <c:v>5.5857664884589697</c:v>
                </c:pt>
                <c:pt idx="81">
                  <c:v>5.8711706156065091</c:v>
                </c:pt>
                <c:pt idx="82">
                  <c:v>6.8293130424589599</c:v>
                </c:pt>
                <c:pt idx="83">
                  <c:v>4.4543429844097995</c:v>
                </c:pt>
                <c:pt idx="84">
                  <c:v>4.4645359889507823</c:v>
                </c:pt>
                <c:pt idx="85">
                  <c:v>4.7295541070163543</c:v>
                </c:pt>
                <c:pt idx="86">
                  <c:v>4.0058507846065243</c:v>
                </c:pt>
                <c:pt idx="87">
                  <c:v>3.5879375984262003</c:v>
                </c:pt>
                <c:pt idx="88">
                  <c:v>2.6094091624917817</c:v>
                </c:pt>
                <c:pt idx="89">
                  <c:v>0.8664053859835994</c:v>
                </c:pt>
                <c:pt idx="90">
                  <c:v>1.3964416221147424</c:v>
                </c:pt>
                <c:pt idx="91">
                  <c:v>1.6920387538032649</c:v>
                </c:pt>
                <c:pt idx="92">
                  <c:v>1.7531967810491658</c:v>
                </c:pt>
                <c:pt idx="93">
                  <c:v>1.7022317583442481</c:v>
                </c:pt>
                <c:pt idx="94">
                  <c:v>1.4372136402786766</c:v>
                </c:pt>
                <c:pt idx="95">
                  <c:v>-0.78486134965573118</c:v>
                </c:pt>
                <c:pt idx="96">
                  <c:v>-0.5810012588360608</c:v>
                </c:pt>
                <c:pt idx="97">
                  <c:v>1.2333535494590062</c:v>
                </c:pt>
                <c:pt idx="98">
                  <c:v>1.6716527447212974</c:v>
                </c:pt>
                <c:pt idx="99">
                  <c:v>2.0589869172786712</c:v>
                </c:pt>
                <c:pt idx="100">
                  <c:v>2.2118819853934242</c:v>
                </c:pt>
                <c:pt idx="101">
                  <c:v>2.2526540035573586</c:v>
                </c:pt>
                <c:pt idx="102">
                  <c:v>2.1813029717704735</c:v>
                </c:pt>
                <c:pt idx="103">
                  <c:v>2.2118819853934242</c:v>
                </c:pt>
                <c:pt idx="104">
                  <c:v>2.2730400126393255</c:v>
                </c:pt>
                <c:pt idx="105">
                  <c:v>2.3341980398852264</c:v>
                </c:pt>
                <c:pt idx="106">
                  <c:v>2.3443910444262102</c:v>
                </c:pt>
                <c:pt idx="107">
                  <c:v>2.4463210898360455</c:v>
                </c:pt>
                <c:pt idx="108">
                  <c:v>2.6603741851966993</c:v>
                </c:pt>
                <c:pt idx="109">
                  <c:v>2.7521112260655509</c:v>
                </c:pt>
                <c:pt idx="110">
                  <c:v>2.7928832442294849</c:v>
                </c:pt>
                <c:pt idx="111">
                  <c:v>2.2016889808524409</c:v>
                </c:pt>
                <c:pt idx="112">
                  <c:v>1.5901087083934293</c:v>
                </c:pt>
                <c:pt idx="113">
                  <c:v>2.2322679944753911</c:v>
                </c:pt>
                <c:pt idx="114">
                  <c:v>2.9151992987212876</c:v>
                </c:pt>
                <c:pt idx="115">
                  <c:v>3.4044635166884962</c:v>
                </c:pt>
                <c:pt idx="116">
                  <c:v>3.6389026211311175</c:v>
                </c:pt>
                <c:pt idx="117">
                  <c:v>4.016043789147508</c:v>
                </c:pt>
                <c:pt idx="118">
                  <c:v>4.0670088118524248</c:v>
                </c:pt>
                <c:pt idx="119">
                  <c:v>3.924306748278656</c:v>
                </c:pt>
                <c:pt idx="120">
                  <c:v>3.5063935620983315</c:v>
                </c:pt>
                <c:pt idx="121">
                  <c:v>2.7215322124426002</c:v>
                </c:pt>
                <c:pt idx="122">
                  <c:v>2.8438482669344025</c:v>
                </c:pt>
                <c:pt idx="123">
                  <c:v>2.7419182215245672</c:v>
                </c:pt>
                <c:pt idx="124">
                  <c:v>2.6297951715737486</c:v>
                </c:pt>
                <c:pt idx="125">
                  <c:v>2.028407903655721</c:v>
                </c:pt>
                <c:pt idx="126">
                  <c:v>1.6716527447212974</c:v>
                </c:pt>
                <c:pt idx="127">
                  <c:v>0.70331731332786307</c:v>
                </c:pt>
                <c:pt idx="128">
                  <c:v>-0.36694816347540682</c:v>
                </c:pt>
                <c:pt idx="129">
                  <c:v>0.87659839052458288</c:v>
                </c:pt>
                <c:pt idx="130">
                  <c:v>0.84601937690163243</c:v>
                </c:pt>
                <c:pt idx="131">
                  <c:v>0.61158027245901136</c:v>
                </c:pt>
                <c:pt idx="132">
                  <c:v>1.5289506811475284</c:v>
                </c:pt>
                <c:pt idx="133">
                  <c:v>2.2322679944753911</c:v>
                </c:pt>
                <c:pt idx="134">
                  <c:v>2.5176721216229301</c:v>
                </c:pt>
                <c:pt idx="135">
                  <c:v>2.8438482669344025</c:v>
                </c:pt>
                <c:pt idx="136">
                  <c:v>3.1088663849999745</c:v>
                </c:pt>
                <c:pt idx="137">
                  <c:v>3.5981306029671831</c:v>
                </c:pt>
                <c:pt idx="138">
                  <c:v>4.0873948209343922</c:v>
                </c:pt>
                <c:pt idx="139">
                  <c:v>2.2220749899344079</c:v>
                </c:pt>
                <c:pt idx="140">
                  <c:v>2.2220749899344079</c:v>
                </c:pt>
                <c:pt idx="141">
                  <c:v>2.9050062941803039</c:v>
                </c:pt>
                <c:pt idx="142">
                  <c:v>2.3545840489671939</c:v>
                </c:pt>
                <c:pt idx="143">
                  <c:v>2.1609169626885065</c:v>
                </c:pt>
                <c:pt idx="144">
                  <c:v>4.9538002069179923</c:v>
                </c:pt>
                <c:pt idx="145">
                  <c:v>2.9151992987212876</c:v>
                </c:pt>
                <c:pt idx="146">
                  <c:v>2.9151992987212876</c:v>
                </c:pt>
                <c:pt idx="147">
                  <c:v>6.0852237109671634</c:v>
                </c:pt>
                <c:pt idx="148">
                  <c:v>2.8030762487704686</c:v>
                </c:pt>
                <c:pt idx="149">
                  <c:v>1.2639325630819569</c:v>
                </c:pt>
                <c:pt idx="150">
                  <c:v>1.2639325630819569</c:v>
                </c:pt>
                <c:pt idx="151">
                  <c:v>-0.56061524975409371</c:v>
                </c:pt>
                <c:pt idx="152">
                  <c:v>-1.3454765994098248</c:v>
                </c:pt>
                <c:pt idx="153">
                  <c:v>-1.3454765994098248</c:v>
                </c:pt>
                <c:pt idx="154">
                  <c:v>-0.79505435419671466</c:v>
                </c:pt>
                <c:pt idx="155">
                  <c:v>-0.8664053859835994</c:v>
                </c:pt>
                <c:pt idx="156">
                  <c:v>-0.8664053859835994</c:v>
                </c:pt>
                <c:pt idx="157">
                  <c:v>-0.71351031786884656</c:v>
                </c:pt>
                <c:pt idx="158">
                  <c:v>-0.53003623613114315</c:v>
                </c:pt>
                <c:pt idx="159">
                  <c:v>-0.53003623613114315</c:v>
                </c:pt>
                <c:pt idx="160">
                  <c:v>-0.51984323159015955</c:v>
                </c:pt>
                <c:pt idx="161">
                  <c:v>2.0386009081967044E-2</c:v>
                </c:pt>
                <c:pt idx="162">
                  <c:v>0.12231605449180226</c:v>
                </c:pt>
                <c:pt idx="163">
                  <c:v>-4.0772018163934089E-2</c:v>
                </c:pt>
                <c:pt idx="164">
                  <c:v>-0.32617614531147271</c:v>
                </c:pt>
                <c:pt idx="165">
                  <c:v>-0.60138726791802788</c:v>
                </c:pt>
                <c:pt idx="166">
                  <c:v>-0.63196628154097845</c:v>
                </c:pt>
                <c:pt idx="167">
                  <c:v>-0.61158027245901136</c:v>
                </c:pt>
                <c:pt idx="168">
                  <c:v>-0.43829919526229144</c:v>
                </c:pt>
                <c:pt idx="169">
                  <c:v>0.17328107719671987</c:v>
                </c:pt>
                <c:pt idx="170">
                  <c:v>0.15289506811475284</c:v>
                </c:pt>
                <c:pt idx="171">
                  <c:v>0.11212304995081876</c:v>
                </c:pt>
                <c:pt idx="172">
                  <c:v>-0.60138726791802788</c:v>
                </c:pt>
                <c:pt idx="173">
                  <c:v>-1.1212304995081874</c:v>
                </c:pt>
                <c:pt idx="174">
                  <c:v>-1.7837757946721164</c:v>
                </c:pt>
                <c:pt idx="175">
                  <c:v>-2.2322679944753911</c:v>
                </c:pt>
                <c:pt idx="176">
                  <c:v>-2.0793729263606382</c:v>
                </c:pt>
                <c:pt idx="177">
                  <c:v>-1.7430037765081825</c:v>
                </c:pt>
                <c:pt idx="178">
                  <c:v>-1.6104947174753965</c:v>
                </c:pt>
                <c:pt idx="179">
                  <c:v>-1.3964416221147424</c:v>
                </c:pt>
                <c:pt idx="180">
                  <c:v>-1.0193004540983521</c:v>
                </c:pt>
                <c:pt idx="181">
                  <c:v>-0.76447534057376421</c:v>
                </c:pt>
                <c:pt idx="182">
                  <c:v>-0.36694816347540682</c:v>
                </c:pt>
                <c:pt idx="183">
                  <c:v>3.7000606483770184</c:v>
                </c:pt>
                <c:pt idx="184">
                  <c:v>3.7306396619999691</c:v>
                </c:pt>
                <c:pt idx="185">
                  <c:v>3.6490956256721008</c:v>
                </c:pt>
                <c:pt idx="186">
                  <c:v>3.7816046847048868</c:v>
                </c:pt>
                <c:pt idx="187">
                  <c:v>4.0466228027704583</c:v>
                </c:pt>
                <c:pt idx="188">
                  <c:v>4.016043789147508</c:v>
                </c:pt>
                <c:pt idx="189">
                  <c:v>3.5369725757212827</c:v>
                </c:pt>
                <c:pt idx="190">
                  <c:v>3.1088663849999745</c:v>
                </c:pt>
                <c:pt idx="191">
                  <c:v>3.4044635166884962</c:v>
                </c:pt>
                <c:pt idx="192">
                  <c:v>3.6898676438360352</c:v>
                </c:pt>
                <c:pt idx="193">
                  <c:v>3.5981306029671831</c:v>
                </c:pt>
                <c:pt idx="194">
                  <c:v>4.1689388572622601</c:v>
                </c:pt>
                <c:pt idx="195">
                  <c:v>4.2402898890491452</c:v>
                </c:pt>
                <c:pt idx="196">
                  <c:v>4.1893248663442275</c:v>
                </c:pt>
                <c:pt idx="197">
                  <c:v>4.1179738345573424</c:v>
                </c:pt>
                <c:pt idx="198">
                  <c:v>3.4554285393934139</c:v>
                </c:pt>
                <c:pt idx="199">
                  <c:v>2.9253923032622708</c:v>
                </c:pt>
                <c:pt idx="200">
                  <c:v>2.4870931079999794</c:v>
                </c:pt>
                <c:pt idx="201">
                  <c:v>1.4779856584426108</c:v>
                </c:pt>
                <c:pt idx="202">
                  <c:v>0.11212304995081876</c:v>
                </c:pt>
                <c:pt idx="203">
                  <c:v>-0.68293130424589599</c:v>
                </c:pt>
                <c:pt idx="204">
                  <c:v>-0.71351031786884656</c:v>
                </c:pt>
                <c:pt idx="205">
                  <c:v>-0.234439104442621</c:v>
                </c:pt>
                <c:pt idx="206">
                  <c:v>0.61158027245901136</c:v>
                </c:pt>
                <c:pt idx="207">
                  <c:v>0.70331731332786307</c:v>
                </c:pt>
                <c:pt idx="208">
                  <c:v>-0.5810012588360608</c:v>
                </c:pt>
                <c:pt idx="209">
                  <c:v>-0.64215928608196193</c:v>
                </c:pt>
                <c:pt idx="210">
                  <c:v>-0.56061524975409371</c:v>
                </c:pt>
                <c:pt idx="211">
                  <c:v>-0.21405309536065398</c:v>
                </c:pt>
                <c:pt idx="212">
                  <c:v>8.1544036327868177E-2</c:v>
                </c:pt>
                <c:pt idx="213">
                  <c:v>8.1544036327868177E-2</c:v>
                </c:pt>
                <c:pt idx="214">
                  <c:v>0.53003623613114315</c:v>
                </c:pt>
                <c:pt idx="215">
                  <c:v>1.2639325630819569</c:v>
                </c:pt>
                <c:pt idx="216">
                  <c:v>1.9672498764098199</c:v>
                </c:pt>
                <c:pt idx="217">
                  <c:v>2.4870931079999794</c:v>
                </c:pt>
                <c:pt idx="218">
                  <c:v>2.4870931079999794</c:v>
                </c:pt>
                <c:pt idx="219">
                  <c:v>2.6909531988196496</c:v>
                </c:pt>
                <c:pt idx="220">
                  <c:v>2.9253923032622708</c:v>
                </c:pt>
                <c:pt idx="221">
                  <c:v>2.7215322124426002</c:v>
                </c:pt>
                <c:pt idx="222">
                  <c:v>1.4372136402786766</c:v>
                </c:pt>
                <c:pt idx="223">
                  <c:v>1.5901087083934293</c:v>
                </c:pt>
                <c:pt idx="224">
                  <c:v>1.9264778582458855</c:v>
                </c:pt>
                <c:pt idx="225">
                  <c:v>1.1212304995081874</c:v>
                </c:pt>
                <c:pt idx="226">
                  <c:v>3.5981306029671831</c:v>
                </c:pt>
                <c:pt idx="227">
                  <c:v>3.8223767028688207</c:v>
                </c:pt>
                <c:pt idx="228">
                  <c:v>3.5165865666393152</c:v>
                </c:pt>
                <c:pt idx="229">
                  <c:v>3.3534984939835786</c:v>
                </c:pt>
                <c:pt idx="230">
                  <c:v>3.3840775076065297</c:v>
                </c:pt>
                <c:pt idx="231">
                  <c:v>3.6389026211311175</c:v>
                </c:pt>
                <c:pt idx="232">
                  <c:v>3.7204466574589854</c:v>
                </c:pt>
                <c:pt idx="233">
                  <c:v>4.0262367936884909</c:v>
                </c:pt>
                <c:pt idx="234">
                  <c:v>4.1077808300163587</c:v>
                </c:pt>
                <c:pt idx="235">
                  <c:v>3.3025334712786609</c:v>
                </c:pt>
                <c:pt idx="236">
                  <c:v>2.0997589354426056</c:v>
                </c:pt>
                <c:pt idx="237">
                  <c:v>1.2741255676229404</c:v>
                </c:pt>
                <c:pt idx="238">
                  <c:v>0.90717740414753356</c:v>
                </c:pt>
                <c:pt idx="239">
                  <c:v>-0.61158027245901136</c:v>
                </c:pt>
                <c:pt idx="240">
                  <c:v>-0.8664053859835994</c:v>
                </c:pt>
                <c:pt idx="241">
                  <c:v>-0.78486134965573118</c:v>
                </c:pt>
                <c:pt idx="242">
                  <c:v>-0.31598314077048922</c:v>
                </c:pt>
                <c:pt idx="243">
                  <c:v>0.10193004540983522</c:v>
                </c:pt>
                <c:pt idx="244">
                  <c:v>0.44849219980327504</c:v>
                </c:pt>
                <c:pt idx="245">
                  <c:v>0.81544036327868175</c:v>
                </c:pt>
                <c:pt idx="246">
                  <c:v>1.1314235040491709</c:v>
                </c:pt>
                <c:pt idx="247">
                  <c:v>1.4474066448196601</c:v>
                </c:pt>
                <c:pt idx="248">
                  <c:v>1.4474066448196601</c:v>
                </c:pt>
                <c:pt idx="249">
                  <c:v>1.7328107719671988</c:v>
                </c:pt>
                <c:pt idx="250">
                  <c:v>1.9774428809508031</c:v>
                </c:pt>
                <c:pt idx="251">
                  <c:v>2.1711099672294902</c:v>
                </c:pt>
                <c:pt idx="252">
                  <c:v>2.3545840489671939</c:v>
                </c:pt>
                <c:pt idx="253">
                  <c:v>2.3953560671311278</c:v>
                </c:pt>
                <c:pt idx="254">
                  <c:v>2.5176721216229301</c:v>
                </c:pt>
                <c:pt idx="255">
                  <c:v>2.6399881761147319</c:v>
                </c:pt>
                <c:pt idx="256">
                  <c:v>2.6399881761147319</c:v>
                </c:pt>
                <c:pt idx="257">
                  <c:v>2.8540412714753862</c:v>
                </c:pt>
                <c:pt idx="258">
                  <c:v>2.8132692533114523</c:v>
                </c:pt>
                <c:pt idx="259">
                  <c:v>1.9366708627868692</c:v>
                </c:pt>
                <c:pt idx="260">
                  <c:v>1.9366708627868692</c:v>
                </c:pt>
                <c:pt idx="261">
                  <c:v>2.3851630625901441</c:v>
                </c:pt>
                <c:pt idx="262">
                  <c:v>2.8030762487704686</c:v>
                </c:pt>
                <c:pt idx="263">
                  <c:v>3.6185166120491505</c:v>
                </c:pt>
                <c:pt idx="264">
                  <c:v>3.6185166120491505</c:v>
                </c:pt>
                <c:pt idx="265">
                  <c:v>4.4033779617048818</c:v>
                </c:pt>
                <c:pt idx="266">
                  <c:v>2.6603741851966993</c:v>
                </c:pt>
                <c:pt idx="267">
                  <c:v>2.6603741851966993</c:v>
                </c:pt>
                <c:pt idx="268">
                  <c:v>1.7226177674262151</c:v>
                </c:pt>
                <c:pt idx="269">
                  <c:v>4.4951150025737334</c:v>
                </c:pt>
                <c:pt idx="270">
                  <c:v>4.4951150025737334</c:v>
                </c:pt>
                <c:pt idx="271">
                  <c:v>4.4951150025737334</c:v>
                </c:pt>
                <c:pt idx="272">
                  <c:v>4.4951150025737334</c:v>
                </c:pt>
                <c:pt idx="273">
                  <c:v>4.4951150025737334</c:v>
                </c:pt>
                <c:pt idx="274">
                  <c:v>4.4951150025737334</c:v>
                </c:pt>
                <c:pt idx="275">
                  <c:v>4.4951150025737334</c:v>
                </c:pt>
                <c:pt idx="276">
                  <c:v>4.4951150025737334</c:v>
                </c:pt>
                <c:pt idx="277">
                  <c:v>4.4951150025737334</c:v>
                </c:pt>
                <c:pt idx="278">
                  <c:v>4.4951150025737334</c:v>
                </c:pt>
                <c:pt idx="279">
                  <c:v>4.4951150025737334</c:v>
                </c:pt>
                <c:pt idx="280">
                  <c:v>4.5460800252786511</c:v>
                </c:pt>
                <c:pt idx="281">
                  <c:v>4.1485528481802936</c:v>
                </c:pt>
                <c:pt idx="282">
                  <c:v>2.2730400126393255</c:v>
                </c:pt>
                <c:pt idx="283">
                  <c:v>2.8744272805573532</c:v>
                </c:pt>
                <c:pt idx="284">
                  <c:v>3.7510256710819361</c:v>
                </c:pt>
                <c:pt idx="285">
                  <c:v>4.8620631660491407</c:v>
                </c:pt>
                <c:pt idx="286">
                  <c:v>4.8620631660491407</c:v>
                </c:pt>
                <c:pt idx="287">
                  <c:v>5.6265385066229046</c:v>
                </c:pt>
                <c:pt idx="288">
                  <c:v>5.8507846065245417</c:v>
                </c:pt>
                <c:pt idx="289">
                  <c:v>6.176960751836015</c:v>
                </c:pt>
                <c:pt idx="290">
                  <c:v>6.1158027245901136</c:v>
                </c:pt>
                <c:pt idx="291">
                  <c:v>6.1565747427540476</c:v>
                </c:pt>
                <c:pt idx="292">
                  <c:v>6.1565747427540476</c:v>
                </c:pt>
                <c:pt idx="293">
                  <c:v>6.2279257745409327</c:v>
                </c:pt>
                <c:pt idx="294">
                  <c:v>6.2483117836228992</c:v>
                </c:pt>
                <c:pt idx="295">
                  <c:v>6.1158027245901136</c:v>
                </c:pt>
                <c:pt idx="296">
                  <c:v>6.1158027245901136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  <c:pt idx="202">
                  <c:v>3.04</c:v>
                </c:pt>
                <c:pt idx="203">
                  <c:v>3.0599999999999996</c:v>
                </c:pt>
                <c:pt idx="204">
                  <c:v>3.08</c:v>
                </c:pt>
                <c:pt idx="205">
                  <c:v>3.0999999999999996</c:v>
                </c:pt>
                <c:pt idx="206">
                  <c:v>3.12</c:v>
                </c:pt>
                <c:pt idx="207">
                  <c:v>3.1399999999999997</c:v>
                </c:pt>
                <c:pt idx="208">
                  <c:v>3.16</c:v>
                </c:pt>
                <c:pt idx="209">
                  <c:v>3.1799999999999997</c:v>
                </c:pt>
                <c:pt idx="210">
                  <c:v>3.2</c:v>
                </c:pt>
                <c:pt idx="211">
                  <c:v>3.2199999999999998</c:v>
                </c:pt>
                <c:pt idx="212">
                  <c:v>3.24</c:v>
                </c:pt>
                <c:pt idx="213">
                  <c:v>3.26</c:v>
                </c:pt>
                <c:pt idx="214">
                  <c:v>3.2800000000000007</c:v>
                </c:pt>
                <c:pt idx="215">
                  <c:v>3.2999999999999994</c:v>
                </c:pt>
                <c:pt idx="216">
                  <c:v>3.32</c:v>
                </c:pt>
                <c:pt idx="217">
                  <c:v>3.34</c:v>
                </c:pt>
                <c:pt idx="218">
                  <c:v>3.3600000000000003</c:v>
                </c:pt>
                <c:pt idx="219">
                  <c:v>3.38</c:v>
                </c:pt>
                <c:pt idx="220">
                  <c:v>3.4000000000000004</c:v>
                </c:pt>
                <c:pt idx="221">
                  <c:v>3.4200000000000004</c:v>
                </c:pt>
                <c:pt idx="222">
                  <c:v>3.4400000000000008</c:v>
                </c:pt>
                <c:pt idx="223">
                  <c:v>3.4599999999999995</c:v>
                </c:pt>
                <c:pt idx="224">
                  <c:v>3.48</c:v>
                </c:pt>
                <c:pt idx="225">
                  <c:v>3.5</c:v>
                </c:pt>
                <c:pt idx="226">
                  <c:v>3.5199999999999996</c:v>
                </c:pt>
                <c:pt idx="227">
                  <c:v>3.54</c:v>
                </c:pt>
                <c:pt idx="228">
                  <c:v>3.56</c:v>
                </c:pt>
                <c:pt idx="229">
                  <c:v>3.5800000000000005</c:v>
                </c:pt>
                <c:pt idx="230">
                  <c:v>3.5999999999999992</c:v>
                </c:pt>
                <c:pt idx="231">
                  <c:v>3.6199999999999997</c:v>
                </c:pt>
                <c:pt idx="232">
                  <c:v>3.6399999999999997</c:v>
                </c:pt>
                <c:pt idx="233">
                  <c:v>3.66</c:v>
                </c:pt>
                <c:pt idx="234">
                  <c:v>3.6799999999999997</c:v>
                </c:pt>
                <c:pt idx="235">
                  <c:v>3.7</c:v>
                </c:pt>
                <c:pt idx="236">
                  <c:v>3.72</c:v>
                </c:pt>
                <c:pt idx="237">
                  <c:v>3.7400000000000007</c:v>
                </c:pt>
                <c:pt idx="238">
                  <c:v>3.7599999999999993</c:v>
                </c:pt>
                <c:pt idx="239">
                  <c:v>3.78</c:v>
                </c:pt>
                <c:pt idx="240">
                  <c:v>3.8</c:v>
                </c:pt>
                <c:pt idx="241">
                  <c:v>3.8200000000000003</c:v>
                </c:pt>
                <c:pt idx="242">
                  <c:v>3.84</c:v>
                </c:pt>
                <c:pt idx="243">
                  <c:v>3.8600000000000003</c:v>
                </c:pt>
                <c:pt idx="244">
                  <c:v>3.88</c:v>
                </c:pt>
                <c:pt idx="245">
                  <c:v>3.9000000000000004</c:v>
                </c:pt>
                <c:pt idx="246">
                  <c:v>3.9199999999999995</c:v>
                </c:pt>
                <c:pt idx="247">
                  <c:v>3.94</c:v>
                </c:pt>
                <c:pt idx="248">
                  <c:v>3.96</c:v>
                </c:pt>
                <c:pt idx="249">
                  <c:v>3.9800000000000004</c:v>
                </c:pt>
                <c:pt idx="250">
                  <c:v>4</c:v>
                </c:pt>
                <c:pt idx="251">
                  <c:v>4.0199999999999996</c:v>
                </c:pt>
                <c:pt idx="252">
                  <c:v>4.04</c:v>
                </c:pt>
                <c:pt idx="253">
                  <c:v>4.0599999999999996</c:v>
                </c:pt>
                <c:pt idx="254">
                  <c:v>4.08</c:v>
                </c:pt>
                <c:pt idx="255">
                  <c:v>4.0999999999999996</c:v>
                </c:pt>
                <c:pt idx="256">
                  <c:v>4.12</c:v>
                </c:pt>
                <c:pt idx="257">
                  <c:v>4.1399999999999997</c:v>
                </c:pt>
                <c:pt idx="258">
                  <c:v>4.16</c:v>
                </c:pt>
                <c:pt idx="259">
                  <c:v>4.18</c:v>
                </c:pt>
                <c:pt idx="260">
                  <c:v>4.2</c:v>
                </c:pt>
                <c:pt idx="261">
                  <c:v>4.22</c:v>
                </c:pt>
                <c:pt idx="262">
                  <c:v>4.24</c:v>
                </c:pt>
                <c:pt idx="263">
                  <c:v>4.26</c:v>
                </c:pt>
                <c:pt idx="264">
                  <c:v>4.28</c:v>
                </c:pt>
                <c:pt idx="265">
                  <c:v>4.3</c:v>
                </c:pt>
                <c:pt idx="266">
                  <c:v>4.32</c:v>
                </c:pt>
                <c:pt idx="267">
                  <c:v>4.34</c:v>
                </c:pt>
                <c:pt idx="268">
                  <c:v>4.3600000000000003</c:v>
                </c:pt>
                <c:pt idx="269">
                  <c:v>4.38</c:v>
                </c:pt>
                <c:pt idx="270">
                  <c:v>4.4000000000000004</c:v>
                </c:pt>
                <c:pt idx="271">
                  <c:v>4.42</c:v>
                </c:pt>
                <c:pt idx="272">
                  <c:v>4.4400000000000004</c:v>
                </c:pt>
                <c:pt idx="273">
                  <c:v>4.46</c:v>
                </c:pt>
                <c:pt idx="274">
                  <c:v>4.4800000000000004</c:v>
                </c:pt>
                <c:pt idx="275">
                  <c:v>4.5</c:v>
                </c:pt>
                <c:pt idx="276">
                  <c:v>4.5199999999999996</c:v>
                </c:pt>
                <c:pt idx="277">
                  <c:v>4.54</c:v>
                </c:pt>
                <c:pt idx="278">
                  <c:v>4.5599999999999996</c:v>
                </c:pt>
                <c:pt idx="279">
                  <c:v>4.58</c:v>
                </c:pt>
                <c:pt idx="280">
                  <c:v>4.5999999999999996</c:v>
                </c:pt>
                <c:pt idx="281">
                  <c:v>4.62</c:v>
                </c:pt>
                <c:pt idx="282">
                  <c:v>4.6399999999999997</c:v>
                </c:pt>
                <c:pt idx="283">
                  <c:v>4.66</c:v>
                </c:pt>
                <c:pt idx="284">
                  <c:v>4.68</c:v>
                </c:pt>
                <c:pt idx="285">
                  <c:v>4.7</c:v>
                </c:pt>
                <c:pt idx="286">
                  <c:v>4.72</c:v>
                </c:pt>
                <c:pt idx="287">
                  <c:v>4.74</c:v>
                </c:pt>
                <c:pt idx="288">
                  <c:v>4.76</c:v>
                </c:pt>
                <c:pt idx="289">
                  <c:v>4.78</c:v>
                </c:pt>
                <c:pt idx="290">
                  <c:v>4.8</c:v>
                </c:pt>
                <c:pt idx="291">
                  <c:v>4.82</c:v>
                </c:pt>
                <c:pt idx="292">
                  <c:v>4.84</c:v>
                </c:pt>
                <c:pt idx="293">
                  <c:v>4.8600000000000003</c:v>
                </c:pt>
                <c:pt idx="294">
                  <c:v>4.88</c:v>
                </c:pt>
                <c:pt idx="295">
                  <c:v>4.9000000000000004</c:v>
                </c:pt>
                <c:pt idx="296">
                  <c:v>4.92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17598464"/>
        <c:axId val="11761292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17614848"/>
        <c:axId val="117620736"/>
      </c:scatterChart>
      <c:valAx>
        <c:axId val="117598464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12928"/>
        <c:crosses val="autoZero"/>
        <c:crossBetween val="midCat"/>
        <c:majorUnit val="5"/>
        <c:minorUnit val="5"/>
      </c:valAx>
      <c:valAx>
        <c:axId val="117612928"/>
        <c:scaling>
          <c:orientation val="maxMin"/>
          <c:max val="7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0205553902518482E-2"/>
              <c:y val="0.463232280324919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598464"/>
        <c:crossesAt val="-10"/>
        <c:crossBetween val="midCat"/>
        <c:majorUnit val="0.5"/>
        <c:minorUnit val="0.5"/>
      </c:valAx>
      <c:valAx>
        <c:axId val="117614848"/>
        <c:scaling>
          <c:orientation val="minMax"/>
        </c:scaling>
        <c:delete val="1"/>
        <c:axPos val="b"/>
        <c:numFmt formatCode="General" sourceLinked="1"/>
        <c:tickLblPos val="none"/>
        <c:crossAx val="117620736"/>
        <c:crossesAt val="341"/>
        <c:crossBetween val="midCat"/>
      </c:valAx>
      <c:valAx>
        <c:axId val="117620736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148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25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74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433067969443916"/>
          <c:y val="0.10889551078644469"/>
          <c:w val="0.6345525876852961"/>
          <c:h val="0.815458189910233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1.3525196622769933E-4</c:v>
                </c:pt>
                <c:pt idx="11">
                  <c:v>1.5934711393601628E-4</c:v>
                </c:pt>
                <c:pt idx="12">
                  <c:v>0</c:v>
                </c:pt>
                <c:pt idx="13">
                  <c:v>2.1880837371706475E-4</c:v>
                </c:pt>
                <c:pt idx="14">
                  <c:v>2.4107989937470703E-4</c:v>
                </c:pt>
                <c:pt idx="15">
                  <c:v>1.5815271567601143E-4</c:v>
                </c:pt>
                <c:pt idx="16">
                  <c:v>1.5828783263633137E-4</c:v>
                </c:pt>
                <c:pt idx="17">
                  <c:v>1.1741768018512459E-4</c:v>
                </c:pt>
                <c:pt idx="18">
                  <c:v>1.1978605518058963E-4</c:v>
                </c:pt>
                <c:pt idx="19">
                  <c:v>1.1939152451682174E-4</c:v>
                </c:pt>
                <c:pt idx="20">
                  <c:v>1.3233107667575894E-4</c:v>
                </c:pt>
                <c:pt idx="21">
                  <c:v>1.3380077651894303E-4</c:v>
                </c:pt>
                <c:pt idx="22">
                  <c:v>1.3372923849869567E-4</c:v>
                </c:pt>
                <c:pt idx="23">
                  <c:v>1.10292541147951E-4</c:v>
                </c:pt>
                <c:pt idx="24">
                  <c:v>1.1034849916624377E-4</c:v>
                </c:pt>
                <c:pt idx="25">
                  <c:v>9.9174847219101402E-5</c:v>
                </c:pt>
                <c:pt idx="26">
                  <c:v>8.2622765021492426E-5</c:v>
                </c:pt>
                <c:pt idx="27">
                  <c:v>1.6531652234347762E-4</c:v>
                </c:pt>
                <c:pt idx="28">
                  <c:v>1.405974969333194E-4</c:v>
                </c:pt>
                <c:pt idx="29">
                  <c:v>1.2197497604371304E-4</c:v>
                </c:pt>
                <c:pt idx="30">
                  <c:v>1.2189621186644766E-4</c:v>
                </c:pt>
                <c:pt idx="31">
                  <c:v>1.117980432164795E-4</c:v>
                </c:pt>
                <c:pt idx="32">
                  <c:v>1.1335813082420177E-4</c:v>
                </c:pt>
                <c:pt idx="33">
                  <c:v>1.1334272022682063E-4</c:v>
                </c:pt>
                <c:pt idx="34">
                  <c:v>1.2803607693996058E-4</c:v>
                </c:pt>
                <c:pt idx="35">
                  <c:v>1.4914246298589856E-4</c:v>
                </c:pt>
                <c:pt idx="36">
                  <c:v>1.4914913313004779E-4</c:v>
                </c:pt>
                <c:pt idx="37">
                  <c:v>1.7199274576744041E-4</c:v>
                </c:pt>
                <c:pt idx="38">
                  <c:v>1.5794793677384892E-4</c:v>
                </c:pt>
                <c:pt idx="39">
                  <c:v>7.9007645803044407E-5</c:v>
                </c:pt>
                <c:pt idx="40">
                  <c:v>1.2308296513083975E-4</c:v>
                </c:pt>
                <c:pt idx="41">
                  <c:v>1.2553192348660727E-4</c:v>
                </c:pt>
                <c:pt idx="42">
                  <c:v>1.2549255904565045E-4</c:v>
                </c:pt>
                <c:pt idx="43">
                  <c:v>1.4890039625040224E-4</c:v>
                </c:pt>
                <c:pt idx="44">
                  <c:v>1.4046129750770641E-4</c:v>
                </c:pt>
                <c:pt idx="45">
                  <c:v>1.0235626976701791E-4</c:v>
                </c:pt>
                <c:pt idx="46">
                  <c:v>1.0245689775881423E-4</c:v>
                </c:pt>
                <c:pt idx="47">
                  <c:v>1.0782830387076842E-4</c:v>
                </c:pt>
                <c:pt idx="48">
                  <c:v>1.276486639179303E-4</c:v>
                </c:pt>
                <c:pt idx="49">
                  <c:v>1.2558074326441272E-4</c:v>
                </c:pt>
                <c:pt idx="50">
                  <c:v>1.2525059117604842E-4</c:v>
                </c:pt>
                <c:pt idx="51">
                  <c:v>1.2989053254058863E-4</c:v>
                </c:pt>
                <c:pt idx="52">
                  <c:v>1.6377371028653684E-4</c:v>
                </c:pt>
                <c:pt idx="53">
                  <c:v>1.6350071450562927E-4</c:v>
                </c:pt>
                <c:pt idx="54">
                  <c:v>1.4702029786421711E-4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1.7325050393713089E-4</c:v>
                </c:pt>
                <c:pt idx="65">
                  <c:v>1.5514017061999926E-4</c:v>
                </c:pt>
                <c:pt idx="66">
                  <c:v>1.5512085829580871E-4</c:v>
                </c:pt>
                <c:pt idx="67">
                  <c:v>1.7887858862397128E-4</c:v>
                </c:pt>
                <c:pt idx="68">
                  <c:v>2.0501157892088566E-4</c:v>
                </c:pt>
                <c:pt idx="69">
                  <c:v>2.3294979871281852E-4</c:v>
                </c:pt>
                <c:pt idx="70">
                  <c:v>2.672390637660454E-4</c:v>
                </c:pt>
                <c:pt idx="71">
                  <c:v>2.6139908487636152E-4</c:v>
                </c:pt>
                <c:pt idx="72">
                  <c:v>2.5166313450007309E-4</c:v>
                </c:pt>
                <c:pt idx="73">
                  <c:v>2.4361941195434917E-4</c:v>
                </c:pt>
                <c:pt idx="74">
                  <c:v>2.4171158510124925E-4</c:v>
                </c:pt>
                <c:pt idx="75">
                  <c:v>2.6410582552709627E-4</c:v>
                </c:pt>
                <c:pt idx="76">
                  <c:v>2.9996209167081143E-4</c:v>
                </c:pt>
                <c:pt idx="77">
                  <c:v>2.952678831386747E-4</c:v>
                </c:pt>
                <c:pt idx="78">
                  <c:v>3.5103017522582924E-4</c:v>
                </c:pt>
                <c:pt idx="79">
                  <c:v>4.0957590162462231E-4</c:v>
                </c:pt>
                <c:pt idx="80">
                  <c:v>4.5546725797364568E-4</c:v>
                </c:pt>
                <c:pt idx="81">
                  <c:v>5.0526873559431215E-4</c:v>
                </c:pt>
                <c:pt idx="82">
                  <c:v>3.5125484577828325E-4</c:v>
                </c:pt>
                <c:pt idx="83">
                  <c:v>3.1246502980569529E-4</c:v>
                </c:pt>
                <c:pt idx="84">
                  <c:v>3.8766330699126575E-4</c:v>
                </c:pt>
                <c:pt idx="85">
                  <c:v>5.0793507649905031E-4</c:v>
                </c:pt>
                <c:pt idx="86">
                  <c:v>3.3460904704221288E-4</c:v>
                </c:pt>
                <c:pt idx="87">
                  <c:v>1.3866997756789142E-4</c:v>
                </c:pt>
                <c:pt idx="88">
                  <c:v>6.6312225720798997E-5</c:v>
                </c:pt>
                <c:pt idx="89">
                  <c:v>6.0306385905268178E-5</c:v>
                </c:pt>
                <c:pt idx="90">
                  <c:v>5.8195744951849191E-5</c:v>
                </c:pt>
                <c:pt idx="91">
                  <c:v>5.8318613385337598E-5</c:v>
                </c:pt>
                <c:pt idx="92">
                  <c:v>6.0286783546195339E-5</c:v>
                </c:pt>
                <c:pt idx="93">
                  <c:v>6.2828340904871771E-5</c:v>
                </c:pt>
                <c:pt idx="94">
                  <c:v>7.2138691870513835E-5</c:v>
                </c:pt>
                <c:pt idx="95">
                  <c:v>6.6134909470722813E-5</c:v>
                </c:pt>
                <c:pt idx="96">
                  <c:v>7.2345261017929655E-5</c:v>
                </c:pt>
                <c:pt idx="97">
                  <c:v>6.2184458923400908E-5</c:v>
                </c:pt>
                <c:pt idx="98">
                  <c:v>5.8398306305794252E-5</c:v>
                </c:pt>
                <c:pt idx="99">
                  <c:v>5.7236461166890658E-5</c:v>
                </c:pt>
                <c:pt idx="100">
                  <c:v>5.6244933421168306E-5</c:v>
                </c:pt>
                <c:pt idx="101">
                  <c:v>5.4009740294352103E-5</c:v>
                </c:pt>
                <c:pt idx="102">
                  <c:v>6.2112651921149528E-5</c:v>
                </c:pt>
                <c:pt idx="103">
                  <c:v>5.3052145049384789E-5</c:v>
                </c:pt>
                <c:pt idx="104">
                  <c:v>5.5550683648486517E-5</c:v>
                </c:pt>
                <c:pt idx="105">
                  <c:v>5.7710803800095007E-5</c:v>
                </c:pt>
                <c:pt idx="106">
                  <c:v>6.1892762503094854E-5</c:v>
                </c:pt>
                <c:pt idx="107">
                  <c:v>6.6432041946785919E-5</c:v>
                </c:pt>
                <c:pt idx="108">
                  <c:v>7.4581365495838764E-5</c:v>
                </c:pt>
                <c:pt idx="109">
                  <c:v>7.8015448429809552E-5</c:v>
                </c:pt>
                <c:pt idx="110">
                  <c:v>7.9492685626638611E-5</c:v>
                </c:pt>
                <c:pt idx="111">
                  <c:v>7.9871060588244553E-5</c:v>
                </c:pt>
                <c:pt idx="112">
                  <c:v>8.4337049254157125E-5</c:v>
                </c:pt>
                <c:pt idx="113">
                  <c:v>8.9615539321064304E-5</c:v>
                </c:pt>
                <c:pt idx="114">
                  <c:v>9.7540300864326092E-5</c:v>
                </c:pt>
                <c:pt idx="115">
                  <c:v>9.9544405142728361E-5</c:v>
                </c:pt>
                <c:pt idx="116">
                  <c:v>1.0427130945391019E-4</c:v>
                </c:pt>
                <c:pt idx="117">
                  <c:v>1.0451764722190678E-4</c:v>
                </c:pt>
                <c:pt idx="118">
                  <c:v>1.0030329937032064E-4</c:v>
                </c:pt>
                <c:pt idx="119">
                  <c:v>9.6628037875865039E-5</c:v>
                </c:pt>
                <c:pt idx="120">
                  <c:v>9.7373192174522014E-5</c:v>
                </c:pt>
                <c:pt idx="121">
                  <c:v>1.0186022831658386E-4</c:v>
                </c:pt>
                <c:pt idx="122">
                  <c:v>1.1634978241028003E-4</c:v>
                </c:pt>
                <c:pt idx="123">
                  <c:v>1.3208688698008956E-4</c:v>
                </c:pt>
                <c:pt idx="124">
                  <c:v>1.3587740616923604E-4</c:v>
                </c:pt>
                <c:pt idx="125">
                  <c:v>1.2025328802543849E-4</c:v>
                </c:pt>
                <c:pt idx="126">
                  <c:v>1.1763620461950463E-4</c:v>
                </c:pt>
                <c:pt idx="127">
                  <c:v>1.1458962706490388E-4</c:v>
                </c:pt>
                <c:pt idx="128">
                  <c:v>9.4501849787169312E-5</c:v>
                </c:pt>
                <c:pt idx="129">
                  <c:v>7.6910110108680712E-5</c:v>
                </c:pt>
                <c:pt idx="130">
                  <c:v>7.0439440436393392E-5</c:v>
                </c:pt>
                <c:pt idx="131">
                  <c:v>6.4312841319372422E-5</c:v>
                </c:pt>
                <c:pt idx="132">
                  <c:v>1.2624680054220661E-4</c:v>
                </c:pt>
                <c:pt idx="133">
                  <c:v>6.4330280844999833E-5</c:v>
                </c:pt>
                <c:pt idx="134">
                  <c:v>1.326402760673403E-4</c:v>
                </c:pt>
                <c:pt idx="135">
                  <c:v>1.4562640291697945E-4</c:v>
                </c:pt>
                <c:pt idx="136">
                  <c:v>9.1684485097928025E-5</c:v>
                </c:pt>
                <c:pt idx="137">
                  <c:v>1.0505783968527428E-4</c:v>
                </c:pt>
                <c:pt idx="138">
                  <c:v>1.4949556644515785E-4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1.2371371954111629E-4</c:v>
                </c:pt>
                <c:pt idx="143">
                  <c:v>1.0290840040083527E-4</c:v>
                </c:pt>
                <c:pt idx="144">
                  <c:v>5.7055338308601251E-3</c:v>
                </c:pt>
                <c:pt idx="145">
                  <c:v>1.8925132261765568E-2</c:v>
                </c:pt>
                <c:pt idx="146">
                  <c:v>2.2210177089447308E-2</c:v>
                </c:pt>
                <c:pt idx="147">
                  <c:v>2.8861531497734325E-2</c:v>
                </c:pt>
                <c:pt idx="148">
                  <c:v>3.4579298264158204E-2</c:v>
                </c:pt>
                <c:pt idx="149">
                  <c:v>3.2409898810267325E-2</c:v>
                </c:pt>
                <c:pt idx="150">
                  <c:v>3.0218959459824137E-2</c:v>
                </c:pt>
                <c:pt idx="151">
                  <c:v>2.4272375784607551E-2</c:v>
                </c:pt>
                <c:pt idx="152">
                  <c:v>2.7384475263830171E-2</c:v>
                </c:pt>
                <c:pt idx="153">
                  <c:v>3.0887523952991262E-2</c:v>
                </c:pt>
                <c:pt idx="154">
                  <c:v>3.0548087357378653E-2</c:v>
                </c:pt>
                <c:pt idx="155">
                  <c:v>3.5704243805186026E-2</c:v>
                </c:pt>
                <c:pt idx="156">
                  <c:v>4.0904662641817205E-2</c:v>
                </c:pt>
                <c:pt idx="157">
                  <c:v>4.3129663422926436E-2</c:v>
                </c:pt>
                <c:pt idx="158">
                  <c:v>5.3495087334484201E-2</c:v>
                </c:pt>
                <c:pt idx="159">
                  <c:v>4.9218735310148379E-2</c:v>
                </c:pt>
                <c:pt idx="160">
                  <c:v>4.5583632371779668E-2</c:v>
                </c:pt>
                <c:pt idx="161">
                  <c:v>4.2262792825311646E-2</c:v>
                </c:pt>
                <c:pt idx="162">
                  <c:v>3.3538526314127723E-2</c:v>
                </c:pt>
                <c:pt idx="163">
                  <c:v>2.9263783343512605E-2</c:v>
                </c:pt>
                <c:pt idx="164">
                  <c:v>2.7635714045001761E-2</c:v>
                </c:pt>
                <c:pt idx="165">
                  <c:v>2.5756846149596346E-2</c:v>
                </c:pt>
                <c:pt idx="166">
                  <c:v>2.8741080615996992E-2</c:v>
                </c:pt>
                <c:pt idx="167">
                  <c:v>2.5859167727662689E-2</c:v>
                </c:pt>
                <c:pt idx="168">
                  <c:v>2.4215570665428329E-2</c:v>
                </c:pt>
                <c:pt idx="169">
                  <c:v>2.1617814793208283E-2</c:v>
                </c:pt>
                <c:pt idx="170">
                  <c:v>2.1458121876384954E-2</c:v>
                </c:pt>
                <c:pt idx="171">
                  <c:v>1.661879182995488E-2</c:v>
                </c:pt>
                <c:pt idx="172">
                  <c:v>1.5524278814520424E-2</c:v>
                </c:pt>
                <c:pt idx="173">
                  <c:v>1.180825057696781E-2</c:v>
                </c:pt>
                <c:pt idx="174">
                  <c:v>9.4672066098466824E-3</c:v>
                </c:pt>
                <c:pt idx="175">
                  <c:v>7.3517210022510408E-3</c:v>
                </c:pt>
                <c:pt idx="176">
                  <c:v>5.2171454092557962E-3</c:v>
                </c:pt>
                <c:pt idx="177">
                  <c:v>2.6578762969930803E-3</c:v>
                </c:pt>
                <c:pt idx="178">
                  <c:v>2.402876514294881E-3</c:v>
                </c:pt>
                <c:pt idx="179">
                  <c:v>2.6156452510415493E-3</c:v>
                </c:pt>
                <c:pt idx="180">
                  <c:v>2.0845631111986577E-3</c:v>
                </c:pt>
                <c:pt idx="181">
                  <c:v>1.8595525793334176E-3</c:v>
                </c:pt>
                <c:pt idx="182">
                  <c:v>2.191590053261235E-3</c:v>
                </c:pt>
                <c:pt idx="183">
                  <c:v>3.7014327754212329E-5</c:v>
                </c:pt>
                <c:pt idx="184">
                  <c:v>3.8406639218559084E-5</c:v>
                </c:pt>
                <c:pt idx="185">
                  <c:v>8.3610062772701771E-5</c:v>
                </c:pt>
                <c:pt idx="186">
                  <c:v>8.7492261744596763E-5</c:v>
                </c:pt>
                <c:pt idx="187">
                  <c:v>5.0319386369941817E-4</c:v>
                </c:pt>
                <c:pt idx="188">
                  <c:v>6.6272935200194271E-4</c:v>
                </c:pt>
                <c:pt idx="189">
                  <c:v>1.7476594321717677E-3</c:v>
                </c:pt>
                <c:pt idx="190">
                  <c:v>2.1342322387124819E-3</c:v>
                </c:pt>
                <c:pt idx="191">
                  <c:v>2.5431446804217769E-3</c:v>
                </c:pt>
                <c:pt idx="192">
                  <c:v>2.4897816822149867E-3</c:v>
                </c:pt>
                <c:pt idx="193">
                  <c:v>3.6700720367337063E-3</c:v>
                </c:pt>
                <c:pt idx="194">
                  <c:v>3.6643917949599775E-3</c:v>
                </c:pt>
                <c:pt idx="195">
                  <c:v>4.058984694587639E-3</c:v>
                </c:pt>
                <c:pt idx="196">
                  <c:v>4.6472146437795316E-3</c:v>
                </c:pt>
                <c:pt idx="197">
                  <c:v>5.7814291523668867E-3</c:v>
                </c:pt>
                <c:pt idx="198">
                  <c:v>6.4688404674902887E-3</c:v>
                </c:pt>
                <c:pt idx="199">
                  <c:v>6.9710611677914983E-3</c:v>
                </c:pt>
                <c:pt idx="200">
                  <c:v>7.0606560056033401E-3</c:v>
                </c:pt>
                <c:pt idx="201">
                  <c:v>7.0331253839978763E-3</c:v>
                </c:pt>
                <c:pt idx="202">
                  <c:v>7.515826977976669E-3</c:v>
                </c:pt>
                <c:pt idx="203">
                  <c:v>8.4650366817853942E-3</c:v>
                </c:pt>
                <c:pt idx="204">
                  <c:v>8.9908940473723345E-3</c:v>
                </c:pt>
                <c:pt idx="205">
                  <c:v>8.3164018260033692E-3</c:v>
                </c:pt>
                <c:pt idx="206">
                  <c:v>1.0006329145845805E-2</c:v>
                </c:pt>
                <c:pt idx="207">
                  <c:v>9.0074384664256251E-3</c:v>
                </c:pt>
                <c:pt idx="208">
                  <c:v>8.0181668392569679E-3</c:v>
                </c:pt>
                <c:pt idx="209">
                  <c:v>6.6756764704781167E-3</c:v>
                </c:pt>
                <c:pt idx="210">
                  <c:v>5.887104889778335E-3</c:v>
                </c:pt>
                <c:pt idx="211">
                  <c:v>5.8644685788582732E-3</c:v>
                </c:pt>
                <c:pt idx="212">
                  <c:v>4.5902348934217258E-3</c:v>
                </c:pt>
                <c:pt idx="213">
                  <c:v>5.2237431851455988E-3</c:v>
                </c:pt>
                <c:pt idx="214">
                  <c:v>4.9812898111760645E-3</c:v>
                </c:pt>
                <c:pt idx="215">
                  <c:v>5.5296745607223453E-3</c:v>
                </c:pt>
                <c:pt idx="216">
                  <c:v>6.0316151390292713E-3</c:v>
                </c:pt>
                <c:pt idx="217">
                  <c:v>5.5779364274598595E-3</c:v>
                </c:pt>
                <c:pt idx="218">
                  <c:v>5.9576542313816263E-3</c:v>
                </c:pt>
                <c:pt idx="219">
                  <c:v>7.3354516743682841E-3</c:v>
                </c:pt>
                <c:pt idx="220">
                  <c:v>7.9295976315400824E-3</c:v>
                </c:pt>
                <c:pt idx="221">
                  <c:v>9.218740360235976E-3</c:v>
                </c:pt>
                <c:pt idx="222">
                  <c:v>9.3854640133953209E-3</c:v>
                </c:pt>
                <c:pt idx="223">
                  <c:v>9.6732543916969674E-3</c:v>
                </c:pt>
                <c:pt idx="224">
                  <c:v>9.6173296625460675E-3</c:v>
                </c:pt>
                <c:pt idx="225">
                  <c:v>9.2311644713739607E-3</c:v>
                </c:pt>
                <c:pt idx="226">
                  <c:v>6.0681293090632457E-3</c:v>
                </c:pt>
                <c:pt idx="227">
                  <c:v>6.9842226710750722E-3</c:v>
                </c:pt>
                <c:pt idx="228">
                  <c:v>6.3228495523904651E-3</c:v>
                </c:pt>
                <c:pt idx="229">
                  <c:v>6.1531896349073644E-3</c:v>
                </c:pt>
                <c:pt idx="230">
                  <c:v>5.9871663478261242E-3</c:v>
                </c:pt>
                <c:pt idx="231">
                  <c:v>5.7791378322996885E-3</c:v>
                </c:pt>
                <c:pt idx="232">
                  <c:v>6.2601265316616231E-3</c:v>
                </c:pt>
                <c:pt idx="233">
                  <c:v>6.319864289250977E-3</c:v>
                </c:pt>
                <c:pt idx="234">
                  <c:v>6.9197718373073328E-3</c:v>
                </c:pt>
                <c:pt idx="235">
                  <c:v>8.6869981554883614E-3</c:v>
                </c:pt>
                <c:pt idx="236">
                  <c:v>1.0659761451560241E-2</c:v>
                </c:pt>
                <c:pt idx="237">
                  <c:v>1.3212684002163506E-2</c:v>
                </c:pt>
                <c:pt idx="238">
                  <c:v>1.2873204126320261E-2</c:v>
                </c:pt>
                <c:pt idx="239">
                  <c:v>1.4312323656141216E-2</c:v>
                </c:pt>
                <c:pt idx="240">
                  <c:v>1.2909542844697549E-2</c:v>
                </c:pt>
                <c:pt idx="241">
                  <c:v>1.1701626085570084E-2</c:v>
                </c:pt>
                <c:pt idx="242">
                  <c:v>8.7902588893054509E-3</c:v>
                </c:pt>
                <c:pt idx="243">
                  <c:v>7.0109444867108746E-3</c:v>
                </c:pt>
                <c:pt idx="244">
                  <c:v>6.1029857299720333E-3</c:v>
                </c:pt>
                <c:pt idx="245">
                  <c:v>3.5310758353204433E-3</c:v>
                </c:pt>
                <c:pt idx="246">
                  <c:v>2.6151595975758778E-3</c:v>
                </c:pt>
                <c:pt idx="247">
                  <c:v>1.9732027591622008E-3</c:v>
                </c:pt>
                <c:pt idx="248">
                  <c:v>2.0399862534318611E-3</c:v>
                </c:pt>
                <c:pt idx="249">
                  <c:v>1.6925272745510465E-3</c:v>
                </c:pt>
                <c:pt idx="250">
                  <c:v>1.5131767314542062E-3</c:v>
                </c:pt>
                <c:pt idx="251">
                  <c:v>2.1144535250581143E-3</c:v>
                </c:pt>
                <c:pt idx="252">
                  <c:v>1.8254876345757131E-3</c:v>
                </c:pt>
                <c:pt idx="253">
                  <c:v>1.8117708390308533E-3</c:v>
                </c:pt>
                <c:pt idx="254">
                  <c:v>1.8397702746386058E-3</c:v>
                </c:pt>
                <c:pt idx="255">
                  <c:v>1.625062495875335E-3</c:v>
                </c:pt>
                <c:pt idx="256">
                  <c:v>1.8330177666784533E-3</c:v>
                </c:pt>
                <c:pt idx="257">
                  <c:v>2.2760966262426034E-3</c:v>
                </c:pt>
                <c:pt idx="258">
                  <c:v>3.9835315983137443E-3</c:v>
                </c:pt>
                <c:pt idx="259">
                  <c:v>3.5199718481293443E-3</c:v>
                </c:pt>
                <c:pt idx="260">
                  <c:v>3.4188100673048791E-3</c:v>
                </c:pt>
                <c:pt idx="261">
                  <c:v>2.0163549145440544E-3</c:v>
                </c:pt>
                <c:pt idx="262">
                  <c:v>1.0990043917611116E-3</c:v>
                </c:pt>
                <c:pt idx="263">
                  <c:v>2.969400105650586E-3</c:v>
                </c:pt>
                <c:pt idx="264">
                  <c:v>3.4846424687915985E-3</c:v>
                </c:pt>
                <c:pt idx="265">
                  <c:v>1.4276334461355441E-3</c:v>
                </c:pt>
                <c:pt idx="266">
                  <c:v>4.2142732179066521E-3</c:v>
                </c:pt>
                <c:pt idx="267">
                  <c:v>4.0223600131851752E-3</c:v>
                </c:pt>
                <c:pt idx="268">
                  <c:v>2.4325585291758238E-3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1.773811102292771E-4</c:v>
                </c:pt>
                <c:pt idx="279">
                  <c:v>1.7683219314126278E-4</c:v>
                </c:pt>
                <c:pt idx="280">
                  <c:v>4.3177306510392192E-4</c:v>
                </c:pt>
                <c:pt idx="281">
                  <c:v>7.5182051854138946E-4</c:v>
                </c:pt>
                <c:pt idx="282">
                  <c:v>1.4646036629855929E-3</c:v>
                </c:pt>
                <c:pt idx="283">
                  <c:v>3.1798311111293854E-3</c:v>
                </c:pt>
                <c:pt idx="284">
                  <c:v>7.5662349968330753E-4</c:v>
                </c:pt>
                <c:pt idx="285">
                  <c:v>5.8677745581872144E-4</c:v>
                </c:pt>
                <c:pt idx="286">
                  <c:v>5.6791605276928017E-4</c:v>
                </c:pt>
                <c:pt idx="287">
                  <c:v>4.4194617007140284E-4</c:v>
                </c:pt>
                <c:pt idx="288">
                  <c:v>1.1525257357671531E-3</c:v>
                </c:pt>
                <c:pt idx="289">
                  <c:v>1.4732448629892561E-3</c:v>
                </c:pt>
                <c:pt idx="290">
                  <c:v>1.1058659682582855E-3</c:v>
                </c:pt>
                <c:pt idx="291">
                  <c:v>1.2894626060400453E-3</c:v>
                </c:pt>
                <c:pt idx="292">
                  <c:v>1.2506690337244981E-3</c:v>
                </c:pt>
                <c:pt idx="293">
                  <c:v>2.0491725116716939E-3</c:v>
                </c:pt>
                <c:pt idx="294">
                  <c:v>1.9066474656693978E-3</c:v>
                </c:pt>
                <c:pt idx="295">
                  <c:v>2.2256770438769942E-3</c:v>
                </c:pt>
                <c:pt idx="296">
                  <c:v>2.5546729377574351E-3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17725056"/>
        <c:axId val="11773132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17733248"/>
        <c:axId val="117734784"/>
      </c:scatterChart>
      <c:valAx>
        <c:axId val="117725056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31328"/>
        <c:crosses val="autoZero"/>
        <c:crossBetween val="midCat"/>
        <c:majorUnit val="1.0000000000000005E-2"/>
        <c:minorUnit val="5.0000000000000114E-3"/>
      </c:valAx>
      <c:valAx>
        <c:axId val="117731328"/>
        <c:scaling>
          <c:orientation val="maxMin"/>
          <c:max val="7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7812984686469329E-2"/>
              <c:y val="0.4506109593017388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25056"/>
        <c:crossesAt val="-1"/>
        <c:crossBetween val="midCat"/>
        <c:majorUnit val="0.5"/>
        <c:minorUnit val="0.5"/>
      </c:valAx>
      <c:valAx>
        <c:axId val="117733248"/>
        <c:scaling>
          <c:orientation val="minMax"/>
        </c:scaling>
        <c:delete val="1"/>
        <c:axPos val="b"/>
        <c:numFmt formatCode="General" sourceLinked="1"/>
        <c:tickLblPos val="none"/>
        <c:crossAx val="117734784"/>
        <c:crossesAt val="341"/>
        <c:crossBetween val="midCat"/>
      </c:valAx>
      <c:valAx>
        <c:axId val="117734784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332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488425464285384"/>
          <c:y val="0.1022230931816956"/>
          <c:w val="0.62034817185232449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-0.47800000000000004</c:v>
                </c:pt>
                <c:pt idx="1">
                  <c:v>0.55599999999999994</c:v>
                </c:pt>
                <c:pt idx="2">
                  <c:v>0.70499999999999996</c:v>
                </c:pt>
                <c:pt idx="3">
                  <c:v>1.2310000000000001</c:v>
                </c:pt>
                <c:pt idx="4">
                  <c:v>1.2310000000000001</c:v>
                </c:pt>
                <c:pt idx="5">
                  <c:v>3.125</c:v>
                </c:pt>
                <c:pt idx="6">
                  <c:v>3.125</c:v>
                </c:pt>
                <c:pt idx="7">
                  <c:v>3.089</c:v>
                </c:pt>
                <c:pt idx="8">
                  <c:v>4.5889999999999995</c:v>
                </c:pt>
                <c:pt idx="9">
                  <c:v>7.41</c:v>
                </c:pt>
                <c:pt idx="10">
                  <c:v>7.41</c:v>
                </c:pt>
                <c:pt idx="11">
                  <c:v>6.2919999999999998</c:v>
                </c:pt>
                <c:pt idx="12">
                  <c:v>4.5889999999999995</c:v>
                </c:pt>
                <c:pt idx="13">
                  <c:v>4.5889999999999995</c:v>
                </c:pt>
                <c:pt idx="14">
                  <c:v>4.1530000000000005</c:v>
                </c:pt>
                <c:pt idx="15">
                  <c:v>6.3280000000000003</c:v>
                </c:pt>
                <c:pt idx="16">
                  <c:v>6.3280000000000003</c:v>
                </c:pt>
                <c:pt idx="17">
                  <c:v>8.527000000000001</c:v>
                </c:pt>
                <c:pt idx="18">
                  <c:v>8.3840000000000003</c:v>
                </c:pt>
                <c:pt idx="19">
                  <c:v>8.3840000000000003</c:v>
                </c:pt>
                <c:pt idx="20">
                  <c:v>7.5649999999999995</c:v>
                </c:pt>
                <c:pt idx="21">
                  <c:v>7.47</c:v>
                </c:pt>
                <c:pt idx="22">
                  <c:v>7.47</c:v>
                </c:pt>
                <c:pt idx="23">
                  <c:v>9.0590000000000011</c:v>
                </c:pt>
                <c:pt idx="24">
                  <c:v>9.0590000000000011</c:v>
                </c:pt>
                <c:pt idx="25">
                  <c:v>10.087</c:v>
                </c:pt>
                <c:pt idx="26">
                  <c:v>12.107000000000001</c:v>
                </c:pt>
                <c:pt idx="27">
                  <c:v>12.107000000000001</c:v>
                </c:pt>
                <c:pt idx="28">
                  <c:v>14.234</c:v>
                </c:pt>
                <c:pt idx="29">
                  <c:v>16.408999999999999</c:v>
                </c:pt>
                <c:pt idx="30">
                  <c:v>16.408999999999999</c:v>
                </c:pt>
                <c:pt idx="31">
                  <c:v>17.890999999999998</c:v>
                </c:pt>
                <c:pt idx="32">
                  <c:v>17.64</c:v>
                </c:pt>
                <c:pt idx="33">
                  <c:v>17.64</c:v>
                </c:pt>
                <c:pt idx="34">
                  <c:v>15.615000000000002</c:v>
                </c:pt>
                <c:pt idx="35">
                  <c:v>13.404</c:v>
                </c:pt>
                <c:pt idx="36">
                  <c:v>13.404</c:v>
                </c:pt>
                <c:pt idx="37">
                  <c:v>11.623000000000001</c:v>
                </c:pt>
                <c:pt idx="38">
                  <c:v>12.663</c:v>
                </c:pt>
                <c:pt idx="39">
                  <c:v>12.663</c:v>
                </c:pt>
                <c:pt idx="40">
                  <c:v>16.253999999999998</c:v>
                </c:pt>
                <c:pt idx="41">
                  <c:v>15.936999999999999</c:v>
                </c:pt>
                <c:pt idx="42">
                  <c:v>15.936999999999999</c:v>
                </c:pt>
                <c:pt idx="43">
                  <c:v>13.427</c:v>
                </c:pt>
                <c:pt idx="44">
                  <c:v>14.234</c:v>
                </c:pt>
                <c:pt idx="45">
                  <c:v>9.7640000000000011</c:v>
                </c:pt>
                <c:pt idx="46">
                  <c:v>9.7640000000000011</c:v>
                </c:pt>
                <c:pt idx="47">
                  <c:v>9.2800000000000011</c:v>
                </c:pt>
                <c:pt idx="48">
                  <c:v>7.84</c:v>
                </c:pt>
                <c:pt idx="49">
                  <c:v>7.9720000000000004</c:v>
                </c:pt>
                <c:pt idx="50">
                  <c:v>7.9720000000000004</c:v>
                </c:pt>
                <c:pt idx="51">
                  <c:v>7.6790000000000003</c:v>
                </c:pt>
                <c:pt idx="52">
                  <c:v>6.077</c:v>
                </c:pt>
                <c:pt idx="53">
                  <c:v>6.077</c:v>
                </c:pt>
                <c:pt idx="54">
                  <c:v>6.7640000000000002</c:v>
                </c:pt>
                <c:pt idx="55">
                  <c:v>3.7169999999999996</c:v>
                </c:pt>
                <c:pt idx="56">
                  <c:v>3.6749999999999998</c:v>
                </c:pt>
                <c:pt idx="57">
                  <c:v>3.6749999999999998</c:v>
                </c:pt>
                <c:pt idx="58">
                  <c:v>4.2729999999999997</c:v>
                </c:pt>
                <c:pt idx="59">
                  <c:v>4.3680000000000003</c:v>
                </c:pt>
                <c:pt idx="60">
                  <c:v>3.89</c:v>
                </c:pt>
                <c:pt idx="61">
                  <c:v>4.8220000000000001</c:v>
                </c:pt>
                <c:pt idx="62">
                  <c:v>5.3239999999999998</c:v>
                </c:pt>
                <c:pt idx="63">
                  <c:v>5.4740000000000002</c:v>
                </c:pt>
                <c:pt idx="64">
                  <c:v>5.7489999999999997</c:v>
                </c:pt>
                <c:pt idx="65">
                  <c:v>6.4119999999999999</c:v>
                </c:pt>
                <c:pt idx="66">
                  <c:v>6.4180000000000001</c:v>
                </c:pt>
                <c:pt idx="67">
                  <c:v>5.5569999999999995</c:v>
                </c:pt>
                <c:pt idx="68">
                  <c:v>4.8220000000000001</c:v>
                </c:pt>
                <c:pt idx="69">
                  <c:v>4.2309999999999999</c:v>
                </c:pt>
                <c:pt idx="70">
                  <c:v>3.6749999999999998</c:v>
                </c:pt>
                <c:pt idx="71">
                  <c:v>3.7590000000000003</c:v>
                </c:pt>
                <c:pt idx="72">
                  <c:v>3.9020000000000001</c:v>
                </c:pt>
                <c:pt idx="73">
                  <c:v>4.0279999999999996</c:v>
                </c:pt>
                <c:pt idx="74">
                  <c:v>4.0579999999999998</c:v>
                </c:pt>
                <c:pt idx="75">
                  <c:v>3.7050000000000001</c:v>
                </c:pt>
                <c:pt idx="76">
                  <c:v>3.2390000000000003</c:v>
                </c:pt>
                <c:pt idx="77">
                  <c:v>3.2929999999999997</c:v>
                </c:pt>
                <c:pt idx="78">
                  <c:v>2.7610000000000001</c:v>
                </c:pt>
                <c:pt idx="79">
                  <c:v>2.3369999999999997</c:v>
                </c:pt>
                <c:pt idx="80">
                  <c:v>2.0860000000000003</c:v>
                </c:pt>
                <c:pt idx="81">
                  <c:v>1.8640000000000001</c:v>
                </c:pt>
                <c:pt idx="82">
                  <c:v>2.7130000000000001</c:v>
                </c:pt>
                <c:pt idx="83">
                  <c:v>3.1130000000000004</c:v>
                </c:pt>
                <c:pt idx="84">
                  <c:v>2.492</c:v>
                </c:pt>
                <c:pt idx="85">
                  <c:v>1.8759999999999999</c:v>
                </c:pt>
                <c:pt idx="86">
                  <c:v>2.9099999999999997</c:v>
                </c:pt>
                <c:pt idx="87">
                  <c:v>7.141</c:v>
                </c:pt>
                <c:pt idx="88">
                  <c:v>15.029</c:v>
                </c:pt>
                <c:pt idx="89">
                  <c:v>16.565000000000001</c:v>
                </c:pt>
                <c:pt idx="90">
                  <c:v>17.155999999999999</c:v>
                </c:pt>
                <c:pt idx="91">
                  <c:v>17.114000000000001</c:v>
                </c:pt>
                <c:pt idx="92">
                  <c:v>16.553000000000001</c:v>
                </c:pt>
                <c:pt idx="93">
                  <c:v>15.883000000000001</c:v>
                </c:pt>
                <c:pt idx="94">
                  <c:v>13.834</c:v>
                </c:pt>
                <c:pt idx="95">
                  <c:v>15.136000000000001</c:v>
                </c:pt>
                <c:pt idx="96">
                  <c:v>13.834</c:v>
                </c:pt>
                <c:pt idx="97">
                  <c:v>16.056999999999999</c:v>
                </c:pt>
                <c:pt idx="98">
                  <c:v>17.091000000000001</c:v>
                </c:pt>
                <c:pt idx="99">
                  <c:v>17.431000000000001</c:v>
                </c:pt>
                <c:pt idx="100">
                  <c:v>17.736000000000001</c:v>
                </c:pt>
                <c:pt idx="101">
                  <c:v>18.471</c:v>
                </c:pt>
                <c:pt idx="102">
                  <c:v>16.056999999999999</c:v>
                </c:pt>
                <c:pt idx="103">
                  <c:v>18.806000000000001</c:v>
                </c:pt>
                <c:pt idx="104">
                  <c:v>17.957000000000001</c:v>
                </c:pt>
                <c:pt idx="105">
                  <c:v>17.282</c:v>
                </c:pt>
                <c:pt idx="106">
                  <c:v>16.111000000000001</c:v>
                </c:pt>
                <c:pt idx="107">
                  <c:v>15.004999999999999</c:v>
                </c:pt>
                <c:pt idx="108">
                  <c:v>13.355999999999998</c:v>
                </c:pt>
                <c:pt idx="109">
                  <c:v>12.763999999999999</c:v>
                </c:pt>
                <c:pt idx="110">
                  <c:v>12.524999999999999</c:v>
                </c:pt>
                <c:pt idx="111">
                  <c:v>12.477</c:v>
                </c:pt>
                <c:pt idx="112">
                  <c:v>11.826000000000001</c:v>
                </c:pt>
                <c:pt idx="113">
                  <c:v>11.114999999999998</c:v>
                </c:pt>
                <c:pt idx="114">
                  <c:v>10.195</c:v>
                </c:pt>
                <c:pt idx="115">
                  <c:v>9.9789999999999992</c:v>
                </c:pt>
                <c:pt idx="116">
                  <c:v>9.5190000000000001</c:v>
                </c:pt>
                <c:pt idx="117">
                  <c:v>9.488999999999999</c:v>
                </c:pt>
                <c:pt idx="118">
                  <c:v>9.89</c:v>
                </c:pt>
                <c:pt idx="119">
                  <c:v>10.271999999999998</c:v>
                </c:pt>
                <c:pt idx="120">
                  <c:v>10.201000000000001</c:v>
                </c:pt>
                <c:pt idx="121">
                  <c:v>9.7640000000000011</c:v>
                </c:pt>
                <c:pt idx="122">
                  <c:v>8.5389999999999997</c:v>
                </c:pt>
                <c:pt idx="123">
                  <c:v>7.5170000000000003</c:v>
                </c:pt>
                <c:pt idx="124">
                  <c:v>7.3079999999999998</c:v>
                </c:pt>
                <c:pt idx="125">
                  <c:v>8.2759999999999998</c:v>
                </c:pt>
                <c:pt idx="126">
                  <c:v>8.468</c:v>
                </c:pt>
                <c:pt idx="127">
                  <c:v>8.7129999999999992</c:v>
                </c:pt>
                <c:pt idx="128">
                  <c:v>10.588999999999999</c:v>
                </c:pt>
                <c:pt idx="129">
                  <c:v>12.984999999999999</c:v>
                </c:pt>
                <c:pt idx="130">
                  <c:v>14.18</c:v>
                </c:pt>
                <c:pt idx="131">
                  <c:v>15.537000000000001</c:v>
                </c:pt>
                <c:pt idx="132">
                  <c:v>15.811999999999999</c:v>
                </c:pt>
                <c:pt idx="133">
                  <c:v>15.501000000000001</c:v>
                </c:pt>
                <c:pt idx="134">
                  <c:v>15.029</c:v>
                </c:pt>
                <c:pt idx="135">
                  <c:v>13.677999999999999</c:v>
                </c:pt>
                <c:pt idx="136">
                  <c:v>10.846</c:v>
                </c:pt>
                <c:pt idx="137">
                  <c:v>9.4480000000000004</c:v>
                </c:pt>
                <c:pt idx="138">
                  <c:v>6.609</c:v>
                </c:pt>
                <c:pt idx="139">
                  <c:v>5.7430000000000003</c:v>
                </c:pt>
                <c:pt idx="140">
                  <c:v>5.7430000000000003</c:v>
                </c:pt>
                <c:pt idx="141">
                  <c:v>6.9740000000000002</c:v>
                </c:pt>
                <c:pt idx="142">
                  <c:v>8.036999999999999</c:v>
                </c:pt>
                <c:pt idx="143">
                  <c:v>9.6750000000000007</c:v>
                </c:pt>
                <c:pt idx="144">
                  <c:v>8.4909999999999997</c:v>
                </c:pt>
                <c:pt idx="145">
                  <c:v>6.8120000000000003</c:v>
                </c:pt>
                <c:pt idx="146">
                  <c:v>5.7960000000000003</c:v>
                </c:pt>
                <c:pt idx="147">
                  <c:v>6.7410000000000005</c:v>
                </c:pt>
                <c:pt idx="148">
                  <c:v>6.7410000000000005</c:v>
                </c:pt>
                <c:pt idx="149">
                  <c:v>8.3060000000000009</c:v>
                </c:pt>
                <c:pt idx="150">
                  <c:v>8.91</c:v>
                </c:pt>
                <c:pt idx="151">
                  <c:v>8.91</c:v>
                </c:pt>
                <c:pt idx="152">
                  <c:v>7.7680000000000007</c:v>
                </c:pt>
                <c:pt idx="153">
                  <c:v>6.89</c:v>
                </c:pt>
                <c:pt idx="154">
                  <c:v>6.89</c:v>
                </c:pt>
                <c:pt idx="155">
                  <c:v>7.1589999999999998</c:v>
                </c:pt>
                <c:pt idx="156">
                  <c:v>6.2509999999999994</c:v>
                </c:pt>
                <c:pt idx="157">
                  <c:v>6.2509999999999994</c:v>
                </c:pt>
                <c:pt idx="158">
                  <c:v>5.5810000000000004</c:v>
                </c:pt>
                <c:pt idx="159">
                  <c:v>6.0650000000000004</c:v>
                </c:pt>
                <c:pt idx="160">
                  <c:v>6.0650000000000004</c:v>
                </c:pt>
                <c:pt idx="161">
                  <c:v>5.7730000000000006</c:v>
                </c:pt>
                <c:pt idx="162">
                  <c:v>7.2430000000000003</c:v>
                </c:pt>
                <c:pt idx="163">
                  <c:v>7.7919999999999998</c:v>
                </c:pt>
                <c:pt idx="164">
                  <c:v>7.75</c:v>
                </c:pt>
                <c:pt idx="165">
                  <c:v>7.2719999999999994</c:v>
                </c:pt>
                <c:pt idx="166">
                  <c:v>6.3100000000000005</c:v>
                </c:pt>
                <c:pt idx="167">
                  <c:v>6.0060000000000002</c:v>
                </c:pt>
                <c:pt idx="168">
                  <c:v>5.7899999999999991</c:v>
                </c:pt>
                <c:pt idx="169">
                  <c:v>6.5190000000000001</c:v>
                </c:pt>
                <c:pt idx="170">
                  <c:v>7.7329999999999997</c:v>
                </c:pt>
                <c:pt idx="171">
                  <c:v>13.295999999999999</c:v>
                </c:pt>
                <c:pt idx="172">
                  <c:v>16.952999999999999</c:v>
                </c:pt>
                <c:pt idx="173">
                  <c:v>21.363</c:v>
                </c:pt>
                <c:pt idx="174">
                  <c:v>24.434999999999999</c:v>
                </c:pt>
                <c:pt idx="175">
                  <c:v>25.48</c:v>
                </c:pt>
                <c:pt idx="176">
                  <c:v>25.916999999999998</c:v>
                </c:pt>
                <c:pt idx="177">
                  <c:v>26.371000000000002</c:v>
                </c:pt>
                <c:pt idx="178">
                  <c:v>28.331</c:v>
                </c:pt>
                <c:pt idx="179">
                  <c:v>28.701000000000001</c:v>
                </c:pt>
                <c:pt idx="180">
                  <c:v>28.803000000000001</c:v>
                </c:pt>
                <c:pt idx="181">
                  <c:v>29.591999999999999</c:v>
                </c:pt>
                <c:pt idx="182">
                  <c:v>26.472000000000001</c:v>
                </c:pt>
                <c:pt idx="183">
                  <c:v>26.943999999999999</c:v>
                </c:pt>
                <c:pt idx="184">
                  <c:v>25.963999999999999</c:v>
                </c:pt>
                <c:pt idx="185">
                  <c:v>23.849</c:v>
                </c:pt>
                <c:pt idx="186">
                  <c:v>22.785000000000004</c:v>
                </c:pt>
                <c:pt idx="187">
                  <c:v>21.781000000000002</c:v>
                </c:pt>
                <c:pt idx="188">
                  <c:v>21.045999999999999</c:v>
                </c:pt>
                <c:pt idx="189">
                  <c:v>21.674000000000003</c:v>
                </c:pt>
                <c:pt idx="190">
                  <c:v>21.960999999999999</c:v>
                </c:pt>
                <c:pt idx="191">
                  <c:v>21.560000000000002</c:v>
                </c:pt>
                <c:pt idx="192">
                  <c:v>20.813000000000002</c:v>
                </c:pt>
                <c:pt idx="193">
                  <c:v>20.365000000000002</c:v>
                </c:pt>
                <c:pt idx="194">
                  <c:v>19.021000000000001</c:v>
                </c:pt>
                <c:pt idx="195">
                  <c:v>18.148</c:v>
                </c:pt>
                <c:pt idx="196">
                  <c:v>17.777999999999999</c:v>
                </c:pt>
                <c:pt idx="197">
                  <c:v>17.216000000000001</c:v>
                </c:pt>
                <c:pt idx="198">
                  <c:v>17.245999999999999</c:v>
                </c:pt>
                <c:pt idx="199">
                  <c:v>17.587</c:v>
                </c:pt>
                <c:pt idx="200">
                  <c:v>18.788</c:v>
                </c:pt>
                <c:pt idx="201">
                  <c:v>20.018999999999998</c:v>
                </c:pt>
                <c:pt idx="202">
                  <c:v>20.754000000000001</c:v>
                </c:pt>
                <c:pt idx="203">
                  <c:v>20.095999999999997</c:v>
                </c:pt>
                <c:pt idx="204">
                  <c:v>17.920999999999999</c:v>
                </c:pt>
                <c:pt idx="205">
                  <c:v>17.920999999999999</c:v>
                </c:pt>
                <c:pt idx="206">
                  <c:v>17.376999999999999</c:v>
                </c:pt>
                <c:pt idx="207">
                  <c:v>21.745999999999999</c:v>
                </c:pt>
                <c:pt idx="208">
                  <c:v>23.083999999999996</c:v>
                </c:pt>
                <c:pt idx="209">
                  <c:v>24.13</c:v>
                </c:pt>
                <c:pt idx="210">
                  <c:v>26</c:v>
                </c:pt>
                <c:pt idx="211">
                  <c:v>25.922999999999998</c:v>
                </c:pt>
                <c:pt idx="212">
                  <c:v>25.922999999999998</c:v>
                </c:pt>
                <c:pt idx="213">
                  <c:v>22.778999999999996</c:v>
                </c:pt>
                <c:pt idx="214">
                  <c:v>23.879000000000001</c:v>
                </c:pt>
                <c:pt idx="215">
                  <c:v>25.474</c:v>
                </c:pt>
                <c:pt idx="216">
                  <c:v>24.332999999999998</c:v>
                </c:pt>
                <c:pt idx="217">
                  <c:v>24.332999999999998</c:v>
                </c:pt>
                <c:pt idx="218">
                  <c:v>22.778999999999996</c:v>
                </c:pt>
                <c:pt idx="219">
                  <c:v>18.350999999999999</c:v>
                </c:pt>
                <c:pt idx="220">
                  <c:v>17.597999999999999</c:v>
                </c:pt>
                <c:pt idx="221">
                  <c:v>17.628</c:v>
                </c:pt>
                <c:pt idx="222">
                  <c:v>17.125999999999998</c:v>
                </c:pt>
                <c:pt idx="223">
                  <c:v>15.888999999999999</c:v>
                </c:pt>
                <c:pt idx="224">
                  <c:v>15.870999999999999</c:v>
                </c:pt>
                <c:pt idx="225">
                  <c:v>15.793999999999999</c:v>
                </c:pt>
                <c:pt idx="226">
                  <c:v>15.585000000000001</c:v>
                </c:pt>
                <c:pt idx="227">
                  <c:v>15.818000000000001</c:v>
                </c:pt>
                <c:pt idx="228">
                  <c:v>16.063000000000002</c:v>
                </c:pt>
                <c:pt idx="229">
                  <c:v>16.510999999999999</c:v>
                </c:pt>
                <c:pt idx="230">
                  <c:v>16.469000000000001</c:v>
                </c:pt>
                <c:pt idx="231">
                  <c:v>16.021000000000001</c:v>
                </c:pt>
                <c:pt idx="232">
                  <c:v>14.144000000000002</c:v>
                </c:pt>
                <c:pt idx="233">
                  <c:v>12.896000000000001</c:v>
                </c:pt>
                <c:pt idx="234">
                  <c:v>11.335999999999999</c:v>
                </c:pt>
                <c:pt idx="235">
                  <c:v>10.755999999999998</c:v>
                </c:pt>
                <c:pt idx="236">
                  <c:v>10.278</c:v>
                </c:pt>
                <c:pt idx="237">
                  <c:v>11.025</c:v>
                </c:pt>
                <c:pt idx="238">
                  <c:v>11.712</c:v>
                </c:pt>
                <c:pt idx="239">
                  <c:v>11.82</c:v>
                </c:pt>
                <c:pt idx="240">
                  <c:v>12.256</c:v>
                </c:pt>
                <c:pt idx="241">
                  <c:v>12.065</c:v>
                </c:pt>
                <c:pt idx="242">
                  <c:v>12.065</c:v>
                </c:pt>
                <c:pt idx="243">
                  <c:v>11.693999999999999</c:v>
                </c:pt>
                <c:pt idx="244">
                  <c:v>11.460999999999999</c:v>
                </c:pt>
                <c:pt idx="245">
                  <c:v>11.311999999999999</c:v>
                </c:pt>
                <c:pt idx="246">
                  <c:v>11.067</c:v>
                </c:pt>
                <c:pt idx="247">
                  <c:v>11.121</c:v>
                </c:pt>
                <c:pt idx="248">
                  <c:v>10.755999999999998</c:v>
                </c:pt>
                <c:pt idx="249">
                  <c:v>10.601000000000001</c:v>
                </c:pt>
                <c:pt idx="250">
                  <c:v>10.535</c:v>
                </c:pt>
                <c:pt idx="251">
                  <c:v>10.362</c:v>
                </c:pt>
                <c:pt idx="252">
                  <c:v>10.362</c:v>
                </c:pt>
                <c:pt idx="253">
                  <c:v>10.440000000000001</c:v>
                </c:pt>
                <c:pt idx="254">
                  <c:v>10.278</c:v>
                </c:pt>
                <c:pt idx="255">
                  <c:v>9.7940000000000005</c:v>
                </c:pt>
                <c:pt idx="256">
                  <c:v>8.6769999999999996</c:v>
                </c:pt>
                <c:pt idx="257">
                  <c:v>8.7309999999999999</c:v>
                </c:pt>
                <c:pt idx="258">
                  <c:v>8.7309999999999999</c:v>
                </c:pt>
                <c:pt idx="259">
                  <c:v>9.0530000000000008</c:v>
                </c:pt>
                <c:pt idx="260">
                  <c:v>9.322000000000001</c:v>
                </c:pt>
                <c:pt idx="261">
                  <c:v>10.864000000000001</c:v>
                </c:pt>
                <c:pt idx="262">
                  <c:v>10.864000000000001</c:v>
                </c:pt>
                <c:pt idx="263">
                  <c:v>13.063000000000001</c:v>
                </c:pt>
                <c:pt idx="264">
                  <c:v>11.121</c:v>
                </c:pt>
                <c:pt idx="265">
                  <c:v>11.121</c:v>
                </c:pt>
                <c:pt idx="266">
                  <c:v>13.236000000000001</c:v>
                </c:pt>
                <c:pt idx="267">
                  <c:v>13.870000000000001</c:v>
                </c:pt>
                <c:pt idx="268">
                  <c:v>12.709999999999999</c:v>
                </c:pt>
                <c:pt idx="269">
                  <c:v>6.8659999999999997</c:v>
                </c:pt>
                <c:pt idx="270">
                  <c:v>8.6769999999999996</c:v>
                </c:pt>
                <c:pt idx="271">
                  <c:v>8.6769999999999996</c:v>
                </c:pt>
                <c:pt idx="272">
                  <c:v>8.6769999999999996</c:v>
                </c:pt>
                <c:pt idx="273">
                  <c:v>8.6769999999999996</c:v>
                </c:pt>
                <c:pt idx="274">
                  <c:v>8.6769999999999996</c:v>
                </c:pt>
                <c:pt idx="275">
                  <c:v>8.6769999999999996</c:v>
                </c:pt>
                <c:pt idx="276">
                  <c:v>8.6769999999999996</c:v>
                </c:pt>
                <c:pt idx="277">
                  <c:v>8.6769999999999996</c:v>
                </c:pt>
                <c:pt idx="278">
                  <c:v>11.187000000000001</c:v>
                </c:pt>
                <c:pt idx="279">
                  <c:v>11.222000000000001</c:v>
                </c:pt>
                <c:pt idx="280">
                  <c:v>11.491</c:v>
                </c:pt>
                <c:pt idx="281">
                  <c:v>17.21</c:v>
                </c:pt>
                <c:pt idx="282">
                  <c:v>19.756</c:v>
                </c:pt>
                <c:pt idx="283">
                  <c:v>19.756</c:v>
                </c:pt>
                <c:pt idx="284">
                  <c:v>25.038</c:v>
                </c:pt>
                <c:pt idx="285">
                  <c:v>25.468000000000004</c:v>
                </c:pt>
                <c:pt idx="286">
                  <c:v>26.317</c:v>
                </c:pt>
                <c:pt idx="287">
                  <c:v>29.305</c:v>
                </c:pt>
                <c:pt idx="288">
                  <c:v>31.120999999999999</c:v>
                </c:pt>
                <c:pt idx="289">
                  <c:v>32.46</c:v>
                </c:pt>
                <c:pt idx="290">
                  <c:v>33.338000000000001</c:v>
                </c:pt>
                <c:pt idx="291">
                  <c:v>34.001999999999995</c:v>
                </c:pt>
                <c:pt idx="292">
                  <c:v>35.86</c:v>
                </c:pt>
                <c:pt idx="293">
                  <c:v>36.966000000000001</c:v>
                </c:pt>
                <c:pt idx="294">
                  <c:v>39.738</c:v>
                </c:pt>
                <c:pt idx="295">
                  <c:v>43.013000000000005</c:v>
                </c:pt>
                <c:pt idx="296">
                  <c:v>48.81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-0.47780250095264842</c:v>
                </c:pt>
                <c:pt idx="1">
                  <c:v>0.55620270399937699</c:v>
                </c:pt>
                <c:pt idx="2">
                  <c:v>0.72679321618222315</c:v>
                </c:pt>
                <c:pt idx="3">
                  <c:v>1.237802973583128</c:v>
                </c:pt>
                <c:pt idx="4">
                  <c:v>1.320763633682102</c:v>
                </c:pt>
                <c:pt idx="5">
                  <c:v>3.214773167704478</c:v>
                </c:pt>
                <c:pt idx="6">
                  <c:v>3.1436069147039123</c:v>
                </c:pt>
                <c:pt idx="7">
                  <c:v>3.1096057855375911</c:v>
                </c:pt>
                <c:pt idx="8">
                  <c:v>4.6096133362416891</c:v>
                </c:pt>
                <c:pt idx="9">
                  <c:v>7.4468198582088769</c:v>
                </c:pt>
                <c:pt idx="10">
                  <c:v>7.3936450736635111</c:v>
                </c:pt>
                <c:pt idx="11">
                  <c:v>6.2756394458720557</c:v>
                </c:pt>
                <c:pt idx="12">
                  <c:v>4.5674333379744994</c:v>
                </c:pt>
                <c:pt idx="13">
                  <c:v>4.5702320108453085</c:v>
                </c:pt>
                <c:pt idx="14">
                  <c:v>4.1480232752563051</c:v>
                </c:pt>
                <c:pt idx="15">
                  <c:v>6.3230342237772472</c:v>
                </c:pt>
                <c:pt idx="16">
                  <c:v>6.3176367832406868</c:v>
                </c:pt>
                <c:pt idx="17">
                  <c:v>8.5166478525728984</c:v>
                </c:pt>
                <c:pt idx="18">
                  <c:v>8.3482591716967693</c:v>
                </c:pt>
                <c:pt idx="19">
                  <c:v>8.3758460899947416</c:v>
                </c:pt>
                <c:pt idx="20">
                  <c:v>7.5568419673103016</c:v>
                </c:pt>
                <c:pt idx="21">
                  <c:v>7.4738358014025099</c:v>
                </c:pt>
                <c:pt idx="22">
                  <c:v>7.4778339055036653</c:v>
                </c:pt>
                <c:pt idx="23">
                  <c:v>9.0668419042162096</c:v>
                </c:pt>
                <c:pt idx="24">
                  <c:v>9.0622440844998806</c:v>
                </c:pt>
                <c:pt idx="25">
                  <c:v>10.083252577072066</c:v>
                </c:pt>
                <c:pt idx="26">
                  <c:v>12.103262745353586</c:v>
                </c:pt>
                <c:pt idx="27">
                  <c:v>12.098065210022085</c:v>
                </c:pt>
                <c:pt idx="28">
                  <c:v>14.225075916920495</c:v>
                </c:pt>
                <c:pt idx="29">
                  <c:v>16.396888382160515</c:v>
                </c:pt>
                <c:pt idx="30">
                  <c:v>16.407483358028575</c:v>
                </c:pt>
                <c:pt idx="31">
                  <c:v>17.889490818124226</c:v>
                </c:pt>
                <c:pt idx="32">
                  <c:v>17.643287279561129</c:v>
                </c:pt>
                <c:pt idx="33">
                  <c:v>17.64568614202182</c:v>
                </c:pt>
                <c:pt idx="34">
                  <c:v>15.620675948571289</c:v>
                </c:pt>
                <c:pt idx="35">
                  <c:v>13.410064629243562</c:v>
                </c:pt>
                <c:pt idx="36">
                  <c:v>13.409464913628387</c:v>
                </c:pt>
                <c:pt idx="37">
                  <c:v>11.628455948425723</c:v>
                </c:pt>
                <c:pt idx="38">
                  <c:v>12.662464027428831</c:v>
                </c:pt>
                <c:pt idx="39">
                  <c:v>12.65706658689227</c:v>
                </c:pt>
                <c:pt idx="40">
                  <c:v>16.249284094508226</c:v>
                </c:pt>
                <c:pt idx="41">
                  <c:v>15.932282498792762</c:v>
                </c:pt>
                <c:pt idx="42">
                  <c:v>15.937280128919209</c:v>
                </c:pt>
                <c:pt idx="43">
                  <c:v>13.431865313790677</c:v>
                </c:pt>
                <c:pt idx="44">
                  <c:v>14.238869376069481</c:v>
                </c:pt>
                <c:pt idx="45">
                  <c:v>9.769846400996558</c:v>
                </c:pt>
                <c:pt idx="46">
                  <c:v>9.7602509511537843</c:v>
                </c:pt>
                <c:pt idx="47">
                  <c:v>9.2740495575376265</c:v>
                </c:pt>
                <c:pt idx="48">
                  <c:v>7.8340423088616902</c:v>
                </c:pt>
                <c:pt idx="49">
                  <c:v>7.9630443952477847</c:v>
                </c:pt>
                <c:pt idx="50">
                  <c:v>7.9840344417788502</c:v>
                </c:pt>
                <c:pt idx="51">
                  <c:v>7.6988292698719034</c:v>
                </c:pt>
                <c:pt idx="52">
                  <c:v>6.106016845152582</c:v>
                </c:pt>
                <c:pt idx="53">
                  <c:v>6.1162120106105275</c:v>
                </c:pt>
                <c:pt idx="54">
                  <c:v>6.8018161323976019</c:v>
                </c:pt>
                <c:pt idx="55">
                  <c:v>3.7508026902995191</c:v>
                </c:pt>
                <c:pt idx="56">
                  <c:v>3.7088024788798051</c:v>
                </c:pt>
                <c:pt idx="57">
                  <c:v>3.7465845626357237</c:v>
                </c:pt>
                <c:pt idx="58">
                  <c:v>4.3217983794731714</c:v>
                </c:pt>
                <c:pt idx="59">
                  <c:v>4.4086027442770632</c:v>
                </c:pt>
                <c:pt idx="60">
                  <c:v>3.9361976838609749</c:v>
                </c:pt>
                <c:pt idx="61">
                  <c:v>4.8789972564382404</c:v>
                </c:pt>
                <c:pt idx="62">
                  <c:v>5.3610092629014341</c:v>
                </c:pt>
                <c:pt idx="63">
                  <c:v>5.4930185495166466</c:v>
                </c:pt>
                <c:pt idx="64">
                  <c:v>5.7720180379135533</c:v>
                </c:pt>
                <c:pt idx="65">
                  <c:v>6.445816256397884</c:v>
                </c:pt>
                <c:pt idx="66">
                  <c:v>6.4466187512691988</c:v>
                </c:pt>
                <c:pt idx="67">
                  <c:v>5.5904121420864303</c:v>
                </c:pt>
                <c:pt idx="68">
                  <c:v>4.8777978252078942</c:v>
                </c:pt>
                <c:pt idx="69">
                  <c:v>4.2927920063822125</c:v>
                </c:pt>
                <c:pt idx="70">
                  <c:v>3.7419867429193947</c:v>
                </c:pt>
                <c:pt idx="71">
                  <c:v>3.8255873553487092</c:v>
                </c:pt>
                <c:pt idx="72">
                  <c:v>3.9735857053089445</c:v>
                </c:pt>
                <c:pt idx="73">
                  <c:v>4.1047838748995886</c:v>
                </c:pt>
                <c:pt idx="74">
                  <c:v>4.1371828883743653</c:v>
                </c:pt>
                <c:pt idx="75">
                  <c:v>3.7863800686976354</c:v>
                </c:pt>
                <c:pt idx="76">
                  <c:v>3.333771371684433</c:v>
                </c:pt>
                <c:pt idx="77">
                  <c:v>3.3867721174844911</c:v>
                </c:pt>
                <c:pt idx="78">
                  <c:v>2.8487722833497049</c:v>
                </c:pt>
                <c:pt idx="79">
                  <c:v>2.4415621862421988</c:v>
                </c:pt>
                <c:pt idx="80">
                  <c:v>2.1955585528841572</c:v>
                </c:pt>
                <c:pt idx="81">
                  <c:v>1.9791547811215686</c:v>
                </c:pt>
                <c:pt idx="82">
                  <c:v>2.8469501440955187</c:v>
                </c:pt>
                <c:pt idx="83">
                  <c:v>3.200374244838152</c:v>
                </c:pt>
                <c:pt idx="84">
                  <c:v>2.5795710240517122</c:v>
                </c:pt>
                <c:pt idx="85">
                  <c:v>1.9687654585607308</c:v>
                </c:pt>
                <c:pt idx="86">
                  <c:v>2.9885773939536553</c:v>
                </c:pt>
                <c:pt idx="87">
                  <c:v>7.2114025785656475</c:v>
                </c:pt>
                <c:pt idx="88">
                  <c:v>15.080251385516059</c:v>
                </c:pt>
                <c:pt idx="89">
                  <c:v>16.582075327372177</c:v>
                </c:pt>
                <c:pt idx="90">
                  <c:v>17.183473373012593</c:v>
                </c:pt>
                <c:pt idx="91">
                  <c:v>17.147270412539555</c:v>
                </c:pt>
                <c:pt idx="92">
                  <c:v>16.587467019806571</c:v>
                </c:pt>
                <c:pt idx="93">
                  <c:v>15.916464121133449</c:v>
                </c:pt>
                <c:pt idx="94">
                  <c:v>13.862256271540147</c:v>
                </c:pt>
                <c:pt idx="95">
                  <c:v>15.120683490848712</c:v>
                </c:pt>
                <c:pt idx="96">
                  <c:v>13.822675040938712</c:v>
                </c:pt>
                <c:pt idx="97">
                  <c:v>16.081269357582467</c:v>
                </c:pt>
                <c:pt idx="98">
                  <c:v>17.123870486351976</c:v>
                </c:pt>
                <c:pt idx="99">
                  <c:v>17.471468595637102</c:v>
                </c:pt>
                <c:pt idx="100">
                  <c:v>17.779468709022801</c:v>
                </c:pt>
                <c:pt idx="101">
                  <c:v>18.515272029688042</c:v>
                </c:pt>
                <c:pt idx="102">
                  <c:v>16.099860541652838</c:v>
                </c:pt>
                <c:pt idx="103">
                  <c:v>18.849474095191727</c:v>
                </c:pt>
                <c:pt idx="104">
                  <c:v>18.001669252723552</c:v>
                </c:pt>
                <c:pt idx="105">
                  <c:v>17.327865286137055</c:v>
                </c:pt>
                <c:pt idx="106">
                  <c:v>16.157059296759115</c:v>
                </c:pt>
                <c:pt idx="107">
                  <c:v>15.053052781423865</c:v>
                </c:pt>
                <c:pt idx="108">
                  <c:v>13.408242489989373</c:v>
                </c:pt>
                <c:pt idx="109">
                  <c:v>12.818038656823674</c:v>
                </c:pt>
                <c:pt idx="110">
                  <c:v>12.579837074565051</c:v>
                </c:pt>
                <c:pt idx="111">
                  <c:v>12.520242331049172</c:v>
                </c:pt>
                <c:pt idx="112">
                  <c:v>11.857244741740127</c:v>
                </c:pt>
                <c:pt idx="113">
                  <c:v>11.158835190625021</c:v>
                </c:pt>
                <c:pt idx="114">
                  <c:v>10.252224208265382</c:v>
                </c:pt>
                <c:pt idx="115">
                  <c:v>10.045818570806762</c:v>
                </c:pt>
                <c:pt idx="116">
                  <c:v>9.5904140749738342</c:v>
                </c:pt>
                <c:pt idx="117">
                  <c:v>9.5678104165468891</c:v>
                </c:pt>
                <c:pt idx="118">
                  <c:v>9.9698119611270766</c:v>
                </c:pt>
                <c:pt idx="119">
                  <c:v>10.349015211168908</c:v>
                </c:pt>
                <c:pt idx="120">
                  <c:v>10.269818740361547</c:v>
                </c:pt>
                <c:pt idx="121">
                  <c:v>9.8174238398003055</c:v>
                </c:pt>
                <c:pt idx="122">
                  <c:v>8.5948165358526509</c:v>
                </c:pt>
                <c:pt idx="123">
                  <c:v>7.5708123392556814</c:v>
                </c:pt>
                <c:pt idx="124">
                  <c:v>7.359612329935274</c:v>
                </c:pt>
                <c:pt idx="125">
                  <c:v>8.3158227955579118</c:v>
                </c:pt>
                <c:pt idx="126">
                  <c:v>8.5008270798710139</c:v>
                </c:pt>
                <c:pt idx="127">
                  <c:v>8.7268373186721959</c:v>
                </c:pt>
                <c:pt idx="128">
                  <c:v>10.581856715555055</c:v>
                </c:pt>
                <c:pt idx="129">
                  <c:v>13.00225721156345</c:v>
                </c:pt>
                <c:pt idx="130">
                  <c:v>14.196663511342544</c:v>
                </c:pt>
                <c:pt idx="131">
                  <c:v>15.549072522496521</c:v>
                </c:pt>
                <c:pt idx="132">
                  <c:v>15.842065375247474</c:v>
                </c:pt>
                <c:pt idx="133">
                  <c:v>15.544857268883812</c:v>
                </c:pt>
                <c:pt idx="134">
                  <c:v>15.078452238670536</c:v>
                </c:pt>
                <c:pt idx="135">
                  <c:v>13.733842404564895</c:v>
                </c:pt>
                <c:pt idx="136">
                  <c:v>10.907025684167056</c:v>
                </c:pt>
                <c:pt idx="137">
                  <c:v>9.518614096753609</c:v>
                </c:pt>
                <c:pt idx="138">
                  <c:v>6.6891952556304242</c:v>
                </c:pt>
                <c:pt idx="139">
                  <c:v>5.7866082438316866</c:v>
                </c:pt>
                <c:pt idx="140">
                  <c:v>5.7866082438316866</c:v>
                </c:pt>
                <c:pt idx="141">
                  <c:v>7.0310080891817215</c:v>
                </c:pt>
                <c:pt idx="142">
                  <c:v>8.0832185590409047</c:v>
                </c:pt>
                <c:pt idx="143">
                  <c:v>9.7174286055136854</c:v>
                </c:pt>
                <c:pt idx="144">
                  <c:v>8.5881966716770783</c:v>
                </c:pt>
                <c:pt idx="145">
                  <c:v>6.8692071789107363</c:v>
                </c:pt>
                <c:pt idx="146">
                  <c:v>5.853202064567161</c:v>
                </c:pt>
                <c:pt idx="147">
                  <c:v>6.8603773402837076</c:v>
                </c:pt>
                <c:pt idx="148">
                  <c:v>6.7960078642551069</c:v>
                </c:pt>
                <c:pt idx="149">
                  <c:v>8.33083005619266</c:v>
                </c:pt>
                <c:pt idx="150">
                  <c:v>8.9348330966095109</c:v>
                </c:pt>
                <c:pt idx="151">
                  <c:v>8.8990500649041717</c:v>
                </c:pt>
                <c:pt idx="152">
                  <c:v>7.7416516155120023</c:v>
                </c:pt>
                <c:pt idx="153">
                  <c:v>6.8636471958332015</c:v>
                </c:pt>
                <c:pt idx="154">
                  <c:v>6.8744420769063206</c:v>
                </c:pt>
                <c:pt idx="155">
                  <c:v>7.1420440945638521</c:v>
                </c:pt>
                <c:pt idx="156">
                  <c:v>6.2340395238709707</c:v>
                </c:pt>
                <c:pt idx="157">
                  <c:v>6.2370381019468368</c:v>
                </c:pt>
                <c:pt idx="158">
                  <c:v>5.5706330229900471</c:v>
                </c:pt>
                <c:pt idx="159">
                  <c:v>6.0546354593505693</c:v>
                </c:pt>
                <c:pt idx="160">
                  <c:v>6.0548353645556272</c:v>
                </c:pt>
                <c:pt idx="161">
                  <c:v>5.7734288705532899</c:v>
                </c:pt>
                <c:pt idx="162">
                  <c:v>7.2454353222938863</c:v>
                </c:pt>
                <c:pt idx="163">
                  <c:v>7.7912396025706601</c:v>
                </c:pt>
                <c:pt idx="164">
                  <c:v>7.7436420454093291</c:v>
                </c:pt>
                <c:pt idx="165">
                  <c:v>7.2602421987150629</c:v>
                </c:pt>
                <c:pt idx="166">
                  <c:v>6.2976376405816614</c:v>
                </c:pt>
                <c:pt idx="167">
                  <c:v>5.9940359207157465</c:v>
                </c:pt>
                <c:pt idx="168">
                  <c:v>5.781433221900337</c:v>
                </c:pt>
                <c:pt idx="169">
                  <c:v>6.5224312038459962</c:v>
                </c:pt>
                <c:pt idx="170">
                  <c:v>7.7360375044723986</c:v>
                </c:pt>
                <c:pt idx="171">
                  <c:v>13.298265886696766</c:v>
                </c:pt>
                <c:pt idx="172">
                  <c:v>16.941290930959315</c:v>
                </c:pt>
                <c:pt idx="173">
                  <c:v>21.341117964571421</c:v>
                </c:pt>
                <c:pt idx="174">
                  <c:v>24.40013959008466</c:v>
                </c:pt>
                <c:pt idx="175">
                  <c:v>25.436349021385972</c:v>
                </c:pt>
                <c:pt idx="176">
                  <c:v>25.87634979923363</c:v>
                </c:pt>
                <c:pt idx="177">
                  <c:v>26.336948956346983</c:v>
                </c:pt>
                <c:pt idx="178">
                  <c:v>28.29955759026609</c:v>
                </c:pt>
                <c:pt idx="179">
                  <c:v>28.673757462079312</c:v>
                </c:pt>
                <c:pt idx="180">
                  <c:v>28.783154468114333</c:v>
                </c:pt>
                <c:pt idx="181">
                  <c:v>29.57715606991113</c:v>
                </c:pt>
                <c:pt idx="182">
                  <c:v>26.464936667443855</c:v>
                </c:pt>
                <c:pt idx="183">
                  <c:v>27.016701220216795</c:v>
                </c:pt>
                <c:pt idx="184">
                  <c:v>26.03729600270529</c:v>
                </c:pt>
                <c:pt idx="185">
                  <c:v>23.920686114572053</c:v>
                </c:pt>
                <c:pt idx="186">
                  <c:v>22.859279526271699</c:v>
                </c:pt>
                <c:pt idx="187">
                  <c:v>21.860472007665258</c:v>
                </c:pt>
                <c:pt idx="188">
                  <c:v>21.124868592205068</c:v>
                </c:pt>
                <c:pt idx="189">
                  <c:v>21.743476208795474</c:v>
                </c:pt>
                <c:pt idx="190">
                  <c:v>22.022081634884429</c:v>
                </c:pt>
                <c:pt idx="191">
                  <c:v>21.626876867276216</c:v>
                </c:pt>
                <c:pt idx="192">
                  <c:v>20.885470452767191</c:v>
                </c:pt>
                <c:pt idx="193">
                  <c:v>20.435669050778042</c:v>
                </c:pt>
                <c:pt idx="194">
                  <c:v>19.102856976830402</c:v>
                </c:pt>
                <c:pt idx="195">
                  <c:v>18.231251918756023</c:v>
                </c:pt>
                <c:pt idx="196">
                  <c:v>17.86025053022372</c:v>
                </c:pt>
                <c:pt idx="197">
                  <c:v>17.296848364791181</c:v>
                </c:pt>
                <c:pt idx="198">
                  <c:v>17.313854677476506</c:v>
                </c:pt>
                <c:pt idx="199">
                  <c:v>17.644461323340234</c:v>
                </c:pt>
                <c:pt idx="200">
                  <c:v>18.836871445119836</c:v>
                </c:pt>
                <c:pt idx="201">
                  <c:v>20.048087026430277</c:v>
                </c:pt>
                <c:pt idx="202">
                  <c:v>20.756303428797551</c:v>
                </c:pt>
                <c:pt idx="203">
                  <c:v>20.082707510560841</c:v>
                </c:pt>
                <c:pt idx="204">
                  <c:v>17.907096846424725</c:v>
                </c:pt>
                <c:pt idx="205">
                  <c:v>17.916492391062441</c:v>
                </c:pt>
                <c:pt idx="206">
                  <c:v>17.389081784693548</c:v>
                </c:pt>
                <c:pt idx="207">
                  <c:v>21.759902924223212</c:v>
                </c:pt>
                <c:pt idx="208">
                  <c:v>23.072721603613982</c:v>
                </c:pt>
                <c:pt idx="209">
                  <c:v>24.117527437741298</c:v>
                </c:pt>
                <c:pt idx="210">
                  <c:v>25.989136092592869</c:v>
                </c:pt>
                <c:pt idx="211">
                  <c:v>25.91893248196202</c:v>
                </c:pt>
                <c:pt idx="212">
                  <c:v>25.924729732908695</c:v>
                </c:pt>
                <c:pt idx="213">
                  <c:v>22.780713906632901</c:v>
                </c:pt>
                <c:pt idx="214">
                  <c:v>23.889515272838459</c:v>
                </c:pt>
                <c:pt idx="215">
                  <c:v>25.498916476517969</c:v>
                </c:pt>
                <c:pt idx="216">
                  <c:v>24.371704192098036</c:v>
                </c:pt>
                <c:pt idx="217">
                  <c:v>24.38189935755598</c:v>
                </c:pt>
                <c:pt idx="218">
                  <c:v>22.827891535026534</c:v>
                </c:pt>
                <c:pt idx="219">
                  <c:v>18.403867349449197</c:v>
                </c:pt>
                <c:pt idx="220">
                  <c:v>17.655461378712065</c:v>
                </c:pt>
                <c:pt idx="221">
                  <c:v>17.681463425624994</c:v>
                </c:pt>
                <c:pt idx="222">
                  <c:v>17.154272842818742</c:v>
                </c:pt>
                <c:pt idx="223">
                  <c:v>15.920265194080628</c:v>
                </c:pt>
                <c:pt idx="224">
                  <c:v>15.908861975239086</c:v>
                </c:pt>
                <c:pt idx="225">
                  <c:v>15.816069076436712</c:v>
                </c:pt>
                <c:pt idx="226">
                  <c:v>15.655644989200981</c:v>
                </c:pt>
                <c:pt idx="227">
                  <c:v>15.893044076588287</c:v>
                </c:pt>
                <c:pt idx="228">
                  <c:v>16.132048153718227</c:v>
                </c:pt>
                <c:pt idx="229">
                  <c:v>16.576851925580922</c:v>
                </c:pt>
                <c:pt idx="230">
                  <c:v>16.535451429776383</c:v>
                </c:pt>
                <c:pt idx="231">
                  <c:v>16.092446804759202</c:v>
                </c:pt>
                <c:pt idx="232">
                  <c:v>14.217036597951937</c:v>
                </c:pt>
                <c:pt idx="233">
                  <c:v>12.975027471917858</c:v>
                </c:pt>
                <c:pt idx="234">
                  <c:v>11.416618860826057</c:v>
                </c:pt>
                <c:pt idx="235">
                  <c:v>10.820823430020907</c:v>
                </c:pt>
                <c:pt idx="236">
                  <c:v>10.319232209666389</c:v>
                </c:pt>
                <c:pt idx="237">
                  <c:v>11.050043648307346</c:v>
                </c:pt>
                <c:pt idx="238">
                  <c:v>11.729850519147744</c:v>
                </c:pt>
                <c:pt idx="239">
                  <c:v>11.808065187244834</c:v>
                </c:pt>
                <c:pt idx="240">
                  <c:v>12.23906975185638</c:v>
                </c:pt>
                <c:pt idx="241">
                  <c:v>12.04966803204052</c:v>
                </c:pt>
                <c:pt idx="242">
                  <c:v>12.058863671473178</c:v>
                </c:pt>
                <c:pt idx="243">
                  <c:v>11.696057917339731</c:v>
                </c:pt>
                <c:pt idx="244">
                  <c:v>11.469853521435658</c:v>
                </c:pt>
                <c:pt idx="245">
                  <c:v>11.328049358781131</c:v>
                </c:pt>
                <c:pt idx="246">
                  <c:v>11.089245186856253</c:v>
                </c:pt>
                <c:pt idx="247">
                  <c:v>11.149442520038392</c:v>
                </c:pt>
                <c:pt idx="248">
                  <c:v>10.784440682700392</c:v>
                </c:pt>
                <c:pt idx="249">
                  <c:v>10.63503724820259</c:v>
                </c:pt>
                <c:pt idx="250">
                  <c:v>10.573834640892995</c:v>
                </c:pt>
                <c:pt idx="251">
                  <c:v>10.404631968941221</c:v>
                </c:pt>
                <c:pt idx="252">
                  <c:v>10.40823026263226</c:v>
                </c:pt>
                <c:pt idx="253">
                  <c:v>10.487030276089104</c:v>
                </c:pt>
                <c:pt idx="254">
                  <c:v>10.327428323073756</c:v>
                </c:pt>
                <c:pt idx="255">
                  <c:v>9.845824749173925</c:v>
                </c:pt>
                <c:pt idx="256">
                  <c:v>8.7288191264162727</c:v>
                </c:pt>
                <c:pt idx="257">
                  <c:v>8.7870174075478324</c:v>
                </c:pt>
                <c:pt idx="258">
                  <c:v>8.786217786727601</c:v>
                </c:pt>
                <c:pt idx="259">
                  <c:v>9.091027559977114</c:v>
                </c:pt>
                <c:pt idx="260">
                  <c:v>9.3600289140700497</c:v>
                </c:pt>
                <c:pt idx="261">
                  <c:v>10.910832505216407</c:v>
                </c:pt>
                <c:pt idx="262">
                  <c:v>10.919028618623775</c:v>
                </c:pt>
                <c:pt idx="263">
                  <c:v>13.134032104360603</c:v>
                </c:pt>
                <c:pt idx="264">
                  <c:v>11.192022328715698</c:v>
                </c:pt>
                <c:pt idx="265">
                  <c:v>11.207415029505146</c:v>
                </c:pt>
                <c:pt idx="266">
                  <c:v>13.288241885933047</c:v>
                </c:pt>
                <c:pt idx="267">
                  <c:v>13.92224507736398</c:v>
                </c:pt>
                <c:pt idx="268">
                  <c:v>12.743847959287493</c:v>
                </c:pt>
                <c:pt idx="269">
                  <c:v>6.9541927575200377</c:v>
                </c:pt>
                <c:pt idx="270">
                  <c:v>8.7652018737367854</c:v>
                </c:pt>
                <c:pt idx="271">
                  <c:v>8.7652018737367854</c:v>
                </c:pt>
                <c:pt idx="272">
                  <c:v>8.7652018737367854</c:v>
                </c:pt>
                <c:pt idx="273">
                  <c:v>8.7652018737367854</c:v>
                </c:pt>
                <c:pt idx="274">
                  <c:v>8.7652018737367854</c:v>
                </c:pt>
                <c:pt idx="275">
                  <c:v>8.7652018737367854</c:v>
                </c:pt>
                <c:pt idx="276">
                  <c:v>8.7652018737367854</c:v>
                </c:pt>
                <c:pt idx="277">
                  <c:v>8.7652018737367854</c:v>
                </c:pt>
                <c:pt idx="278">
                  <c:v>11.275214508581646</c:v>
                </c:pt>
                <c:pt idx="279">
                  <c:v>11.310214684764743</c:v>
                </c:pt>
                <c:pt idx="280">
                  <c:v>11.580215564882964</c:v>
                </c:pt>
                <c:pt idx="281">
                  <c:v>17.291448050203542</c:v>
                </c:pt>
                <c:pt idx="282">
                  <c:v>19.800678308534664</c:v>
                </c:pt>
                <c:pt idx="283">
                  <c:v>19.812472715633074</c:v>
                </c:pt>
                <c:pt idx="284">
                  <c:v>25.111691151814082</c:v>
                </c:pt>
                <c:pt idx="285">
                  <c:v>25.563482983700553</c:v>
                </c:pt>
                <c:pt idx="286">
                  <c:v>26.412487257399068</c:v>
                </c:pt>
                <c:pt idx="287">
                  <c:v>29.415495188780966</c:v>
                </c:pt>
                <c:pt idx="288">
                  <c:v>31.235902244677995</c:v>
                </c:pt>
                <c:pt idx="289">
                  <c:v>32.581305951501704</c:v>
                </c:pt>
                <c:pt idx="290">
                  <c:v>33.45811093995016</c:v>
                </c:pt>
                <c:pt idx="291">
                  <c:v>34.122913903215405</c:v>
                </c:pt>
                <c:pt idx="292">
                  <c:v>35.980923256020887</c:v>
                </c:pt>
                <c:pt idx="293">
                  <c:v>37.088328159842106</c:v>
                </c:pt>
                <c:pt idx="294">
                  <c:v>39.860741923953405</c:v>
                </c:pt>
                <c:pt idx="295">
                  <c:v>43.133159641991597</c:v>
                </c:pt>
                <c:pt idx="296">
                  <c:v>48.930188822946036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20216576"/>
        <c:axId val="12022284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20224768"/>
        <c:axId val="120238848"/>
      </c:scatterChart>
      <c:valAx>
        <c:axId val="120216576"/>
        <c:scaling>
          <c:orientation val="minMax"/>
          <c:max val="4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222848"/>
        <c:crosses val="autoZero"/>
        <c:crossBetween val="midCat"/>
        <c:majorUnit val="5"/>
        <c:minorUnit val="5"/>
      </c:valAx>
      <c:valAx>
        <c:axId val="120222848"/>
        <c:scaling>
          <c:orientation val="maxMin"/>
          <c:max val="7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3278239872856554E-2"/>
              <c:y val="0.440399064244545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216576"/>
        <c:crossesAt val="-10"/>
        <c:crossBetween val="midCat"/>
        <c:majorUnit val="0.5"/>
        <c:minorUnit val="0.5"/>
      </c:valAx>
      <c:valAx>
        <c:axId val="120224768"/>
        <c:scaling>
          <c:orientation val="minMax"/>
        </c:scaling>
        <c:delete val="1"/>
        <c:axPos val="b"/>
        <c:numFmt formatCode="General" sourceLinked="1"/>
        <c:tickLblPos val="none"/>
        <c:crossAx val="120238848"/>
        <c:crossesAt val="341"/>
        <c:crossBetween val="midCat"/>
      </c:valAx>
      <c:valAx>
        <c:axId val="120238848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2247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49"/>
          <c:w val="0.86862008633127996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6728217559548875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-3.1853500063509892</c:v>
                </c:pt>
                <c:pt idx="1">
                  <c:v>3.6840180266625135</c:v>
                </c:pt>
                <c:pt idx="2">
                  <c:v>4.7972881078814877</c:v>
                </c:pt>
                <c:pt idx="3">
                  <c:v>8.1800198238875197</c:v>
                </c:pt>
                <c:pt idx="4">
                  <c:v>8.7090908912140126</c:v>
                </c:pt>
                <c:pt idx="5">
                  <c:v>21.311821118029851</c:v>
                </c:pt>
                <c:pt idx="6">
                  <c:v>20.813379431359412</c:v>
                </c:pt>
                <c:pt idx="7">
                  <c:v>20.562705236917274</c:v>
                </c:pt>
                <c:pt idx="8">
                  <c:v>30.538755574944595</c:v>
                </c:pt>
                <c:pt idx="9">
                  <c:v>49.429465721392511</c:v>
                </c:pt>
                <c:pt idx="10">
                  <c:v>49.050967157756737</c:v>
                </c:pt>
                <c:pt idx="11">
                  <c:v>41.573596305813702</c:v>
                </c:pt>
                <c:pt idx="12">
                  <c:v>30.161555586496664</c:v>
                </c:pt>
                <c:pt idx="13">
                  <c:v>30.156213405635391</c:v>
                </c:pt>
                <c:pt idx="14">
                  <c:v>27.317488501708695</c:v>
                </c:pt>
                <c:pt idx="15">
                  <c:v>41.793561491848315</c:v>
                </c:pt>
                <c:pt idx="16">
                  <c:v>41.733578554937914</c:v>
                </c:pt>
                <c:pt idx="17">
                  <c:v>56.369652350485985</c:v>
                </c:pt>
                <c:pt idx="18">
                  <c:v>55.223061144645129</c:v>
                </c:pt>
                <c:pt idx="19">
                  <c:v>55.382973933298267</c:v>
                </c:pt>
                <c:pt idx="20">
                  <c:v>49.898946448735344</c:v>
                </c:pt>
                <c:pt idx="21">
                  <c:v>49.321572009350071</c:v>
                </c:pt>
                <c:pt idx="22">
                  <c:v>49.324226036691108</c:v>
                </c:pt>
                <c:pt idx="23">
                  <c:v>59.893612694774724</c:v>
                </c:pt>
                <c:pt idx="24">
                  <c:v>59.838960563332535</c:v>
                </c:pt>
                <c:pt idx="25">
                  <c:v>66.621683847147111</c:v>
                </c:pt>
                <c:pt idx="26">
                  <c:v>80.064418302357254</c:v>
                </c:pt>
                <c:pt idx="27">
                  <c:v>80.0057680668139</c:v>
                </c:pt>
                <c:pt idx="28">
                  <c:v>94.161839446136639</c:v>
                </c:pt>
                <c:pt idx="29">
                  <c:v>108.61658921440342</c:v>
                </c:pt>
                <c:pt idx="30">
                  <c:v>108.66322238685717</c:v>
                </c:pt>
                <c:pt idx="31">
                  <c:v>118.51927212082816</c:v>
                </c:pt>
                <c:pt idx="32">
                  <c:v>116.85391519707419</c:v>
                </c:pt>
                <c:pt idx="33">
                  <c:v>116.8459076134788</c:v>
                </c:pt>
                <c:pt idx="34">
                  <c:v>103.32183965714192</c:v>
                </c:pt>
                <c:pt idx="35">
                  <c:v>88.560430861623743</c:v>
                </c:pt>
                <c:pt idx="36">
                  <c:v>88.532432757522585</c:v>
                </c:pt>
                <c:pt idx="37">
                  <c:v>76.635039656171486</c:v>
                </c:pt>
                <c:pt idx="38">
                  <c:v>83.50442684952553</c:v>
                </c:pt>
                <c:pt idx="39">
                  <c:v>83.444443912615128</c:v>
                </c:pt>
                <c:pt idx="40">
                  <c:v>107.36856063005484</c:v>
                </c:pt>
                <c:pt idx="41">
                  <c:v>105.23121665861842</c:v>
                </c:pt>
                <c:pt idx="42">
                  <c:v>105.24053419279473</c:v>
                </c:pt>
                <c:pt idx="43">
                  <c:v>88.513768758604513</c:v>
                </c:pt>
                <c:pt idx="44">
                  <c:v>93.869795840463212</c:v>
                </c:pt>
                <c:pt idx="45">
                  <c:v>64.052309339977043</c:v>
                </c:pt>
                <c:pt idx="46">
                  <c:v>63.96433967435857</c:v>
                </c:pt>
                <c:pt idx="47">
                  <c:v>60.698997050250846</c:v>
                </c:pt>
                <c:pt idx="48">
                  <c:v>51.074948725744598</c:v>
                </c:pt>
                <c:pt idx="49">
                  <c:v>51.910962634985232</c:v>
                </c:pt>
                <c:pt idx="50">
                  <c:v>52.026896278525669</c:v>
                </c:pt>
                <c:pt idx="51">
                  <c:v>50.100861799146024</c:v>
                </c:pt>
                <c:pt idx="52">
                  <c:v>39.457445634350542</c:v>
                </c:pt>
                <c:pt idx="53">
                  <c:v>39.50074673740351</c:v>
                </c:pt>
                <c:pt idx="54">
                  <c:v>44.046774215984009</c:v>
                </c:pt>
                <c:pt idx="55">
                  <c:v>23.682017935330126</c:v>
                </c:pt>
                <c:pt idx="56">
                  <c:v>23.377349859198699</c:v>
                </c:pt>
                <c:pt idx="57">
                  <c:v>23.604563750904823</c:v>
                </c:pt>
                <c:pt idx="58">
                  <c:v>27.414655863154476</c:v>
                </c:pt>
                <c:pt idx="59">
                  <c:v>27.968684961847089</c:v>
                </c:pt>
                <c:pt idx="60">
                  <c:v>24.79465122573983</c:v>
                </c:pt>
                <c:pt idx="61">
                  <c:v>31.055315042921606</c:v>
                </c:pt>
                <c:pt idx="62">
                  <c:v>34.244061752676224</c:v>
                </c:pt>
                <c:pt idx="63">
                  <c:v>35.09945699677764</c:v>
                </c:pt>
                <c:pt idx="64">
                  <c:v>36.934786919423686</c:v>
                </c:pt>
                <c:pt idx="65">
                  <c:v>41.402108375985897</c:v>
                </c:pt>
                <c:pt idx="66">
                  <c:v>41.382791675127997</c:v>
                </c:pt>
                <c:pt idx="67">
                  <c:v>35.65008094724287</c:v>
                </c:pt>
                <c:pt idx="68">
                  <c:v>30.874652168052627</c:v>
                </c:pt>
                <c:pt idx="69">
                  <c:v>26.949946709214746</c:v>
                </c:pt>
                <c:pt idx="70">
                  <c:v>23.253244952795963</c:v>
                </c:pt>
                <c:pt idx="71">
                  <c:v>23.785915702324722</c:v>
                </c:pt>
                <c:pt idx="72">
                  <c:v>24.747904702059632</c:v>
                </c:pt>
                <c:pt idx="73">
                  <c:v>25.597892499330595</c:v>
                </c:pt>
                <c:pt idx="74">
                  <c:v>25.789219255829103</c:v>
                </c:pt>
                <c:pt idx="75">
                  <c:v>23.425867124650903</c:v>
                </c:pt>
                <c:pt idx="76">
                  <c:v>20.383809144562886</c:v>
                </c:pt>
                <c:pt idx="77">
                  <c:v>20.712480783229939</c:v>
                </c:pt>
                <c:pt idx="78">
                  <c:v>17.101148555664697</c:v>
                </c:pt>
                <c:pt idx="79">
                  <c:v>14.361747908281325</c:v>
                </c:pt>
                <c:pt idx="80">
                  <c:v>12.697057019227714</c:v>
                </c:pt>
                <c:pt idx="81">
                  <c:v>11.229698540810455</c:v>
                </c:pt>
                <c:pt idx="82">
                  <c:v>16.990334293970122</c:v>
                </c:pt>
                <c:pt idx="83">
                  <c:v>19.321828298921009</c:v>
                </c:pt>
                <c:pt idx="84">
                  <c:v>15.158473493678081</c:v>
                </c:pt>
                <c:pt idx="85">
                  <c:v>11.061769723738204</c:v>
                </c:pt>
                <c:pt idx="86">
                  <c:v>17.835849293024364</c:v>
                </c:pt>
                <c:pt idx="87">
                  <c:v>45.963350523770977</c:v>
                </c:pt>
                <c:pt idx="88">
                  <c:v>98.397675903440387</c:v>
                </c:pt>
                <c:pt idx="89">
                  <c:v>108.38516884914785</c:v>
                </c:pt>
                <c:pt idx="90">
                  <c:v>112.36982248675062</c:v>
                </c:pt>
                <c:pt idx="91">
                  <c:v>112.10380275026368</c:v>
                </c:pt>
                <c:pt idx="92">
                  <c:v>108.34711346537713</c:v>
                </c:pt>
                <c:pt idx="93">
                  <c:v>103.84909414088966</c:v>
                </c:pt>
                <c:pt idx="94">
                  <c:v>90.129708476934326</c:v>
                </c:pt>
                <c:pt idx="95">
                  <c:v>98.494556605658076</c:v>
                </c:pt>
                <c:pt idx="96">
                  <c:v>89.816500272924742</c:v>
                </c:pt>
                <c:pt idx="97">
                  <c:v>104.84912905054976</c:v>
                </c:pt>
                <c:pt idx="98">
                  <c:v>111.77513657567984</c:v>
                </c:pt>
                <c:pt idx="99">
                  <c:v>114.06779063758067</c:v>
                </c:pt>
                <c:pt idx="100">
                  <c:v>116.096458060152</c:v>
                </c:pt>
                <c:pt idx="101">
                  <c:v>120.97714686458694</c:v>
                </c:pt>
                <c:pt idx="102">
                  <c:v>104.84973694435226</c:v>
                </c:pt>
                <c:pt idx="103">
                  <c:v>123.15582730127818</c:v>
                </c:pt>
                <c:pt idx="104">
                  <c:v>117.47912835149033</c:v>
                </c:pt>
                <c:pt idx="105">
                  <c:v>112.96243524091369</c:v>
                </c:pt>
                <c:pt idx="106">
                  <c:v>105.13239531172742</c:v>
                </c:pt>
                <c:pt idx="107">
                  <c:v>97.747685209492431</c:v>
                </c:pt>
                <c:pt idx="108">
                  <c:v>86.75761659992915</c:v>
                </c:pt>
                <c:pt idx="109">
                  <c:v>82.798257712157834</c:v>
                </c:pt>
                <c:pt idx="110">
                  <c:v>81.185580497100332</c:v>
                </c:pt>
                <c:pt idx="111">
                  <c:v>80.76361554032782</c:v>
                </c:pt>
                <c:pt idx="112">
                  <c:v>76.318964944934166</c:v>
                </c:pt>
                <c:pt idx="113">
                  <c:v>71.638234604166811</c:v>
                </c:pt>
                <c:pt idx="114">
                  <c:v>65.569494721769217</c:v>
                </c:pt>
                <c:pt idx="115">
                  <c:v>64.168790472045075</c:v>
                </c:pt>
                <c:pt idx="116">
                  <c:v>61.108093833158904</c:v>
                </c:pt>
                <c:pt idx="117">
                  <c:v>60.93273611031259</c:v>
                </c:pt>
                <c:pt idx="118">
                  <c:v>63.588079740847178</c:v>
                </c:pt>
                <c:pt idx="119">
                  <c:v>66.091434741126051</c:v>
                </c:pt>
                <c:pt idx="120">
                  <c:v>65.538791602410313</c:v>
                </c:pt>
                <c:pt idx="121">
                  <c:v>62.498158932002042</c:v>
                </c:pt>
                <c:pt idx="122">
                  <c:v>54.322776905684336</c:v>
                </c:pt>
                <c:pt idx="123">
                  <c:v>47.471415595037882</c:v>
                </c:pt>
                <c:pt idx="124">
                  <c:v>46.038748866235167</c:v>
                </c:pt>
                <c:pt idx="125">
                  <c:v>52.388818637052751</c:v>
                </c:pt>
                <c:pt idx="126">
                  <c:v>53.597513865806761</c:v>
                </c:pt>
                <c:pt idx="127">
                  <c:v>55.079582124481313</c:v>
                </c:pt>
                <c:pt idx="128">
                  <c:v>67.421711437033707</c:v>
                </c:pt>
                <c:pt idx="129">
                  <c:v>83.53304807708966</c:v>
                </c:pt>
                <c:pt idx="130">
                  <c:v>91.471090075616971</c:v>
                </c:pt>
                <c:pt idx="131">
                  <c:v>100.46248348331015</c:v>
                </c:pt>
                <c:pt idx="132">
                  <c:v>102.39110250164983</c:v>
                </c:pt>
                <c:pt idx="133">
                  <c:v>100.38504845922542</c:v>
                </c:pt>
                <c:pt idx="134">
                  <c:v>97.25101492447024</c:v>
                </c:pt>
                <c:pt idx="135">
                  <c:v>88.262282697099309</c:v>
                </c:pt>
                <c:pt idx="136">
                  <c:v>69.392171227780381</c:v>
                </c:pt>
                <c:pt idx="137">
                  <c:v>60.111427311690733</c:v>
                </c:pt>
                <c:pt idx="138">
                  <c:v>41.223968370869507</c:v>
                </c:pt>
                <c:pt idx="139">
                  <c:v>35.18205495887792</c:v>
                </c:pt>
                <c:pt idx="140">
                  <c:v>35.157388292211259</c:v>
                </c:pt>
                <c:pt idx="141">
                  <c:v>43.428720594544821</c:v>
                </c:pt>
                <c:pt idx="142">
                  <c:v>50.418790393606038</c:v>
                </c:pt>
                <c:pt idx="143">
                  <c:v>61.288857370091243</c:v>
                </c:pt>
                <c:pt idx="144">
                  <c:v>53.735977811180526</c:v>
                </c:pt>
                <c:pt idx="145">
                  <c:v>42.251381192738251</c:v>
                </c:pt>
                <c:pt idx="146">
                  <c:v>35.45334709711441</c:v>
                </c:pt>
                <c:pt idx="147">
                  <c:v>42.143182268558057</c:v>
                </c:pt>
                <c:pt idx="148">
                  <c:v>41.68938576170072</c:v>
                </c:pt>
                <c:pt idx="149">
                  <c:v>51.896867041284409</c:v>
                </c:pt>
                <c:pt idx="150">
                  <c:v>55.898887310730082</c:v>
                </c:pt>
                <c:pt idx="151">
                  <c:v>55.63566709936115</c:v>
                </c:pt>
                <c:pt idx="152">
                  <c:v>47.89501077008002</c:v>
                </c:pt>
                <c:pt idx="153">
                  <c:v>42.016981305554694</c:v>
                </c:pt>
                <c:pt idx="154">
                  <c:v>42.06428051270882</c:v>
                </c:pt>
                <c:pt idx="155">
                  <c:v>43.823627297092358</c:v>
                </c:pt>
                <c:pt idx="156">
                  <c:v>37.745596825806487</c:v>
                </c:pt>
                <c:pt idx="157">
                  <c:v>37.74092067964559</c:v>
                </c:pt>
                <c:pt idx="158">
                  <c:v>33.273553486600328</c:v>
                </c:pt>
                <c:pt idx="159">
                  <c:v>36.475569729003809</c:v>
                </c:pt>
                <c:pt idx="160">
                  <c:v>36.452235763704188</c:v>
                </c:pt>
                <c:pt idx="161">
                  <c:v>34.551525803688612</c:v>
                </c:pt>
                <c:pt idx="162">
                  <c:v>44.340235481959247</c:v>
                </c:pt>
                <c:pt idx="163">
                  <c:v>47.954264017137739</c:v>
                </c:pt>
                <c:pt idx="164">
                  <c:v>47.61228030272887</c:v>
                </c:pt>
                <c:pt idx="165">
                  <c:v>44.364947991433759</c:v>
                </c:pt>
                <c:pt idx="166">
                  <c:v>37.92291760387775</c:v>
                </c:pt>
                <c:pt idx="167">
                  <c:v>35.874239471438315</c:v>
                </c:pt>
                <c:pt idx="168">
                  <c:v>34.432221479335595</c:v>
                </c:pt>
                <c:pt idx="169">
                  <c:v>39.347541358973324</c:v>
                </c:pt>
                <c:pt idx="170">
                  <c:v>47.413583363149336</c:v>
                </c:pt>
                <c:pt idx="171">
                  <c:v>84.470439244645121</c:v>
                </c:pt>
                <c:pt idx="172">
                  <c:v>108.73260620639545</c:v>
                </c:pt>
                <c:pt idx="173">
                  <c:v>138.04011976380949</c:v>
                </c:pt>
                <c:pt idx="174">
                  <c:v>158.40893060056442</c:v>
                </c:pt>
                <c:pt idx="175">
                  <c:v>165.29232680923982</c:v>
                </c:pt>
                <c:pt idx="176">
                  <c:v>168.20099866155755</c:v>
                </c:pt>
                <c:pt idx="177">
                  <c:v>171.24699304231322</c:v>
                </c:pt>
                <c:pt idx="178">
                  <c:v>184.30638393510728</c:v>
                </c:pt>
                <c:pt idx="179">
                  <c:v>186.77638308052875</c:v>
                </c:pt>
                <c:pt idx="180">
                  <c:v>187.48102978742887</c:v>
                </c:pt>
                <c:pt idx="181">
                  <c:v>192.74970713274087</c:v>
                </c:pt>
                <c:pt idx="182">
                  <c:v>171.97691111629237</c:v>
                </c:pt>
                <c:pt idx="183">
                  <c:v>175.63067480144531</c:v>
                </c:pt>
                <c:pt idx="184">
                  <c:v>169.07664001803525</c:v>
                </c:pt>
                <c:pt idx="185">
                  <c:v>154.94124076381371</c:v>
                </c:pt>
                <c:pt idx="186">
                  <c:v>147.84053017514466</c:v>
                </c:pt>
                <c:pt idx="187">
                  <c:v>141.15714671776837</c:v>
                </c:pt>
                <c:pt idx="188">
                  <c:v>136.2284572813671</c:v>
                </c:pt>
                <c:pt idx="189">
                  <c:v>140.32784139196983</c:v>
                </c:pt>
                <c:pt idx="190">
                  <c:v>142.1605442325629</c:v>
                </c:pt>
                <c:pt idx="191">
                  <c:v>139.50117911517475</c:v>
                </c:pt>
                <c:pt idx="192">
                  <c:v>134.53380301844794</c:v>
                </c:pt>
                <c:pt idx="193">
                  <c:v>131.51046033852029</c:v>
                </c:pt>
                <c:pt idx="194">
                  <c:v>122.60037984553604</c:v>
                </c:pt>
                <c:pt idx="195">
                  <c:v>116.76501279170682</c:v>
                </c:pt>
                <c:pt idx="196">
                  <c:v>114.26700353482481</c:v>
                </c:pt>
                <c:pt idx="197">
                  <c:v>110.48632243194122</c:v>
                </c:pt>
                <c:pt idx="198">
                  <c:v>110.57503118317672</c:v>
                </c:pt>
                <c:pt idx="199">
                  <c:v>112.75440882226825</c:v>
                </c:pt>
                <c:pt idx="200">
                  <c:v>120.67914296746558</c:v>
                </c:pt>
                <c:pt idx="201">
                  <c:v>128.72924684286852</c:v>
                </c:pt>
                <c:pt idx="202">
                  <c:v>133.42602285865036</c:v>
                </c:pt>
                <c:pt idx="203">
                  <c:v>128.91071673707228</c:v>
                </c:pt>
                <c:pt idx="204">
                  <c:v>114.38197897616485</c:v>
                </c:pt>
                <c:pt idx="205">
                  <c:v>114.41994927374961</c:v>
                </c:pt>
                <c:pt idx="206">
                  <c:v>110.87921189795701</c:v>
                </c:pt>
                <c:pt idx="207">
                  <c:v>139.99335282815477</c:v>
                </c:pt>
                <c:pt idx="208">
                  <c:v>148.72081069075986</c:v>
                </c:pt>
                <c:pt idx="209">
                  <c:v>155.66151625160865</c:v>
                </c:pt>
                <c:pt idx="210">
                  <c:v>168.11424061728579</c:v>
                </c:pt>
                <c:pt idx="211">
                  <c:v>167.62154987974682</c:v>
                </c:pt>
                <c:pt idx="212">
                  <c:v>167.63553155272464</c:v>
                </c:pt>
                <c:pt idx="213">
                  <c:v>146.65075937755267</c:v>
                </c:pt>
                <c:pt idx="214">
                  <c:v>154.01810181892307</c:v>
                </c:pt>
                <c:pt idx="215">
                  <c:v>164.72277651011981</c:v>
                </c:pt>
                <c:pt idx="216">
                  <c:v>157.1833612806536</c:v>
                </c:pt>
                <c:pt idx="217">
                  <c:v>157.22666238370655</c:v>
                </c:pt>
                <c:pt idx="218">
                  <c:v>146.84194356684355</c:v>
                </c:pt>
                <c:pt idx="219">
                  <c:v>117.32378232966131</c:v>
                </c:pt>
                <c:pt idx="220">
                  <c:v>112.30974252474712</c:v>
                </c:pt>
                <c:pt idx="221">
                  <c:v>112.45842283749997</c:v>
                </c:pt>
                <c:pt idx="222">
                  <c:v>108.91915228545828</c:v>
                </c:pt>
                <c:pt idx="223">
                  <c:v>100.66776796053753</c:v>
                </c:pt>
                <c:pt idx="224">
                  <c:v>100.56707983492724</c:v>
                </c:pt>
                <c:pt idx="225">
                  <c:v>99.923793842911422</c:v>
                </c:pt>
                <c:pt idx="226">
                  <c:v>98.829633261339879</c:v>
                </c:pt>
                <c:pt idx="227">
                  <c:v>100.38762717725527</c:v>
                </c:pt>
                <c:pt idx="228">
                  <c:v>101.95632102478818</c:v>
                </c:pt>
                <c:pt idx="229">
                  <c:v>104.89701283720616</c:v>
                </c:pt>
                <c:pt idx="230">
                  <c:v>104.59634286517591</c:v>
                </c:pt>
                <c:pt idx="231">
                  <c:v>101.61831203172802</c:v>
                </c:pt>
                <c:pt idx="232">
                  <c:v>89.090910653012941</c:v>
                </c:pt>
                <c:pt idx="233">
                  <c:v>80.786183146119072</c:v>
                </c:pt>
                <c:pt idx="234">
                  <c:v>70.372125738840396</c:v>
                </c:pt>
                <c:pt idx="235">
                  <c:v>66.375489533472731</c:v>
                </c:pt>
                <c:pt idx="236">
                  <c:v>63.006881397775935</c:v>
                </c:pt>
                <c:pt idx="237">
                  <c:v>67.854290988715647</c:v>
                </c:pt>
                <c:pt idx="238">
                  <c:v>72.361670127651649</c:v>
                </c:pt>
                <c:pt idx="239">
                  <c:v>72.858434581632238</c:v>
                </c:pt>
                <c:pt idx="240">
                  <c:v>75.707131679042547</c:v>
                </c:pt>
                <c:pt idx="241">
                  <c:v>74.419786880270138</c:v>
                </c:pt>
                <c:pt idx="242">
                  <c:v>74.456424476487868</c:v>
                </c:pt>
                <c:pt idx="243">
                  <c:v>72.013052782264879</c:v>
                </c:pt>
                <c:pt idx="244">
                  <c:v>70.480356809571063</c:v>
                </c:pt>
                <c:pt idx="245">
                  <c:v>69.51032905854089</c:v>
                </c:pt>
                <c:pt idx="246">
                  <c:v>67.893634579041702</c:v>
                </c:pt>
                <c:pt idx="247">
                  <c:v>68.270283466922621</c:v>
                </c:pt>
                <c:pt idx="248">
                  <c:v>65.812271218002635</c:v>
                </c:pt>
                <c:pt idx="249">
                  <c:v>64.791581654683938</c:v>
                </c:pt>
                <c:pt idx="250">
                  <c:v>64.358897605953317</c:v>
                </c:pt>
                <c:pt idx="251">
                  <c:v>63.206213126274825</c:v>
                </c:pt>
                <c:pt idx="252">
                  <c:v>63.205535084215079</c:v>
                </c:pt>
                <c:pt idx="253">
                  <c:v>63.706201840594048</c:v>
                </c:pt>
                <c:pt idx="254">
                  <c:v>62.617522153825043</c:v>
                </c:pt>
                <c:pt idx="255">
                  <c:v>59.382164994492854</c:v>
                </c:pt>
                <c:pt idx="256">
                  <c:v>51.910794176108503</c:v>
                </c:pt>
                <c:pt idx="257">
                  <c:v>52.274116050318902</c:v>
                </c:pt>
                <c:pt idx="258">
                  <c:v>52.244118578184029</c:v>
                </c:pt>
                <c:pt idx="259">
                  <c:v>54.251517066514111</c:v>
                </c:pt>
                <c:pt idx="260">
                  <c:v>56.020192760467019</c:v>
                </c:pt>
                <c:pt idx="261">
                  <c:v>66.334216701442728</c:v>
                </c:pt>
                <c:pt idx="262">
                  <c:v>66.364190790825177</c:v>
                </c:pt>
                <c:pt idx="263">
                  <c:v>81.106214029070713</c:v>
                </c:pt>
                <c:pt idx="264">
                  <c:v>68.134815524771341</c:v>
                </c:pt>
                <c:pt idx="265">
                  <c:v>68.212766863367662</c:v>
                </c:pt>
                <c:pt idx="266">
                  <c:v>82.060279239553665</c:v>
                </c:pt>
                <c:pt idx="267">
                  <c:v>86.26230051575989</c:v>
                </c:pt>
                <c:pt idx="268">
                  <c:v>78.381653061916651</c:v>
                </c:pt>
                <c:pt idx="269">
                  <c:v>39.759285050133606</c:v>
                </c:pt>
                <c:pt idx="270">
                  <c:v>51.808012491578587</c:v>
                </c:pt>
                <c:pt idx="271">
                  <c:v>51.783345824911933</c:v>
                </c:pt>
                <c:pt idx="272">
                  <c:v>51.758679158245265</c:v>
                </c:pt>
                <c:pt idx="273">
                  <c:v>51.734012491578596</c:v>
                </c:pt>
                <c:pt idx="274">
                  <c:v>51.709345824911928</c:v>
                </c:pt>
                <c:pt idx="275">
                  <c:v>51.68467915824526</c:v>
                </c:pt>
                <c:pt idx="276">
                  <c:v>51.660012491578598</c:v>
                </c:pt>
                <c:pt idx="277">
                  <c:v>51.63534582491193</c:v>
                </c:pt>
                <c:pt idx="278">
                  <c:v>68.344096723877655</c:v>
                </c:pt>
                <c:pt idx="279">
                  <c:v>68.552764565098315</c:v>
                </c:pt>
                <c:pt idx="280">
                  <c:v>70.328103765886453</c:v>
                </c:pt>
                <c:pt idx="281">
                  <c:v>108.3783203346903</c:v>
                </c:pt>
                <c:pt idx="282">
                  <c:v>125.08185539023111</c:v>
                </c:pt>
                <c:pt idx="283">
                  <c:v>125.13581810422052</c:v>
                </c:pt>
                <c:pt idx="284">
                  <c:v>160.43927434542724</c:v>
                </c:pt>
                <c:pt idx="285">
                  <c:v>163.42655322467036</c:v>
                </c:pt>
                <c:pt idx="286">
                  <c:v>169.06191504932713</c:v>
                </c:pt>
                <c:pt idx="287">
                  <c:v>189.05730125853978</c:v>
                </c:pt>
                <c:pt idx="288">
                  <c:v>201.16868163118667</c:v>
                </c:pt>
                <c:pt idx="289">
                  <c:v>210.11337301001137</c:v>
                </c:pt>
                <c:pt idx="290">
                  <c:v>215.93407293300106</c:v>
                </c:pt>
                <c:pt idx="291">
                  <c:v>220.34142602143604</c:v>
                </c:pt>
                <c:pt idx="292">
                  <c:v>232.7034883734726</c:v>
                </c:pt>
                <c:pt idx="293">
                  <c:v>240.0615210656141</c:v>
                </c:pt>
                <c:pt idx="294">
                  <c:v>258.51961282635602</c:v>
                </c:pt>
                <c:pt idx="295">
                  <c:v>280.31106427994399</c:v>
                </c:pt>
                <c:pt idx="296">
                  <c:v>318.93325881964029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20189312"/>
        <c:axId val="12019123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20000896"/>
        <c:axId val="120002432"/>
      </c:scatterChart>
      <c:valAx>
        <c:axId val="120189312"/>
        <c:scaling>
          <c:orientation val="minMax"/>
          <c:max val="15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191232"/>
        <c:crosses val="autoZero"/>
        <c:crossBetween val="midCat"/>
        <c:majorUnit val="15"/>
        <c:minorUnit val="15"/>
      </c:valAx>
      <c:valAx>
        <c:axId val="12019123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189312"/>
        <c:crosses val="autoZero"/>
        <c:crossBetween val="midCat"/>
        <c:majorUnit val="1"/>
        <c:minorUnit val="0.5"/>
      </c:valAx>
      <c:valAx>
        <c:axId val="120000896"/>
        <c:scaling>
          <c:orientation val="minMax"/>
        </c:scaling>
        <c:delete val="1"/>
        <c:axPos val="b"/>
        <c:numFmt formatCode="General" sourceLinked="1"/>
        <c:tickLblPos val="none"/>
        <c:crossAx val="120002432"/>
        <c:crossesAt val="341"/>
        <c:crossBetween val="midCat"/>
      </c:valAx>
      <c:valAx>
        <c:axId val="120002432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008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52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38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0.16695510191594545</c:v>
                </c:pt>
                <c:pt idx="2">
                  <c:v>0.15808816513905333</c:v>
                </c:pt>
                <c:pt idx="3">
                  <c:v>0.18876045347924844</c:v>
                </c:pt>
                <c:pt idx="4">
                  <c:v>0.17566139521410443</c:v>
                </c:pt>
                <c:pt idx="5">
                  <c:v>0.26469443396956799</c:v>
                </c:pt>
                <c:pt idx="6">
                  <c:v>0.25290038907283846</c:v>
                </c:pt>
                <c:pt idx="7">
                  <c:v>0.24193390948046778</c:v>
                </c:pt>
                <c:pt idx="8">
                  <c:v>0.28519954698274846</c:v>
                </c:pt>
                <c:pt idx="9">
                  <c:v>0.35189312000889966</c:v>
                </c:pt>
                <c:pt idx="10">
                  <c:v>0.34274521722995488</c:v>
                </c:pt>
                <c:pt idx="11">
                  <c:v>0.30839582137552463</c:v>
                </c:pt>
                <c:pt idx="12">
                  <c:v>0.25770688208223158</c:v>
                </c:pt>
                <c:pt idx="13">
                  <c:v>0.25260124690172908</c:v>
                </c:pt>
                <c:pt idx="14">
                  <c:v>0.23589093721215448</c:v>
                </c:pt>
                <c:pt idx="15">
                  <c:v>0.28620203651134929</c:v>
                </c:pt>
                <c:pt idx="16">
                  <c:v>0.28162132587473354</c:v>
                </c:pt>
                <c:pt idx="17">
                  <c:v>0.32199431229196601</c:v>
                </c:pt>
                <c:pt idx="18">
                  <c:v>0.3147529489770059</c:v>
                </c:pt>
                <c:pt idx="19">
                  <c:v>0.31052711884364748</c:v>
                </c:pt>
                <c:pt idx="20">
                  <c:v>0.29121199965052685</c:v>
                </c:pt>
                <c:pt idx="21">
                  <c:v>0.28586946998214735</c:v>
                </c:pt>
                <c:pt idx="22">
                  <c:v>0.28256406512110621</c:v>
                </c:pt>
                <c:pt idx="23">
                  <c:v>0.30773044868798122</c:v>
                </c:pt>
                <c:pt idx="24">
                  <c:v>0.30447358346878922</c:v>
                </c:pt>
                <c:pt idx="25">
                  <c:v>0.31802283699529427</c:v>
                </c:pt>
                <c:pt idx="26">
                  <c:v>0.34501440928076488</c:v>
                </c:pt>
                <c:pt idx="27">
                  <c:v>0.34177447858046639</c:v>
                </c:pt>
                <c:pt idx="28">
                  <c:v>0.36722840988731986</c:v>
                </c:pt>
                <c:pt idx="29">
                  <c:v>0.39084436713638315</c:v>
                </c:pt>
                <c:pt idx="30">
                  <c:v>0.38754580754026202</c:v>
                </c:pt>
                <c:pt idx="31">
                  <c:v>0.40136470922043394</c:v>
                </c:pt>
                <c:pt idx="32">
                  <c:v>0.39538855597919159</c:v>
                </c:pt>
                <c:pt idx="33">
                  <c:v>0.39235853534621579</c:v>
                </c:pt>
                <c:pt idx="34">
                  <c:v>0.36640683314761935</c:v>
                </c:pt>
                <c:pt idx="35">
                  <c:v>0.33702529517370361</c:v>
                </c:pt>
                <c:pt idx="36">
                  <c:v>0.33466005926495523</c:v>
                </c:pt>
                <c:pt idx="37">
                  <c:v>0.30950736444761717</c:v>
                </c:pt>
                <c:pt idx="38">
                  <c:v>0.32091107365415938</c:v>
                </c:pt>
                <c:pt idx="39">
                  <c:v>0.31883387019255155</c:v>
                </c:pt>
                <c:pt idx="40">
                  <c:v>0.3589446041058319</c:v>
                </c:pt>
                <c:pt idx="41">
                  <c:v>0.35323979282304324</c:v>
                </c:pt>
                <c:pt idx="42">
                  <c:v>0.35111813654821306</c:v>
                </c:pt>
                <c:pt idx="43">
                  <c:v>0.32039422524595229</c:v>
                </c:pt>
                <c:pt idx="44">
                  <c:v>0.32799151652346487</c:v>
                </c:pt>
                <c:pt idx="45">
                  <c:v>0.27013014777489758</c:v>
                </c:pt>
                <c:pt idx="46">
                  <c:v>0.26864992687380429</c:v>
                </c:pt>
                <c:pt idx="47">
                  <c:v>0.26050245642526615</c:v>
                </c:pt>
                <c:pt idx="48">
                  <c:v>0.23818259425813385</c:v>
                </c:pt>
                <c:pt idx="49">
                  <c:v>0.23894443717886096</c:v>
                </c:pt>
                <c:pt idx="50">
                  <c:v>0.23774064857907298</c:v>
                </c:pt>
                <c:pt idx="51">
                  <c:v>0.23277097308073741</c:v>
                </c:pt>
                <c:pt idx="52">
                  <c:v>0.20657974012439628</c:v>
                </c:pt>
                <c:pt idx="53">
                  <c:v>0.20609340275221602</c:v>
                </c:pt>
                <c:pt idx="54">
                  <c:v>0.21692379567559394</c:v>
                </c:pt>
                <c:pt idx="55">
                  <c:v>0.16043421138980302</c:v>
                </c:pt>
                <c:pt idx="56">
                  <c:v>0.159159986850196</c:v>
                </c:pt>
                <c:pt idx="57">
                  <c:v>0.15879888860425945</c:v>
                </c:pt>
                <c:pt idx="58">
                  <c:v>0.17084712652562042</c:v>
                </c:pt>
                <c:pt idx="59">
                  <c:v>0.17235096358355306</c:v>
                </c:pt>
                <c:pt idx="60">
                  <c:v>0.16228819834754804</c:v>
                </c:pt>
                <c:pt idx="61">
                  <c:v>0.18029093752310152</c:v>
                </c:pt>
                <c:pt idx="62">
                  <c:v>0.18903218113394527</c:v>
                </c:pt>
                <c:pt idx="63">
                  <c:v>0.19126419466345171</c:v>
                </c:pt>
                <c:pt idx="64">
                  <c:v>0.19559150223071298</c:v>
                </c:pt>
                <c:pt idx="65">
                  <c:v>0.206125151804705</c:v>
                </c:pt>
                <c:pt idx="66">
                  <c:v>0.2057890276584895</c:v>
                </c:pt>
                <c:pt idx="67">
                  <c:v>0.19109014019850706</c:v>
                </c:pt>
                <c:pt idx="68">
                  <c:v>0.17763759097740708</c:v>
                </c:pt>
                <c:pt idx="69">
                  <c:v>0.16605552217664535</c:v>
                </c:pt>
                <c:pt idx="70">
                  <c:v>0.15444656271916274</c:v>
                </c:pt>
                <c:pt idx="71">
                  <c:v>0.15588725694998329</c:v>
                </c:pt>
                <c:pt idx="72">
                  <c:v>0.15850755198710065</c:v>
                </c:pt>
                <c:pt idx="73">
                  <c:v>0.1607273622266514</c:v>
                </c:pt>
                <c:pt idx="74">
                  <c:v>0.16100769990072322</c:v>
                </c:pt>
                <c:pt idx="75">
                  <c:v>0.1535454462107313</c:v>
                </c:pt>
                <c:pt idx="76">
                  <c:v>0.1432870981697551</c:v>
                </c:pt>
                <c:pt idx="77">
                  <c:v>0.14419915827221957</c:v>
                </c:pt>
                <c:pt idx="78">
                  <c:v>0.13178672897604207</c:v>
                </c:pt>
                <c:pt idx="79">
                  <c:v>0.1210168152127534</c:v>
                </c:pt>
                <c:pt idx="80">
                  <c:v>0.11411890121882566</c:v>
                </c:pt>
                <c:pt idx="81">
                  <c:v>0.10767466657634428</c:v>
                </c:pt>
                <c:pt idx="82">
                  <c:v>0.1296616746985248</c:v>
                </c:pt>
                <c:pt idx="83">
                  <c:v>0.138636742708067</c:v>
                </c:pt>
                <c:pt idx="84">
                  <c:v>0.12381426451739568</c:v>
                </c:pt>
                <c:pt idx="85">
                  <c:v>0.10723256515032291</c:v>
                </c:pt>
                <c:pt idx="86">
                  <c:v>0.13331408678793516</c:v>
                </c:pt>
                <c:pt idx="87">
                  <c:v>0.20846536367985513</c:v>
                </c:pt>
                <c:pt idx="88">
                  <c:v>0.30189072608536305</c:v>
                </c:pt>
                <c:pt idx="89">
                  <c:v>0.31638523375029315</c:v>
                </c:pt>
                <c:pt idx="90">
                  <c:v>0.32141756214460632</c:v>
                </c:pt>
                <c:pt idx="91">
                  <c:v>0.32046729429773951</c:v>
                </c:pt>
                <c:pt idx="92">
                  <c:v>0.31462836125138727</c:v>
                </c:pt>
                <c:pt idx="93">
                  <c:v>0.30766809575886539</c:v>
                </c:pt>
                <c:pt idx="94">
                  <c:v>0.28664991707748666</c:v>
                </c:pt>
                <c:pt idx="95">
                  <c:v>0.29932998198220057</c:v>
                </c:pt>
                <c:pt idx="96">
                  <c:v>0.28568681019193387</c:v>
                </c:pt>
                <c:pt idx="97">
                  <c:v>0.30727342827622989</c:v>
                </c:pt>
                <c:pt idx="98">
                  <c:v>0.3164884216494192</c:v>
                </c:pt>
                <c:pt idx="99">
                  <c:v>0.31909592226008016</c:v>
                </c:pt>
                <c:pt idx="100">
                  <c:v>0.32135023440420313</c:v>
                </c:pt>
                <c:pt idx="101">
                  <c:v>0.32740949292433819</c:v>
                </c:pt>
                <c:pt idx="102">
                  <c:v>0.30477412524298025</c:v>
                </c:pt>
                <c:pt idx="103">
                  <c:v>0.32930507116326951</c:v>
                </c:pt>
                <c:pt idx="104">
                  <c:v>0.32127418939763713</c:v>
                </c:pt>
                <c:pt idx="105">
                  <c:v>0.31467994176667552</c:v>
                </c:pt>
                <c:pt idx="106">
                  <c:v>0.30335471068739284</c:v>
                </c:pt>
                <c:pt idx="107">
                  <c:v>0.29230025379866803</c:v>
                </c:pt>
                <c:pt idx="108">
                  <c:v>0.27534380339082726</c:v>
                </c:pt>
                <c:pt idx="109">
                  <c:v>0.26875748504410135</c:v>
                </c:pt>
                <c:pt idx="110">
                  <c:v>0.26582156773152271</c:v>
                </c:pt>
                <c:pt idx="111">
                  <c:v>0.26490775404358435</c:v>
                </c:pt>
                <c:pt idx="112">
                  <c:v>0.25751395252352904</c:v>
                </c:pt>
                <c:pt idx="113">
                  <c:v>0.24927731959924024</c:v>
                </c:pt>
                <c:pt idx="114">
                  <c:v>0.23838107081928209</c:v>
                </c:pt>
                <c:pt idx="115">
                  <c:v>0.23549172338466207</c:v>
                </c:pt>
                <c:pt idx="116">
                  <c:v>0.22966013012047973</c:v>
                </c:pt>
                <c:pt idx="117">
                  <c:v>0.22896112433847179</c:v>
                </c:pt>
                <c:pt idx="118">
                  <c:v>0.2334075963032434</c:v>
                </c:pt>
                <c:pt idx="119">
                  <c:v>0.23752719981635373</c:v>
                </c:pt>
                <c:pt idx="120">
                  <c:v>0.23636320299188143</c:v>
                </c:pt>
                <c:pt idx="121">
                  <c:v>0.23091313174175335</c:v>
                </c:pt>
                <c:pt idx="122">
                  <c:v>0.21563441205554651</c:v>
                </c:pt>
                <c:pt idx="123">
                  <c:v>0.20203200598578297</c:v>
                </c:pt>
                <c:pt idx="124">
                  <c:v>0.1989225379359065</c:v>
                </c:pt>
                <c:pt idx="125">
                  <c:v>0.21139038415889078</c:v>
                </c:pt>
                <c:pt idx="126">
                  <c:v>0.21353008925221073</c:v>
                </c:pt>
                <c:pt idx="127">
                  <c:v>0.21629652945474115</c:v>
                </c:pt>
                <c:pt idx="128">
                  <c:v>0.23811871787758929</c:v>
                </c:pt>
                <c:pt idx="129">
                  <c:v>0.26332415488481709</c:v>
                </c:pt>
                <c:pt idx="130">
                  <c:v>0.27479875178124052</c:v>
                </c:pt>
                <c:pt idx="131">
                  <c:v>0.28725682995342611</c:v>
                </c:pt>
                <c:pt idx="132">
                  <c:v>0.28939665769999001</c:v>
                </c:pt>
                <c:pt idx="133">
                  <c:v>0.2861517768567261</c:v>
                </c:pt>
                <c:pt idx="134">
                  <c:v>0.28138518698655551</c:v>
                </c:pt>
                <c:pt idx="135">
                  <c:v>0.26808355541903545</c:v>
                </c:pt>
                <c:pt idx="136">
                  <c:v>0.23840722604236483</c:v>
                </c:pt>
                <c:pt idx="137">
                  <c:v>0.22222008931420903</c:v>
                </c:pt>
                <c:pt idx="138">
                  <c:v>0.1856149711318735</c:v>
                </c:pt>
                <c:pt idx="139">
                  <c:v>0.17280219059133342</c:v>
                </c:pt>
                <c:pt idx="140">
                  <c:v>0.17257857591342107</c:v>
                </c:pt>
                <c:pt idx="141">
                  <c:v>0.18993236647242279</c:v>
                </c:pt>
                <c:pt idx="142">
                  <c:v>0.20363311049947821</c:v>
                </c:pt>
                <c:pt idx="143">
                  <c:v>0.22313779635767339</c:v>
                </c:pt>
                <c:pt idx="144">
                  <c:v>0.20877386213225541</c:v>
                </c:pt>
                <c:pt idx="145">
                  <c:v>0.18676085700586265</c:v>
                </c:pt>
                <c:pt idx="146">
                  <c:v>0.17205500643120156</c:v>
                </c:pt>
                <c:pt idx="147">
                  <c:v>0.1853201328145278</c:v>
                </c:pt>
                <c:pt idx="148">
                  <c:v>0.18508985502378142</c:v>
                </c:pt>
                <c:pt idx="149">
                  <c:v>0.20520082375514875</c:v>
                </c:pt>
                <c:pt idx="150">
                  <c:v>0.21226936430580604</c:v>
                </c:pt>
                <c:pt idx="151">
                  <c:v>0.2120094748011688</c:v>
                </c:pt>
                <c:pt idx="152">
                  <c:v>0.19771588908253321</c:v>
                </c:pt>
                <c:pt idx="153">
                  <c:v>0.18598147565032846</c:v>
                </c:pt>
                <c:pt idx="154">
                  <c:v>0.18575706842394657</c:v>
                </c:pt>
                <c:pt idx="155">
                  <c:v>0.18912114914595848</c:v>
                </c:pt>
                <c:pt idx="156">
                  <c:v>0.17651001083557211</c:v>
                </c:pt>
                <c:pt idx="157">
                  <c:v>0.17630007176145548</c:v>
                </c:pt>
                <c:pt idx="158">
                  <c:v>0.16638698304450641</c:v>
                </c:pt>
                <c:pt idx="159">
                  <c:v>0.17324741383492456</c:v>
                </c:pt>
                <c:pt idx="160">
                  <c:v>0.17304425488340491</c:v>
                </c:pt>
                <c:pt idx="161">
                  <c:v>0.16863020445934265</c:v>
                </c:pt>
                <c:pt idx="162">
                  <c:v>0.18866398089553721</c:v>
                </c:pt>
                <c:pt idx="163">
                  <c:v>0.19545722266683963</c:v>
                </c:pt>
                <c:pt idx="164">
                  <c:v>0.19470536469174701</c:v>
                </c:pt>
                <c:pt idx="165">
                  <c:v>0.18838924704949539</c:v>
                </c:pt>
                <c:pt idx="166">
                  <c:v>0.17528640594534742</c:v>
                </c:pt>
                <c:pt idx="167">
                  <c:v>0.17081769386966467</c:v>
                </c:pt>
                <c:pt idx="168">
                  <c:v>0.16752836025932133</c:v>
                </c:pt>
                <c:pt idx="169">
                  <c:v>0.17756224339220381</c:v>
                </c:pt>
                <c:pt idx="170">
                  <c:v>0.19317343696614298</c:v>
                </c:pt>
                <c:pt idx="171">
                  <c:v>0.25301679268592248</c:v>
                </c:pt>
                <c:pt idx="172">
                  <c:v>0.28538406391914178</c:v>
                </c:pt>
                <c:pt idx="173">
                  <c:v>0.32000538406863116</c:v>
                </c:pt>
                <c:pt idx="174">
                  <c:v>0.34186463770747727</c:v>
                </c:pt>
                <c:pt idx="175">
                  <c:v>0.34871582768295822</c:v>
                </c:pt>
                <c:pt idx="176">
                  <c:v>0.35130985292164713</c:v>
                </c:pt>
                <c:pt idx="177">
                  <c:v>0.35398865495325677</c:v>
                </c:pt>
                <c:pt idx="178">
                  <c:v>0.3665110870311023</c:v>
                </c:pt>
                <c:pt idx="179">
                  <c:v>0.36849943324760182</c:v>
                </c:pt>
                <c:pt idx="180">
                  <c:v>0.36875789294917999</c:v>
                </c:pt>
                <c:pt idx="181">
                  <c:v>0.37337545482571388</c:v>
                </c:pt>
                <c:pt idx="182">
                  <c:v>0.35276874396222091</c:v>
                </c:pt>
                <c:pt idx="183">
                  <c:v>0.35552310431905965</c:v>
                </c:pt>
                <c:pt idx="184">
                  <c:v>0.34862988094041641</c:v>
                </c:pt>
                <c:pt idx="185">
                  <c:v>0.33377809434836847</c:v>
                </c:pt>
                <c:pt idx="186">
                  <c:v>0.32590656191975348</c:v>
                </c:pt>
                <c:pt idx="187">
                  <c:v>0.31831362759119497</c:v>
                </c:pt>
                <c:pt idx="188">
                  <c:v>0.31257246644904385</c:v>
                </c:pt>
                <c:pt idx="189">
                  <c:v>0.31687424651929214</c:v>
                </c:pt>
                <c:pt idx="190">
                  <c:v>0.31863742483880741</c:v>
                </c:pt>
                <c:pt idx="191">
                  <c:v>0.3153916956713515</c:v>
                </c:pt>
                <c:pt idx="192">
                  <c:v>0.30956380875870898</c:v>
                </c:pt>
                <c:pt idx="193">
                  <c:v>0.3059030523557385</c:v>
                </c:pt>
                <c:pt idx="194">
                  <c:v>0.29533765749838797</c:v>
                </c:pt>
                <c:pt idx="195">
                  <c:v>0.28818996865389751</c:v>
                </c:pt>
                <c:pt idx="196">
                  <c:v>0.2849508809961932</c:v>
                </c:pt>
                <c:pt idx="197">
                  <c:v>0.28013056806144238</c:v>
                </c:pt>
                <c:pt idx="198">
                  <c:v>0.28009549065102168</c:v>
                </c:pt>
                <c:pt idx="199">
                  <c:v>0.28257066568815153</c:v>
                </c:pt>
                <c:pt idx="200">
                  <c:v>0.29177121074864526</c:v>
                </c:pt>
                <c:pt idx="201">
                  <c:v>0.30088186273036449</c:v>
                </c:pt>
                <c:pt idx="202">
                  <c:v>0.3060554083864454</c:v>
                </c:pt>
                <c:pt idx="203">
                  <c:v>0.30087074299770894</c:v>
                </c:pt>
                <c:pt idx="204">
                  <c:v>0.28384674089580775</c:v>
                </c:pt>
                <c:pt idx="205">
                  <c:v>0.283571900153959</c:v>
                </c:pt>
                <c:pt idx="206">
                  <c:v>0.27896542441753425</c:v>
                </c:pt>
                <c:pt idx="207">
                  <c:v>0.31177062042861103</c:v>
                </c:pt>
                <c:pt idx="208">
                  <c:v>0.32091139918853057</c:v>
                </c:pt>
                <c:pt idx="209">
                  <c:v>0.32778869784948683</c:v>
                </c:pt>
                <c:pt idx="210">
                  <c:v>0.33992982113268028</c:v>
                </c:pt>
                <c:pt idx="211">
                  <c:v>0.33910489768244062</c:v>
                </c:pt>
                <c:pt idx="212">
                  <c:v>0.33878521904680386</c:v>
                </c:pt>
                <c:pt idx="213">
                  <c:v>0.31727882081041597</c:v>
                </c:pt>
                <c:pt idx="214">
                  <c:v>0.32454526887874202</c:v>
                </c:pt>
                <c:pt idx="215">
                  <c:v>0.33489661877736826</c:v>
                </c:pt>
                <c:pt idx="216">
                  <c:v>0.32700658612518013</c:v>
                </c:pt>
                <c:pt idx="217">
                  <c:v>0.32670401744212363</c:v>
                </c:pt>
                <c:pt idx="218">
                  <c:v>0.31580822200741765</c:v>
                </c:pt>
                <c:pt idx="219">
                  <c:v>0.2831958621684853</c:v>
                </c:pt>
                <c:pt idx="220">
                  <c:v>0.27707100794072259</c:v>
                </c:pt>
                <c:pt idx="221">
                  <c:v>0.27705423407666935</c:v>
                </c:pt>
                <c:pt idx="222">
                  <c:v>0.27283276451984173</c:v>
                </c:pt>
                <c:pt idx="223">
                  <c:v>0.26255696834159936</c:v>
                </c:pt>
                <c:pt idx="224">
                  <c:v>0.26217153972165652</c:v>
                </c:pt>
                <c:pt idx="225">
                  <c:v>0.26129975782602177</c:v>
                </c:pt>
                <c:pt idx="226">
                  <c:v>0.25933270163207939</c:v>
                </c:pt>
                <c:pt idx="227">
                  <c:v>0.26103094554524919</c:v>
                </c:pt>
                <c:pt idx="228">
                  <c:v>0.26281082512976983</c:v>
                </c:pt>
                <c:pt idx="229">
                  <c:v>0.26621448821758303</c:v>
                </c:pt>
                <c:pt idx="230">
                  <c:v>0.26564096667445253</c:v>
                </c:pt>
                <c:pt idx="231">
                  <c:v>0.261772509335228</c:v>
                </c:pt>
                <c:pt idx="232">
                  <c:v>0.24574488057926266</c:v>
                </c:pt>
                <c:pt idx="233">
                  <c:v>0.23444789003563044</c:v>
                </c:pt>
                <c:pt idx="234">
                  <c:v>0.21961930759535481</c:v>
                </c:pt>
                <c:pt idx="235">
                  <c:v>0.21374161775443007</c:v>
                </c:pt>
                <c:pt idx="236">
                  <c:v>0.20875765122531437</c:v>
                </c:pt>
                <c:pt idx="237">
                  <c:v>0.21602453998372897</c:v>
                </c:pt>
                <c:pt idx="238">
                  <c:v>0.22246223826319195</c:v>
                </c:pt>
                <c:pt idx="239">
                  <c:v>0.22329436669959746</c:v>
                </c:pt>
                <c:pt idx="240">
                  <c:v>0.22718148339506905</c:v>
                </c:pt>
                <c:pt idx="241">
                  <c:v>0.22521276579346317</c:v>
                </c:pt>
                <c:pt idx="242">
                  <c:v>0.22502203169107821</c:v>
                </c:pt>
                <c:pt idx="243">
                  <c:v>0.22134830642253003</c:v>
                </c:pt>
                <c:pt idx="244">
                  <c:v>0.21894772134805626</c:v>
                </c:pt>
                <c:pt idx="245">
                  <c:v>0.21733747272212134</c:v>
                </c:pt>
                <c:pt idx="246">
                  <c:v>0.21479137011101698</c:v>
                </c:pt>
                <c:pt idx="247">
                  <c:v>0.21513544167467449</c:v>
                </c:pt>
                <c:pt idx="248">
                  <c:v>0.21139991556237922</c:v>
                </c:pt>
                <c:pt idx="249">
                  <c:v>0.20969756837708098</c:v>
                </c:pt>
                <c:pt idx="250">
                  <c:v>0.20887140961586259</c:v>
                </c:pt>
                <c:pt idx="251">
                  <c:v>0.20697907911687588</c:v>
                </c:pt>
                <c:pt idx="252">
                  <c:v>0.20680953090082069</c:v>
                </c:pt>
                <c:pt idx="253">
                  <c:v>0.20741696100291021</c:v>
                </c:pt>
                <c:pt idx="254">
                  <c:v>0.20563391377673709</c:v>
                </c:pt>
                <c:pt idx="255">
                  <c:v>0.20057095831709226</c:v>
                </c:pt>
                <c:pt idx="256">
                  <c:v>0.18863466438566348</c:v>
                </c:pt>
                <c:pt idx="257">
                  <c:v>0.18906822079836141</c:v>
                </c:pt>
                <c:pt idx="258">
                  <c:v>0.18891633050256024</c:v>
                </c:pt>
                <c:pt idx="259">
                  <c:v>0.1922143687744596</c:v>
                </c:pt>
                <c:pt idx="260">
                  <c:v>0.1948934899565431</c:v>
                </c:pt>
                <c:pt idx="261">
                  <c:v>0.21022867820078589</c:v>
                </c:pt>
                <c:pt idx="262">
                  <c:v>0.21006193171691093</c:v>
                </c:pt>
                <c:pt idx="263">
                  <c:v>0.23016030551021183</c:v>
                </c:pt>
                <c:pt idx="264">
                  <c:v>0.21219661477200935</c:v>
                </c:pt>
                <c:pt idx="265">
                  <c:v>0.2120298942337801</c:v>
                </c:pt>
                <c:pt idx="266">
                  <c:v>0.23113369966720274</c:v>
                </c:pt>
                <c:pt idx="267">
                  <c:v>0.23641983001918132</c:v>
                </c:pt>
                <c:pt idx="268">
                  <c:v>0.22614150626497612</c:v>
                </c:pt>
                <c:pt idx="269">
                  <c:v>0.16608189437436516</c:v>
                </c:pt>
                <c:pt idx="270">
                  <c:v>0.18656025108923838</c:v>
                </c:pt>
                <c:pt idx="271">
                  <c:v>0.1864163855663484</c:v>
                </c:pt>
                <c:pt idx="272">
                  <c:v>0.18627307304589064</c:v>
                </c:pt>
                <c:pt idx="273">
                  <c:v>0.18613030971337352</c:v>
                </c:pt>
                <c:pt idx="274">
                  <c:v>0.18598809179219483</c:v>
                </c:pt>
                <c:pt idx="275">
                  <c:v>0.18584641554315123</c:v>
                </c:pt>
                <c:pt idx="276">
                  <c:v>0.18570527726395525</c:v>
                </c:pt>
                <c:pt idx="277">
                  <c:v>0.18556467328876017</c:v>
                </c:pt>
                <c:pt idx="278">
                  <c:v>0.21054230396257295</c:v>
                </c:pt>
                <c:pt idx="279">
                  <c:v>0.21071270450457394</c:v>
                </c:pt>
                <c:pt idx="280">
                  <c:v>0.21306323669574334</c:v>
                </c:pt>
                <c:pt idx="281">
                  <c:v>0.26055237582082275</c:v>
                </c:pt>
                <c:pt idx="282">
                  <c:v>0.27895238292828806</c:v>
                </c:pt>
                <c:pt idx="283">
                  <c:v>0.27874494765965363</c:v>
                </c:pt>
                <c:pt idx="284">
                  <c:v>0.31357050137368014</c:v>
                </c:pt>
                <c:pt idx="285">
                  <c:v>0.31601787138007442</c:v>
                </c:pt>
                <c:pt idx="286">
                  <c:v>0.32100529803149952</c:v>
                </c:pt>
                <c:pt idx="287">
                  <c:v>0.33848981204366974</c:v>
                </c:pt>
                <c:pt idx="288">
                  <c:v>0.34856451748902828</c:v>
                </c:pt>
                <c:pt idx="289">
                  <c:v>0.35572407359477309</c:v>
                </c:pt>
                <c:pt idx="290">
                  <c:v>0.36024029626541482</c:v>
                </c:pt>
                <c:pt idx="291">
                  <c:v>0.36354585055472699</c:v>
                </c:pt>
                <c:pt idx="292">
                  <c:v>0.37307612578884014</c:v>
                </c:pt>
                <c:pt idx="293">
                  <c:v>0.3785121367095024</c:v>
                </c:pt>
                <c:pt idx="294">
                  <c:v>0.39216492742410342</c:v>
                </c:pt>
                <c:pt idx="295">
                  <c:v>0.40771217645887581</c:v>
                </c:pt>
                <c:pt idx="296">
                  <c:v>0.43400744487287146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20167808"/>
        <c:axId val="1219022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21904128"/>
        <c:axId val="121914112"/>
      </c:scatterChart>
      <c:valAx>
        <c:axId val="120167808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02208"/>
        <c:crosses val="autoZero"/>
        <c:crossBetween val="midCat"/>
        <c:majorUnit val="0.2"/>
      </c:valAx>
      <c:valAx>
        <c:axId val="1219022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4E-2"/>
              <c:y val="0.483306836248016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167808"/>
        <c:crossesAt val="-5"/>
        <c:crossBetween val="midCat"/>
        <c:majorUnit val="1"/>
      </c:valAx>
      <c:valAx>
        <c:axId val="121904128"/>
        <c:scaling>
          <c:orientation val="minMax"/>
        </c:scaling>
        <c:delete val="1"/>
        <c:axPos val="b"/>
        <c:numFmt formatCode="General" sourceLinked="1"/>
        <c:tickLblPos val="none"/>
        <c:crossAx val="121914112"/>
        <c:crossesAt val="341"/>
        <c:crossBetween val="midCat"/>
      </c:valAx>
      <c:valAx>
        <c:axId val="121914112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0412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1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10.233383407395872</c:v>
                </c:pt>
                <c:pt idx="2">
                  <c:v>6.6629001498353997</c:v>
                </c:pt>
                <c:pt idx="3">
                  <c:v>7.5740924295254803</c:v>
                </c:pt>
                <c:pt idx="4">
                  <c:v>6.0479797855652864</c:v>
                </c:pt>
                <c:pt idx="5">
                  <c:v>11.839900621127695</c:v>
                </c:pt>
                <c:pt idx="6">
                  <c:v>9.6358238108145411</c:v>
                </c:pt>
                <c:pt idx="7">
                  <c:v>8.159803665443361</c:v>
                </c:pt>
                <c:pt idx="8">
                  <c:v>10.60373457463354</c:v>
                </c:pt>
                <c:pt idx="9">
                  <c:v>15.256007938701392</c:v>
                </c:pt>
                <c:pt idx="10">
                  <c:v>13.625268654932427</c:v>
                </c:pt>
                <c:pt idx="11">
                  <c:v>10.49838290550851</c:v>
                </c:pt>
                <c:pt idx="12">
                  <c:v>6.9818415709483013</c:v>
                </c:pt>
                <c:pt idx="13">
                  <c:v>6.4436353430844857</c:v>
                </c:pt>
                <c:pt idx="14">
                  <c:v>5.4201366074818829</c:v>
                </c:pt>
                <c:pt idx="15">
                  <c:v>7.7395484244163555</c:v>
                </c:pt>
                <c:pt idx="16">
                  <c:v>7.2454129435656105</c:v>
                </c:pt>
                <c:pt idx="17">
                  <c:v>9.2107275082493434</c:v>
                </c:pt>
                <c:pt idx="18">
                  <c:v>8.5220773371365954</c:v>
                </c:pt>
                <c:pt idx="19">
                  <c:v>8.0969260136400969</c:v>
                </c:pt>
                <c:pt idx="20">
                  <c:v>6.93040922899102</c:v>
                </c:pt>
                <c:pt idx="21">
                  <c:v>6.5240174615542426</c:v>
                </c:pt>
                <c:pt idx="22">
                  <c:v>6.2278063177640286</c:v>
                </c:pt>
                <c:pt idx="23">
                  <c:v>7.2335281032336614</c:v>
                </c:pt>
                <c:pt idx="24">
                  <c:v>6.9258056207560799</c:v>
                </c:pt>
                <c:pt idx="25">
                  <c:v>7.4024093163496794</c:v>
                </c:pt>
                <c:pt idx="26">
                  <c:v>8.5538908442689383</c:v>
                </c:pt>
                <c:pt idx="27">
                  <c:v>8.2310460974088375</c:v>
                </c:pt>
                <c:pt idx="28">
                  <c:v>9.3414523260056175</c:v>
                </c:pt>
                <c:pt idx="29">
                  <c:v>10.403887855785769</c:v>
                </c:pt>
                <c:pt idx="30">
                  <c:v>10.061409480264555</c:v>
                </c:pt>
                <c:pt idx="31">
                  <c:v>10.620006462439799</c:v>
                </c:pt>
                <c:pt idx="32">
                  <c:v>10.143569027523801</c:v>
                </c:pt>
                <c:pt idx="33">
                  <c:v>9.8355141088786855</c:v>
                </c:pt>
                <c:pt idx="34">
                  <c:v>8.4413267693743403</c:v>
                </c:pt>
                <c:pt idx="35">
                  <c:v>7.0286056239383923</c:v>
                </c:pt>
                <c:pt idx="36">
                  <c:v>6.8312062312903237</c:v>
                </c:pt>
                <c:pt idx="37">
                  <c:v>5.7533813555684299</c:v>
                </c:pt>
                <c:pt idx="38">
                  <c:v>6.1041247697021586</c:v>
                </c:pt>
                <c:pt idx="39">
                  <c:v>5.943336461012473</c:v>
                </c:pt>
                <c:pt idx="40">
                  <c:v>7.4561500437538086</c:v>
                </c:pt>
                <c:pt idx="41">
                  <c:v>7.1294862234836334</c:v>
                </c:pt>
                <c:pt idx="42">
                  <c:v>6.9603527905287521</c:v>
                </c:pt>
                <c:pt idx="43">
                  <c:v>5.7179437182561053</c:v>
                </c:pt>
                <c:pt idx="44">
                  <c:v>5.926123474776718</c:v>
                </c:pt>
                <c:pt idx="45">
                  <c:v>3.9538462555541387</c:v>
                </c:pt>
                <c:pt idx="46">
                  <c:v>3.8625808982100582</c:v>
                </c:pt>
                <c:pt idx="47">
                  <c:v>3.5874111731826743</c:v>
                </c:pt>
                <c:pt idx="48">
                  <c:v>2.955726199406516</c:v>
                </c:pt>
                <c:pt idx="49">
                  <c:v>2.9427983353166232</c:v>
                </c:pt>
                <c:pt idx="50">
                  <c:v>2.8903831265847595</c:v>
                </c:pt>
                <c:pt idx="51">
                  <c:v>2.7567631314940204</c:v>
                </c:pt>
                <c:pt idx="52">
                  <c:v>2.1505507878060639</c:v>
                </c:pt>
                <c:pt idx="53">
                  <c:v>2.1327084743811753</c:v>
                </c:pt>
                <c:pt idx="54">
                  <c:v>2.3560472322298773</c:v>
                </c:pt>
                <c:pt idx="55">
                  <c:v>1.2550754112740539</c:v>
                </c:pt>
                <c:pt idx="56">
                  <c:v>1.2276214558362581</c:v>
                </c:pt>
                <c:pt idx="57">
                  <c:v>1.2283423576962011</c:v>
                </c:pt>
                <c:pt idx="58">
                  <c:v>1.4138262162283639</c:v>
                </c:pt>
                <c:pt idx="59">
                  <c:v>1.4295849031315913</c:v>
                </c:pt>
                <c:pt idx="60">
                  <c:v>1.2561886323710518</c:v>
                </c:pt>
                <c:pt idx="61">
                  <c:v>1.5596437812212656</c:v>
                </c:pt>
                <c:pt idx="62">
                  <c:v>1.7049060895704491</c:v>
                </c:pt>
                <c:pt idx="63">
                  <c:v>1.7325022950717999</c:v>
                </c:pt>
                <c:pt idx="64">
                  <c:v>1.8075870113062893</c:v>
                </c:pt>
                <c:pt idx="65">
                  <c:v>2.0091283726882065</c:v>
                </c:pt>
                <c:pt idx="66">
                  <c:v>1.9913955033072823</c:v>
                </c:pt>
                <c:pt idx="67">
                  <c:v>1.7013009528811263</c:v>
                </c:pt>
                <c:pt idx="68">
                  <c:v>1.4612868067649518</c:v>
                </c:pt>
                <c:pt idx="69">
                  <c:v>1.2651250438553168</c:v>
                </c:pt>
                <c:pt idx="70">
                  <c:v>1.082754933544233</c:v>
                </c:pt>
                <c:pt idx="71">
                  <c:v>1.0986667637726311</c:v>
                </c:pt>
                <c:pt idx="72">
                  <c:v>1.1339973561676175</c:v>
                </c:pt>
                <c:pt idx="73">
                  <c:v>1.1636780937442868</c:v>
                </c:pt>
                <c:pt idx="74">
                  <c:v>1.1631855405133273</c:v>
                </c:pt>
                <c:pt idx="75">
                  <c:v>1.0483717665988312</c:v>
                </c:pt>
                <c:pt idx="76">
                  <c:v>0.90519073594342803</c:v>
                </c:pt>
                <c:pt idx="77">
                  <c:v>0.91274163309757017</c:v>
                </c:pt>
                <c:pt idx="78">
                  <c:v>0.74787236100412313</c:v>
                </c:pt>
                <c:pt idx="79">
                  <c:v>0.62333434207521254</c:v>
                </c:pt>
                <c:pt idx="80">
                  <c:v>0.54695688029756628</c:v>
                </c:pt>
                <c:pt idx="81">
                  <c:v>0.48015198269227732</c:v>
                </c:pt>
                <c:pt idx="82">
                  <c:v>0.72110273894685029</c:v>
                </c:pt>
                <c:pt idx="83">
                  <c:v>0.81405109241558982</c:v>
                </c:pt>
                <c:pt idx="84">
                  <c:v>0.63400170200918748</c:v>
                </c:pt>
                <c:pt idx="85">
                  <c:v>0.45931859501466565</c:v>
                </c:pt>
                <c:pt idx="86">
                  <c:v>0.73529275473369715</c:v>
                </c:pt>
                <c:pt idx="87">
                  <c:v>1.8813844327921101</c:v>
                </c:pt>
                <c:pt idx="88">
                  <c:v>3.9991902222139251</c:v>
                </c:pt>
                <c:pt idx="89">
                  <c:v>4.3742147875611526</c:v>
                </c:pt>
                <c:pt idx="90">
                  <c:v>4.5034395033163888</c:v>
                </c:pt>
                <c:pt idx="91">
                  <c:v>4.4617008314268052</c:v>
                </c:pt>
                <c:pt idx="92">
                  <c:v>4.2825623118696372</c:v>
                </c:pt>
                <c:pt idx="93">
                  <c:v>4.0767661223428995</c:v>
                </c:pt>
                <c:pt idx="94">
                  <c:v>3.5142124082525301</c:v>
                </c:pt>
                <c:pt idx="95">
                  <c:v>3.8145136364067254</c:v>
                </c:pt>
                <c:pt idx="96">
                  <c:v>3.4551718140906922</c:v>
                </c:pt>
                <c:pt idx="97">
                  <c:v>4.0066770499969335</c:v>
                </c:pt>
                <c:pt idx="98">
                  <c:v>4.2431645019314814</c:v>
                </c:pt>
                <c:pt idx="99">
                  <c:v>4.301815140841474</c:v>
                </c:pt>
                <c:pt idx="100">
                  <c:v>4.3498110925497206</c:v>
                </c:pt>
                <c:pt idx="101">
                  <c:v>4.5033519779251998</c:v>
                </c:pt>
                <c:pt idx="102">
                  <c:v>3.8779232233760506</c:v>
                </c:pt>
                <c:pt idx="103">
                  <c:v>4.5258908876896538</c:v>
                </c:pt>
                <c:pt idx="104">
                  <c:v>4.2898765885036587</c:v>
                </c:pt>
                <c:pt idx="105">
                  <c:v>4.0989308480319968</c:v>
                </c:pt>
                <c:pt idx="106">
                  <c:v>3.7909044637298619</c:v>
                </c:pt>
                <c:pt idx="107">
                  <c:v>3.5026726727545645</c:v>
                </c:pt>
                <c:pt idx="108">
                  <c:v>3.0896146992182891</c:v>
                </c:pt>
                <c:pt idx="109">
                  <c:v>2.9304760960196332</c:v>
                </c:pt>
                <c:pt idx="110">
                  <c:v>2.8558315919903063</c:v>
                </c:pt>
                <c:pt idx="111">
                  <c:v>2.8237249243169287</c:v>
                </c:pt>
                <c:pt idx="112">
                  <c:v>2.6522110727468502</c:v>
                </c:pt>
                <c:pt idx="113">
                  <c:v>2.4746017051879114</c:v>
                </c:pt>
                <c:pt idx="114">
                  <c:v>2.2514522690421837</c:v>
                </c:pt>
                <c:pt idx="115">
                  <c:v>2.1902853695615656</c:v>
                </c:pt>
                <c:pt idx="116">
                  <c:v>2.0735132345629914</c:v>
                </c:pt>
                <c:pt idx="117">
                  <c:v>2.0554413319900657</c:v>
                </c:pt>
                <c:pt idx="118">
                  <c:v>2.1325114607372395</c:v>
                </c:pt>
                <c:pt idx="119">
                  <c:v>2.2036207661033931</c:v>
                </c:pt>
                <c:pt idx="120">
                  <c:v>2.1726046410664477</c:v>
                </c:pt>
                <c:pt idx="121">
                  <c:v>2.0599397139072169</c:v>
                </c:pt>
                <c:pt idx="122">
                  <c:v>1.7802808225081426</c:v>
                </c:pt>
                <c:pt idx="123">
                  <c:v>1.5469350806858189</c:v>
                </c:pt>
                <c:pt idx="124">
                  <c:v>1.4918003469157155</c:v>
                </c:pt>
                <c:pt idx="125">
                  <c:v>1.6880560218157847</c:v>
                </c:pt>
                <c:pt idx="126">
                  <c:v>1.7173846436199693</c:v>
                </c:pt>
                <c:pt idx="127">
                  <c:v>1.7550993902506951</c:v>
                </c:pt>
                <c:pt idx="128">
                  <c:v>2.1365463562711176</c:v>
                </c:pt>
                <c:pt idx="129">
                  <c:v>2.6326038939902645</c:v>
                </c:pt>
                <c:pt idx="130">
                  <c:v>2.8670727832126768</c:v>
                </c:pt>
                <c:pt idx="131">
                  <c:v>3.1318383269211245</c:v>
                </c:pt>
                <c:pt idx="132">
                  <c:v>3.1747603995352218</c:v>
                </c:pt>
                <c:pt idx="133">
                  <c:v>3.0958769501448167</c:v>
                </c:pt>
                <c:pt idx="134">
                  <c:v>2.983233175184377</c:v>
                </c:pt>
                <c:pt idx="135">
                  <c:v>2.6931401671223139</c:v>
                </c:pt>
                <c:pt idx="136">
                  <c:v>2.1061884986639252</c:v>
                </c:pt>
                <c:pt idx="137">
                  <c:v>1.8149256750086331</c:v>
                </c:pt>
                <c:pt idx="138">
                  <c:v>1.2381652281125251</c:v>
                </c:pt>
                <c:pt idx="139">
                  <c:v>1.0512084593398523</c:v>
                </c:pt>
                <c:pt idx="140">
                  <c:v>1.045044536359651</c:v>
                </c:pt>
                <c:pt idx="141">
                  <c:v>1.2842730497147778</c:v>
                </c:pt>
                <c:pt idx="142">
                  <c:v>1.4833593332550614</c:v>
                </c:pt>
                <c:pt idx="143">
                  <c:v>1.7939917388225843</c:v>
                </c:pt>
                <c:pt idx="144">
                  <c:v>1.5649493205963425</c:v>
                </c:pt>
                <c:pt idx="145">
                  <c:v>1.2242873632389213</c:v>
                </c:pt>
                <c:pt idx="146">
                  <c:v>1.0221580374433341</c:v>
                </c:pt>
                <c:pt idx="147">
                  <c:v>1.2089751816928458</c:v>
                </c:pt>
                <c:pt idx="148">
                  <c:v>1.1900236855511155</c:v>
                </c:pt>
                <c:pt idx="149">
                  <c:v>1.4740831740228888</c:v>
                </c:pt>
                <c:pt idx="150">
                  <c:v>1.5799572445090535</c:v>
                </c:pt>
                <c:pt idx="151">
                  <c:v>1.5648304006705722</c:v>
                </c:pt>
                <c:pt idx="152">
                  <c:v>1.3405605405927137</c:v>
                </c:pt>
                <c:pt idx="153">
                  <c:v>1.1703438112595854</c:v>
                </c:pt>
                <c:pt idx="154">
                  <c:v>1.1660165574330568</c:v>
                </c:pt>
                <c:pt idx="155">
                  <c:v>1.2089610002232489</c:v>
                </c:pt>
                <c:pt idx="156">
                  <c:v>1.0363178236106687</c:v>
                </c:pt>
                <c:pt idx="157">
                  <c:v>1.0312684970638191</c:v>
                </c:pt>
                <c:pt idx="158">
                  <c:v>0.90490050384549769</c:v>
                </c:pt>
                <c:pt idx="159">
                  <c:v>0.98731518693066789</c:v>
                </c:pt>
                <c:pt idx="160">
                  <c:v>0.98206357464584193</c:v>
                </c:pt>
                <c:pt idx="161">
                  <c:v>0.92651804964332041</c:v>
                </c:pt>
                <c:pt idx="162">
                  <c:v>1.1834919361216547</c:v>
                </c:pt>
                <c:pt idx="163">
                  <c:v>1.2740443263478689</c:v>
                </c:pt>
                <c:pt idx="164">
                  <c:v>1.2591444337619961</c:v>
                </c:pt>
                <c:pt idx="165">
                  <c:v>1.1678981754661852</c:v>
                </c:pt>
                <c:pt idx="166">
                  <c:v>0.99376631527321091</c:v>
                </c:pt>
                <c:pt idx="167">
                  <c:v>0.93581880263361317</c:v>
                </c:pt>
                <c:pt idx="168">
                  <c:v>0.89414832813972478</c:v>
                </c:pt>
                <c:pt idx="169">
                  <c:v>1.0172001943781257</c:v>
                </c:pt>
                <c:pt idx="170">
                  <c:v>1.2202384023870081</c:v>
                </c:pt>
                <c:pt idx="171">
                  <c:v>2.1642549857966369</c:v>
                </c:pt>
                <c:pt idx="172">
                  <c:v>2.77353626213909</c:v>
                </c:pt>
                <c:pt idx="173">
                  <c:v>3.5055671467341738</c:v>
                </c:pt>
                <c:pt idx="174">
                  <c:v>4.0051611733794497</c:v>
                </c:pt>
                <c:pt idx="175">
                  <c:v>4.1609144571237442</c:v>
                </c:pt>
                <c:pt idx="176">
                  <c:v>4.2156906639186751</c:v>
                </c:pt>
                <c:pt idx="177">
                  <c:v>4.2734185713508506</c:v>
                </c:pt>
                <c:pt idx="178">
                  <c:v>4.5794501852366478</c:v>
                </c:pt>
                <c:pt idx="179">
                  <c:v>4.6208673653403416</c:v>
                </c:pt>
                <c:pt idx="180">
                  <c:v>4.618441882727244</c:v>
                </c:pt>
                <c:pt idx="181">
                  <c:v>4.7279889307919918</c:v>
                </c:pt>
                <c:pt idx="182">
                  <c:v>4.2005420187851268</c:v>
                </c:pt>
                <c:pt idx="183">
                  <c:v>4.2716518579764777</c:v>
                </c:pt>
                <c:pt idx="184">
                  <c:v>4.0949362065149231</c:v>
                </c:pt>
                <c:pt idx="185">
                  <c:v>3.736855528153157</c:v>
                </c:pt>
                <c:pt idx="186">
                  <c:v>3.5507178787789946</c:v>
                </c:pt>
                <c:pt idx="187">
                  <c:v>3.3761090899860062</c:v>
                </c:pt>
                <c:pt idx="188">
                  <c:v>3.2447398862760366</c:v>
                </c:pt>
                <c:pt idx="189">
                  <c:v>3.3286013490132493</c:v>
                </c:pt>
                <c:pt idx="190">
                  <c:v>3.3582288630956119</c:v>
                </c:pt>
                <c:pt idx="191">
                  <c:v>3.281932797763488</c:v>
                </c:pt>
                <c:pt idx="192">
                  <c:v>3.1521805035297521</c:v>
                </c:pt>
                <c:pt idx="193">
                  <c:v>3.0688454203988655</c:v>
                </c:pt>
                <c:pt idx="194">
                  <c:v>2.8493692326141709</c:v>
                </c:pt>
                <c:pt idx="195">
                  <c:v>2.7028312490846784</c:v>
                </c:pt>
                <c:pt idx="196">
                  <c:v>2.6344099231541165</c:v>
                </c:pt>
                <c:pt idx="197">
                  <c:v>2.5370809264119063</c:v>
                </c:pt>
                <c:pt idx="198">
                  <c:v>2.5290247375070223</c:v>
                </c:pt>
                <c:pt idx="199">
                  <c:v>2.5686599027311829</c:v>
                </c:pt>
                <c:pt idx="200">
                  <c:v>2.7383513266953914</c:v>
                </c:pt>
                <c:pt idx="201">
                  <c:v>2.9095431866808203</c:v>
                </c:pt>
                <c:pt idx="202">
                  <c:v>3.0038998698410251</c:v>
                </c:pt>
                <c:pt idx="203">
                  <c:v>2.8909322590695212</c:v>
                </c:pt>
                <c:pt idx="204">
                  <c:v>2.555153980685112</c:v>
                </c:pt>
                <c:pt idx="205">
                  <c:v>2.5461169423830072</c:v>
                </c:pt>
                <c:pt idx="206">
                  <c:v>2.4578215472761022</c:v>
                </c:pt>
                <c:pt idx="207">
                  <c:v>3.0912754065916892</c:v>
                </c:pt>
                <c:pt idx="208">
                  <c:v>3.2714364741788526</c:v>
                </c:pt>
                <c:pt idx="209">
                  <c:v>3.4110714387807639</c:v>
                </c:pt>
                <c:pt idx="210">
                  <c:v>3.6699755635977627</c:v>
                </c:pt>
                <c:pt idx="211">
                  <c:v>3.6453890426157169</c:v>
                </c:pt>
                <c:pt idx="212">
                  <c:v>3.6319651689659582</c:v>
                </c:pt>
                <c:pt idx="213">
                  <c:v>3.165393019930177</c:v>
                </c:pt>
                <c:pt idx="214">
                  <c:v>3.311989321571926</c:v>
                </c:pt>
                <c:pt idx="215">
                  <c:v>3.5289923626222843</c:v>
                </c:pt>
                <c:pt idx="216">
                  <c:v>3.3549771034999214</c:v>
                </c:pt>
                <c:pt idx="217">
                  <c:v>3.3434981346722163</c:v>
                </c:pt>
                <c:pt idx="218">
                  <c:v>3.1111635895887164</c:v>
                </c:pt>
                <c:pt idx="219">
                  <c:v>2.4766378240753384</c:v>
                </c:pt>
                <c:pt idx="220">
                  <c:v>2.3621280975212957</c:v>
                </c:pt>
                <c:pt idx="221">
                  <c:v>2.356640699196149</c:v>
                </c:pt>
                <c:pt idx="222">
                  <c:v>2.2741901273961176</c:v>
                </c:pt>
                <c:pt idx="223">
                  <c:v>2.0943044133973943</c:v>
                </c:pt>
                <c:pt idx="224">
                  <c:v>2.0846720196621895</c:v>
                </c:pt>
                <c:pt idx="225">
                  <c:v>2.0639015561894416</c:v>
                </c:pt>
                <c:pt idx="226">
                  <c:v>2.0340002893946809</c:v>
                </c:pt>
                <c:pt idx="227">
                  <c:v>2.0587012828941784</c:v>
                </c:pt>
                <c:pt idx="228">
                  <c:v>2.0834454725886782</c:v>
                </c:pt>
                <c:pt idx="229">
                  <c:v>2.1359516523493407</c:v>
                </c:pt>
                <c:pt idx="230">
                  <c:v>2.1223184576165965</c:v>
                </c:pt>
                <c:pt idx="231">
                  <c:v>2.0546468308685069</c:v>
                </c:pt>
                <c:pt idx="232">
                  <c:v>1.7950440979741398</c:v>
                </c:pt>
                <c:pt idx="233">
                  <c:v>1.6220366294843411</c:v>
                </c:pt>
                <c:pt idx="234">
                  <c:v>1.4080282545306988</c:v>
                </c:pt>
                <c:pt idx="235">
                  <c:v>1.3234600030600965</c:v>
                </c:pt>
                <c:pt idx="236">
                  <c:v>1.2519548510490675</c:v>
                </c:pt>
                <c:pt idx="237">
                  <c:v>1.3436333625484835</c:v>
                </c:pt>
                <c:pt idx="238">
                  <c:v>1.4279729040235694</c:v>
                </c:pt>
                <c:pt idx="239">
                  <c:v>1.4328616269923529</c:v>
                </c:pt>
                <c:pt idx="240">
                  <c:v>1.4838134859284795</c:v>
                </c:pt>
                <c:pt idx="241">
                  <c:v>1.4536307056491053</c:v>
                </c:pt>
                <c:pt idx="242">
                  <c:v>1.449425817535823</c:v>
                </c:pt>
                <c:pt idx="243">
                  <c:v>1.3971343136515093</c:v>
                </c:pt>
                <c:pt idx="244">
                  <c:v>1.3628030289646653</c:v>
                </c:pt>
                <c:pt idx="245">
                  <c:v>1.3395449896618146</c:v>
                </c:pt>
                <c:pt idx="246">
                  <c:v>1.304021807037423</c:v>
                </c:pt>
                <c:pt idx="247">
                  <c:v>1.3068934364037883</c:v>
                </c:pt>
                <c:pt idx="248">
                  <c:v>1.2556622329449318</c:v>
                </c:pt>
                <c:pt idx="249">
                  <c:v>1.2321023701025031</c:v>
                </c:pt>
                <c:pt idx="250">
                  <c:v>1.2198426384752394</c:v>
                </c:pt>
                <c:pt idx="251">
                  <c:v>1.1940615093999514</c:v>
                </c:pt>
                <c:pt idx="252">
                  <c:v>1.1901410548436644</c:v>
                </c:pt>
                <c:pt idx="253">
                  <c:v>1.1956555541069562</c:v>
                </c:pt>
                <c:pt idx="254">
                  <c:v>1.1714018870722653</c:v>
                </c:pt>
                <c:pt idx="255">
                  <c:v>1.1072771260790459</c:v>
                </c:pt>
                <c:pt idx="256">
                  <c:v>0.96483443568194904</c:v>
                </c:pt>
                <c:pt idx="257">
                  <c:v>0.96845885161939016</c:v>
                </c:pt>
                <c:pt idx="258">
                  <c:v>0.9647965403429023</c:v>
                </c:pt>
                <c:pt idx="259">
                  <c:v>0.99866205239128047</c:v>
                </c:pt>
                <c:pt idx="260">
                  <c:v>1.0279311673908642</c:v>
                </c:pt>
                <c:pt idx="261">
                  <c:v>1.2133168599066262</c:v>
                </c:pt>
                <c:pt idx="262">
                  <c:v>1.2100185026843635</c:v>
                </c:pt>
                <c:pt idx="263">
                  <c:v>1.4741384680507448</c:v>
                </c:pt>
                <c:pt idx="264">
                  <c:v>1.2344784416336017</c:v>
                </c:pt>
                <c:pt idx="265">
                  <c:v>1.2320112497221818</c:v>
                </c:pt>
                <c:pt idx="266">
                  <c:v>1.4774774443211858</c:v>
                </c:pt>
                <c:pt idx="267">
                  <c:v>1.5482889676271636</c:v>
                </c:pt>
                <c:pt idx="268">
                  <c:v>1.4024672930682769</c:v>
                </c:pt>
                <c:pt idx="269">
                  <c:v>0.70919951500536604</c:v>
                </c:pt>
                <c:pt idx="270">
                  <c:v>0.92126062471688741</c:v>
                </c:pt>
                <c:pt idx="271">
                  <c:v>0.91798492150144517</c:v>
                </c:pt>
                <c:pt idx="272">
                  <c:v>0.9147293413329225</c:v>
                </c:pt>
                <c:pt idx="273">
                  <c:v>0.91149369935160685</c:v>
                </c:pt>
                <c:pt idx="274">
                  <c:v>0.90827781295514975</c:v>
                </c:pt>
                <c:pt idx="275">
                  <c:v>0.90508150176421609</c:v>
                </c:pt>
                <c:pt idx="276">
                  <c:v>0.90190458758875713</c:v>
                </c:pt>
                <c:pt idx="277">
                  <c:v>0.89874689439489652</c:v>
                </c:pt>
                <c:pt idx="278">
                  <c:v>1.1859858801500363</c:v>
                </c:pt>
                <c:pt idx="279">
                  <c:v>1.1860298851059117</c:v>
                </c:pt>
                <c:pt idx="280">
                  <c:v>1.2130973154498028</c:v>
                </c:pt>
                <c:pt idx="281">
                  <c:v>1.863842145957215</c:v>
                </c:pt>
                <c:pt idx="282">
                  <c:v>2.1446917675480761</c:v>
                </c:pt>
                <c:pt idx="283">
                  <c:v>2.1392420276504009</c:v>
                </c:pt>
                <c:pt idx="284">
                  <c:v>2.7346422713353551</c:v>
                </c:pt>
                <c:pt idx="285">
                  <c:v>2.7773321078917008</c:v>
                </c:pt>
                <c:pt idx="286">
                  <c:v>2.8646404930346638</c:v>
                </c:pt>
                <c:pt idx="287">
                  <c:v>3.1940426564106619</c:v>
                </c:pt>
                <c:pt idx="288">
                  <c:v>3.3887090854314694</c:v>
                </c:pt>
                <c:pt idx="289">
                  <c:v>3.5290514830816631</c:v>
                </c:pt>
                <c:pt idx="290">
                  <c:v>3.6162592599980306</c:v>
                </c:pt>
                <c:pt idx="291">
                  <c:v>3.6793601491745522</c:v>
                </c:pt>
                <c:pt idx="292">
                  <c:v>3.874542760415888</c:v>
                </c:pt>
                <c:pt idx="293">
                  <c:v>3.9855216717903295</c:v>
                </c:pt>
                <c:pt idx="294">
                  <c:v>4.2796158872842582</c:v>
                </c:pt>
                <c:pt idx="295">
                  <c:v>4.6270458440756306</c:v>
                </c:pt>
                <c:pt idx="296">
                  <c:v>5.2495154098053538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21430784"/>
        <c:axId val="1214319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2093568"/>
        <c:axId val="122095104"/>
      </c:scatterChart>
      <c:valAx>
        <c:axId val="121430784"/>
        <c:scaling>
          <c:orientation val="minMax"/>
          <c:max val="1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31936"/>
        <c:crosses val="autoZero"/>
        <c:crossBetween val="midCat"/>
        <c:majorUnit val="1.5"/>
        <c:minorUnit val="1.5"/>
      </c:valAx>
      <c:valAx>
        <c:axId val="1214319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30784"/>
        <c:crosses val="autoZero"/>
        <c:crossBetween val="midCat"/>
        <c:majorUnit val="1"/>
        <c:minorUnit val="0.5"/>
      </c:valAx>
      <c:valAx>
        <c:axId val="122093568"/>
        <c:scaling>
          <c:orientation val="minMax"/>
        </c:scaling>
        <c:delete val="1"/>
        <c:axPos val="b"/>
        <c:numFmt formatCode="General" sourceLinked="1"/>
        <c:tickLblPos val="none"/>
        <c:crossAx val="122095104"/>
        <c:crossesAt val="341"/>
        <c:crossBetween val="midCat"/>
      </c:valAx>
      <c:valAx>
        <c:axId val="122095104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35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62"/>
          <c:y val="0.10185724924067262"/>
          <c:w val="0.67318527570880005"/>
          <c:h val="0.81069110645644682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2.4602648091503867</c:v>
                </c:pt>
                <c:pt idx="11">
                  <c:v>2.4628782027182958</c:v>
                </c:pt>
                <c:pt idx="12">
                  <c:v>0</c:v>
                </c:pt>
                <c:pt idx="13">
                  <c:v>2.4841691934447541</c:v>
                </c:pt>
                <c:pt idx="14">
                  <c:v>2.5010484496618721</c:v>
                </c:pt>
                <c:pt idx="15">
                  <c:v>2.534903163966026</c:v>
                </c:pt>
                <c:pt idx="16">
                  <c:v>2.5507221475195685</c:v>
                </c:pt>
                <c:pt idx="17">
                  <c:v>2.5891657980607659</c:v>
                </c:pt>
                <c:pt idx="18">
                  <c:v>2.6010522270904795</c:v>
                </c:pt>
                <c:pt idx="19">
                  <c:v>2.6126322270131279</c:v>
                </c:pt>
                <c:pt idx="20">
                  <c:v>2.6164821256183348</c:v>
                </c:pt>
                <c:pt idx="21">
                  <c:v>2.6270522994384162</c:v>
                </c:pt>
                <c:pt idx="22">
                  <c:v>2.6383193390512041</c:v>
                </c:pt>
                <c:pt idx="23">
                  <c:v>2.6631801961894723</c:v>
                </c:pt>
                <c:pt idx="24">
                  <c:v>2.6732701515245898</c:v>
                </c:pt>
                <c:pt idx="25">
                  <c:v>2.6923559698857638</c:v>
                </c:pt>
                <c:pt idx="26">
                  <c:v>2.720176470167071</c:v>
                </c:pt>
                <c:pt idx="27">
                  <c:v>2.5066346947450318</c:v>
                </c:pt>
                <c:pt idx="28">
                  <c:v>2.5280856058427199</c:v>
                </c:pt>
                <c:pt idx="29">
                  <c:v>2.5500957163133497</c:v>
                </c:pt>
                <c:pt idx="30">
                  <c:v>2.5573329166738836</c:v>
                </c:pt>
                <c:pt idx="31">
                  <c:v>2.5739924574509163</c:v>
                </c:pt>
                <c:pt idx="32">
                  <c:v>2.5791475316349621</c:v>
                </c:pt>
                <c:pt idx="33">
                  <c:v>2.5857937683901038</c:v>
                </c:pt>
                <c:pt idx="34">
                  <c:v>2.5804511707113025</c:v>
                </c:pt>
                <c:pt idx="35">
                  <c:v>2.5756517066840243</c:v>
                </c:pt>
                <c:pt idx="36">
                  <c:v>2.5825395527971073</c:v>
                </c:pt>
                <c:pt idx="37">
                  <c:v>2.5822832276960144</c:v>
                </c:pt>
                <c:pt idx="38">
                  <c:v>2.5929474932565202</c:v>
                </c:pt>
                <c:pt idx="39">
                  <c:v>2.8160882048011344</c:v>
                </c:pt>
                <c:pt idx="40">
                  <c:v>2.6217259827388917</c:v>
                </c:pt>
                <c:pt idx="41">
                  <c:v>2.6260108070262258</c:v>
                </c:pt>
                <c:pt idx="42">
                  <c:v>2.631674969597253</c:v>
                </c:pt>
                <c:pt idx="43">
                  <c:v>2.6269217702950804</c:v>
                </c:pt>
                <c:pt idx="44">
                  <c:v>2.6356942575407514</c:v>
                </c:pt>
                <c:pt idx="45">
                  <c:v>2.8335825760636384</c:v>
                </c:pt>
                <c:pt idx="46">
                  <c:v>2.8395541489285079</c:v>
                </c:pt>
                <c:pt idx="47">
                  <c:v>2.8433126177798709</c:v>
                </c:pt>
                <c:pt idx="48">
                  <c:v>2.8453605527983163</c:v>
                </c:pt>
                <c:pt idx="49">
                  <c:v>2.8513612522149074</c:v>
                </c:pt>
                <c:pt idx="50">
                  <c:v>2.8562307013622061</c:v>
                </c:pt>
                <c:pt idx="51">
                  <c:v>2.8583790433631018</c:v>
                </c:pt>
                <c:pt idx="52">
                  <c:v>2.863587480796729</c:v>
                </c:pt>
                <c:pt idx="53">
                  <c:v>2.8658983682928882</c:v>
                </c:pt>
                <c:pt idx="54">
                  <c:v>2.8664224870540447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2.8986509798656379</c:v>
                </c:pt>
                <c:pt idx="65">
                  <c:v>2.8966266264611757</c:v>
                </c:pt>
                <c:pt idx="66">
                  <c:v>2.8993741323180564</c:v>
                </c:pt>
                <c:pt idx="67">
                  <c:v>2.9075081339063655</c:v>
                </c:pt>
                <c:pt idx="68">
                  <c:v>2.9172596605292931</c:v>
                </c:pt>
                <c:pt idx="69">
                  <c:v>2.929803677874546</c:v>
                </c:pt>
                <c:pt idx="70">
                  <c:v>2.9459154221095618</c:v>
                </c:pt>
                <c:pt idx="71">
                  <c:v>2.9463276046386886</c:v>
                </c:pt>
                <c:pt idx="72">
                  <c:v>2.9447769392163798</c:v>
                </c:pt>
                <c:pt idx="73">
                  <c:v>2.9439080025750237</c:v>
                </c:pt>
                <c:pt idx="74">
                  <c:v>2.9456670357961756</c:v>
                </c:pt>
                <c:pt idx="75">
                  <c:v>2.9574343515472292</c:v>
                </c:pt>
                <c:pt idx="76">
                  <c:v>2.9746034389666351</c:v>
                </c:pt>
                <c:pt idx="77">
                  <c:v>2.9753971248944526</c:v>
                </c:pt>
                <c:pt idx="78">
                  <c:v>3.0033346817360265</c:v>
                </c:pt>
                <c:pt idx="79">
                  <c:v>3.0309192238167011</c:v>
                </c:pt>
                <c:pt idx="80">
                  <c:v>3.0537825449133136</c:v>
                </c:pt>
                <c:pt idx="81">
                  <c:v>3.078153153433338</c:v>
                </c:pt>
                <c:pt idx="82">
                  <c:v>3.0109677658054803</c:v>
                </c:pt>
                <c:pt idx="83">
                  <c:v>2.9998446557127409</c:v>
                </c:pt>
                <c:pt idx="84">
                  <c:v>3.0370920872478768</c:v>
                </c:pt>
                <c:pt idx="85">
                  <c:v>3.0942209203287696</c:v>
                </c:pt>
                <c:pt idx="86">
                  <c:v>3.0187982743988084</c:v>
                </c:pt>
                <c:pt idx="87">
                  <c:v>2.9430978894925905</c:v>
                </c:pt>
                <c:pt idx="88">
                  <c:v>2.9632734998697665</c:v>
                </c:pt>
                <c:pt idx="89">
                  <c:v>2.9730810752437549</c:v>
                </c:pt>
                <c:pt idx="90">
                  <c:v>2.9775856471880333</c:v>
                </c:pt>
                <c:pt idx="91">
                  <c:v>2.9789331883749544</c:v>
                </c:pt>
                <c:pt idx="92">
                  <c:v>2.9777452094848162</c:v>
                </c:pt>
                <c:pt idx="93">
                  <c:v>2.9761419008984964</c:v>
                </c:pt>
                <c:pt idx="94">
                  <c:v>2.968653223539464</c:v>
                </c:pt>
                <c:pt idx="95">
                  <c:v>2.9767852465045417</c:v>
                </c:pt>
                <c:pt idx="96">
                  <c:v>2.9728214027242141</c:v>
                </c:pt>
                <c:pt idx="97">
                  <c:v>2.9836644955825324</c:v>
                </c:pt>
                <c:pt idx="98">
                  <c:v>2.9900856506990485</c:v>
                </c:pt>
                <c:pt idx="99">
                  <c:v>2.9932066283942325</c:v>
                </c:pt>
                <c:pt idx="100">
                  <c:v>2.9962128669060064</c:v>
                </c:pt>
                <c:pt idx="101">
                  <c:v>3.001363857525094</c:v>
                </c:pt>
                <c:pt idx="102">
                  <c:v>2.9913516167100922</c:v>
                </c:pt>
                <c:pt idx="103">
                  <c:v>3.0060454224741555</c:v>
                </c:pt>
                <c:pt idx="104">
                  <c:v>3.0033750638253593</c:v>
                </c:pt>
                <c:pt idx="105">
                  <c:v>3.0016444397373898</c:v>
                </c:pt>
                <c:pt idx="106">
                  <c:v>2.9977757095880371</c:v>
                </c:pt>
                <c:pt idx="107">
                  <c:v>2.9944984193969622</c:v>
                </c:pt>
                <c:pt idx="108">
                  <c:v>2.9896037078816358</c:v>
                </c:pt>
                <c:pt idx="109">
                  <c:v>2.9891806281014803</c:v>
                </c:pt>
                <c:pt idx="110">
                  <c:v>2.9900372775600315</c:v>
                </c:pt>
                <c:pt idx="111">
                  <c:v>2.9917666202111448</c:v>
                </c:pt>
                <c:pt idx="112">
                  <c:v>2.9919028213508185</c:v>
                </c:pt>
                <c:pt idx="113">
                  <c:v>2.9916960155044543</c:v>
                </c:pt>
                <c:pt idx="114">
                  <c:v>2.9917124663267733</c:v>
                </c:pt>
                <c:pt idx="115">
                  <c:v>2.9929495296067286</c:v>
                </c:pt>
                <c:pt idx="116">
                  <c:v>2.9943611147074485</c:v>
                </c:pt>
                <c:pt idx="117">
                  <c:v>2.9958192626677578</c:v>
                </c:pt>
                <c:pt idx="118">
                  <c:v>2.9975238344636508</c:v>
                </c:pt>
                <c:pt idx="119">
                  <c:v>2.9994933185231583</c:v>
                </c:pt>
                <c:pt idx="120">
                  <c:v>3.0013051139576965</c:v>
                </c:pt>
                <c:pt idx="121">
                  <c:v>3.0032403820013762</c:v>
                </c:pt>
                <c:pt idx="122">
                  <c:v>3.0060550205437422</c:v>
                </c:pt>
                <c:pt idx="123">
                  <c:v>3.011362122736629</c:v>
                </c:pt>
                <c:pt idx="124">
                  <c:v>3.0142955261781612</c:v>
                </c:pt>
                <c:pt idx="125">
                  <c:v>3.0123793831764938</c:v>
                </c:pt>
                <c:pt idx="126">
                  <c:v>3.0137695817539489</c:v>
                </c:pt>
                <c:pt idx="127">
                  <c:v>3.0155102005367378</c:v>
                </c:pt>
                <c:pt idx="128">
                  <c:v>3.016435928941672</c:v>
                </c:pt>
                <c:pt idx="129">
                  <c:v>3.0214186999308734</c:v>
                </c:pt>
                <c:pt idx="130">
                  <c:v>3.0263408708475121</c:v>
                </c:pt>
                <c:pt idx="131">
                  <c:v>3.0324544821729784</c:v>
                </c:pt>
                <c:pt idx="132">
                  <c:v>2.8254574413707219</c:v>
                </c:pt>
                <c:pt idx="133">
                  <c:v>3.0345319727064375</c:v>
                </c:pt>
                <c:pt idx="134">
                  <c:v>2.8274860699489657</c:v>
                </c:pt>
                <c:pt idx="135">
                  <c:v>2.8287726070558676</c:v>
                </c:pt>
                <c:pt idx="136">
                  <c:v>3.0269017969057752</c:v>
                </c:pt>
                <c:pt idx="137">
                  <c:v>3.0282507901228826</c:v>
                </c:pt>
                <c:pt idx="138">
                  <c:v>3.0419140851223259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3.0405842460239429</c:v>
                </c:pt>
                <c:pt idx="143">
                  <c:v>3.0379764724946159</c:v>
                </c:pt>
                <c:pt idx="144">
                  <c:v>2.3815942557260916</c:v>
                </c:pt>
                <c:pt idx="145">
                  <c:v>2.4872417832805724</c:v>
                </c:pt>
                <c:pt idx="146">
                  <c:v>2.5676457002632209</c:v>
                </c:pt>
                <c:pt idx="147">
                  <c:v>2.5228629127659925</c:v>
                </c:pt>
                <c:pt idx="148">
                  <c:v>2.5448155662021787</c:v>
                </c:pt>
                <c:pt idx="149">
                  <c:v>2.4557099432368474</c:v>
                </c:pt>
                <c:pt idx="150">
                  <c:v>2.4226782580034731</c:v>
                </c:pt>
                <c:pt idx="151">
                  <c:v>2.4078539988161558</c:v>
                </c:pt>
                <c:pt idx="152">
                  <c:v>2.4766140871248239</c:v>
                </c:pt>
                <c:pt idx="153">
                  <c:v>2.5394698554354842</c:v>
                </c:pt>
                <c:pt idx="154">
                  <c:v>2.5400845859312371</c:v>
                </c:pt>
                <c:pt idx="155">
                  <c:v>2.5408690883742855</c:v>
                </c:pt>
                <c:pt idx="156">
                  <c:v>2.6146992278908439</c:v>
                </c:pt>
                <c:pt idx="157">
                  <c:v>2.622503688466904</c:v>
                </c:pt>
                <c:pt idx="158">
                  <c:v>2.6988564501294823</c:v>
                </c:pt>
                <c:pt idx="159">
                  <c:v>2.6548353934318571</c:v>
                </c:pt>
                <c:pt idx="160">
                  <c:v>2.6478950019562606</c:v>
                </c:pt>
                <c:pt idx="161">
                  <c:v>2.6623174757221029</c:v>
                </c:pt>
                <c:pt idx="162">
                  <c:v>2.5433306243545171</c:v>
                </c:pt>
                <c:pt idx="163">
                  <c:v>2.5022959149445625</c:v>
                </c:pt>
                <c:pt idx="164">
                  <c:v>2.5019365699691414</c:v>
                </c:pt>
                <c:pt idx="165">
                  <c:v>2.5254647886698955</c:v>
                </c:pt>
                <c:pt idx="166">
                  <c:v>2.597350481729082</c:v>
                </c:pt>
                <c:pt idx="167">
                  <c:v>2.6125141054657366</c:v>
                </c:pt>
                <c:pt idx="168">
                  <c:v>2.6256866488425756</c:v>
                </c:pt>
                <c:pt idx="169">
                  <c:v>2.5673579253920225</c:v>
                </c:pt>
                <c:pt idx="170">
                  <c:v>2.4957047054705157</c:v>
                </c:pt>
                <c:pt idx="171">
                  <c:v>2.26153077122621</c:v>
                </c:pt>
                <c:pt idx="172">
                  <c:v>2.1653329489392878</c:v>
                </c:pt>
                <c:pt idx="173">
                  <c:v>2.0704410163671447</c:v>
                </c:pt>
                <c:pt idx="174">
                  <c:v>2.0200554232103638</c:v>
                </c:pt>
                <c:pt idx="175">
                  <c:v>2.0099456487813145</c:v>
                </c:pt>
                <c:pt idx="176">
                  <c:v>2.019859849275536</c:v>
                </c:pt>
                <c:pt idx="177">
                  <c:v>2.074958768649898</c:v>
                </c:pt>
                <c:pt idx="178">
                  <c:v>2.0636455078524496</c:v>
                </c:pt>
                <c:pt idx="179">
                  <c:v>2.0499548067582256</c:v>
                </c:pt>
                <c:pt idx="180">
                  <c:v>2.0797841359952822</c:v>
                </c:pt>
                <c:pt idx="181">
                  <c:v>2.0884624193143493</c:v>
                </c:pt>
                <c:pt idx="182">
                  <c:v>2.1050289482080924</c:v>
                </c:pt>
                <c:pt idx="183">
                  <c:v>3.1369649466206702</c:v>
                </c:pt>
                <c:pt idx="184">
                  <c:v>3.134007105629355</c:v>
                </c:pt>
                <c:pt idx="185">
                  <c:v>2.9056590942757001</c:v>
                </c:pt>
                <c:pt idx="186">
                  <c:v>2.9044085959414452</c:v>
                </c:pt>
                <c:pt idx="187">
                  <c:v>2.4459063121643627</c:v>
                </c:pt>
                <c:pt idx="188">
                  <c:v>2.3978424828852125</c:v>
                </c:pt>
                <c:pt idx="189">
                  <c:v>2.2156986052730128</c:v>
                </c:pt>
                <c:pt idx="190">
                  <c:v>2.185137681530521</c:v>
                </c:pt>
                <c:pt idx="191">
                  <c:v>2.1715530042418374</c:v>
                </c:pt>
                <c:pt idx="192">
                  <c:v>2.1881686194384011</c:v>
                </c:pt>
                <c:pt idx="193">
                  <c:v>2.1587252314815069</c:v>
                </c:pt>
                <c:pt idx="194">
                  <c:v>2.1856018896599552</c:v>
                </c:pt>
                <c:pt idx="195">
                  <c:v>2.1967792784763134</c:v>
                </c:pt>
                <c:pt idx="196">
                  <c:v>2.1970082742528092</c:v>
                </c:pt>
                <c:pt idx="197">
                  <c:v>2.1994772959301656</c:v>
                </c:pt>
                <c:pt idx="198">
                  <c:v>2.1964038566769077</c:v>
                </c:pt>
                <c:pt idx="199">
                  <c:v>2.1883654529779393</c:v>
                </c:pt>
                <c:pt idx="200">
                  <c:v>2.1642325082046492</c:v>
                </c:pt>
                <c:pt idx="201">
                  <c:v>2.141885754999822</c:v>
                </c:pt>
                <c:pt idx="202">
                  <c:v>2.1284654180370364</c:v>
                </c:pt>
                <c:pt idx="203">
                  <c:v>2.1406955093489608</c:v>
                </c:pt>
                <c:pt idx="204">
                  <c:v>2.1862372677879969</c:v>
                </c:pt>
                <c:pt idx="205">
                  <c:v>2.1882512626225545</c:v>
                </c:pt>
                <c:pt idx="206">
                  <c:v>2.2007203626992919</c:v>
                </c:pt>
                <c:pt idx="207">
                  <c:v>2.1152941626759838</c:v>
                </c:pt>
                <c:pt idx="208">
                  <c:v>2.0957315661439804</c:v>
                </c:pt>
                <c:pt idx="209">
                  <c:v>2.0850237690639024</c:v>
                </c:pt>
                <c:pt idx="210">
                  <c:v>2.0633619085106054</c:v>
                </c:pt>
                <c:pt idx="211">
                  <c:v>2.0659627225979778</c:v>
                </c:pt>
                <c:pt idx="212">
                  <c:v>2.0812245484305452</c:v>
                </c:pt>
                <c:pt idx="213">
                  <c:v>2.1231471809025044</c:v>
                </c:pt>
                <c:pt idx="214">
                  <c:v>2.1093443881295673</c:v>
                </c:pt>
                <c:pt idx="215">
                  <c:v>2.0805185261085635</c:v>
                </c:pt>
                <c:pt idx="216">
                  <c:v>2.0948522256850186</c:v>
                </c:pt>
                <c:pt idx="217">
                  <c:v>2.0996651094323902</c:v>
                </c:pt>
                <c:pt idx="218">
                  <c:v>2.1229687640001829</c:v>
                </c:pt>
                <c:pt idx="219">
                  <c:v>2.2007122897693181</c:v>
                </c:pt>
                <c:pt idx="220">
                  <c:v>2.2169685205744423</c:v>
                </c:pt>
                <c:pt idx="221">
                  <c:v>2.2164810696867345</c:v>
                </c:pt>
                <c:pt idx="222">
                  <c:v>2.2298695296997524</c:v>
                </c:pt>
                <c:pt idx="223">
                  <c:v>2.2610397879153861</c:v>
                </c:pt>
                <c:pt idx="224">
                  <c:v>2.2627787861261681</c:v>
                </c:pt>
                <c:pt idx="225">
                  <c:v>2.2665892454100085</c:v>
                </c:pt>
                <c:pt idx="226">
                  <c:v>2.2801292617986109</c:v>
                </c:pt>
                <c:pt idx="227">
                  <c:v>2.2712599317645377</c:v>
                </c:pt>
                <c:pt idx="228">
                  <c:v>2.2696652319942445</c:v>
                </c:pt>
                <c:pt idx="229">
                  <c:v>2.2612606605763643</c:v>
                </c:pt>
                <c:pt idx="230">
                  <c:v>2.2646700709800247</c:v>
                </c:pt>
                <c:pt idx="231">
                  <c:v>2.2782041134254776</c:v>
                </c:pt>
                <c:pt idx="232">
                  <c:v>2.3262095905776827</c:v>
                </c:pt>
                <c:pt idx="233">
                  <c:v>2.3643680139976642</c:v>
                </c:pt>
                <c:pt idx="234">
                  <c:v>2.4160537531193418</c:v>
                </c:pt>
                <c:pt idx="235">
                  <c:v>2.4369927656887937</c:v>
                </c:pt>
                <c:pt idx="236">
                  <c:v>2.4593536438534924</c:v>
                </c:pt>
                <c:pt idx="237">
                  <c:v>2.4361508155249316</c:v>
                </c:pt>
                <c:pt idx="238">
                  <c:v>2.4118231780478938</c:v>
                </c:pt>
                <c:pt idx="239">
                  <c:v>2.4135951531146866</c:v>
                </c:pt>
                <c:pt idx="240">
                  <c:v>2.3969809830776287</c:v>
                </c:pt>
                <c:pt idx="241">
                  <c:v>2.4027626356767766</c:v>
                </c:pt>
                <c:pt idx="242">
                  <c:v>2.4018720367775579</c:v>
                </c:pt>
                <c:pt idx="243">
                  <c:v>2.4189028255995946</c:v>
                </c:pt>
                <c:pt idx="244">
                  <c:v>2.4321323845325602</c:v>
                </c:pt>
                <c:pt idx="245">
                  <c:v>2.4674370267719783</c:v>
                </c:pt>
                <c:pt idx="246">
                  <c:v>2.5025909810018989</c:v>
                </c:pt>
                <c:pt idx="247">
                  <c:v>2.5311498101875349</c:v>
                </c:pt>
                <c:pt idx="248">
                  <c:v>2.5419721902295631</c:v>
                </c:pt>
                <c:pt idx="249">
                  <c:v>2.5706909829272768</c:v>
                </c:pt>
                <c:pt idx="250">
                  <c:v>2.5884541615140639</c:v>
                </c:pt>
                <c:pt idx="251">
                  <c:v>2.5562836200739114</c:v>
                </c:pt>
                <c:pt idx="252">
                  <c:v>2.5739609542488431</c:v>
                </c:pt>
                <c:pt idx="253">
                  <c:v>2.5731547755606106</c:v>
                </c:pt>
                <c:pt idx="254">
                  <c:v>2.5787661693271371</c:v>
                </c:pt>
                <c:pt idx="255">
                  <c:v>2.6140244229428982</c:v>
                </c:pt>
                <c:pt idx="256">
                  <c:v>2.6498855549206093</c:v>
                </c:pt>
                <c:pt idx="257">
                  <c:v>2.6257274816554204</c:v>
                </c:pt>
                <c:pt idx="258">
                  <c:v>2.5834216822405374</c:v>
                </c:pt>
                <c:pt idx="259">
                  <c:v>2.5782458444168368</c:v>
                </c:pt>
                <c:pt idx="260">
                  <c:v>2.5693237377343681</c:v>
                </c:pt>
                <c:pt idx="261">
                  <c:v>2.5555207905304371</c:v>
                </c:pt>
                <c:pt idx="262">
                  <c:v>2.6360753516491271</c:v>
                </c:pt>
                <c:pt idx="263">
                  <c:v>2.4451603335650298</c:v>
                </c:pt>
                <c:pt idx="264">
                  <c:v>2.4986410277783433</c:v>
                </c:pt>
                <c:pt idx="265">
                  <c:v>2.5919018651393952</c:v>
                </c:pt>
                <c:pt idx="266">
                  <c:v>2.418419441429235</c:v>
                </c:pt>
                <c:pt idx="267">
                  <c:v>2.4037626842473667</c:v>
                </c:pt>
                <c:pt idx="268">
                  <c:v>2.4826207587923652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3.0096693030281245</c:v>
                </c:pt>
                <c:pt idx="279">
                  <c:v>3.0104146020277489</c:v>
                </c:pt>
                <c:pt idx="280">
                  <c:v>2.8014356354143395</c:v>
                </c:pt>
                <c:pt idx="281">
                  <c:v>2.5521317933268604</c:v>
                </c:pt>
                <c:pt idx="282">
                  <c:v>2.3932068677307399</c:v>
                </c:pt>
                <c:pt idx="283">
                  <c:v>2.3020597520195905</c:v>
                </c:pt>
                <c:pt idx="284">
                  <c:v>2.4251551917754179</c:v>
                </c:pt>
                <c:pt idx="285">
                  <c:v>2.4721612957901029</c:v>
                </c:pt>
                <c:pt idx="286">
                  <c:v>2.4694233066929154</c:v>
                </c:pt>
                <c:pt idx="287">
                  <c:v>2.4920364484949906</c:v>
                </c:pt>
                <c:pt idx="288">
                  <c:v>2.2761304539267426</c:v>
                </c:pt>
                <c:pt idx="289">
                  <c:v>2.221405489448161</c:v>
                </c:pt>
                <c:pt idx="290">
                  <c:v>2.2621232040314556</c:v>
                </c:pt>
                <c:pt idx="291">
                  <c:v>2.2294801379009184</c:v>
                </c:pt>
                <c:pt idx="292">
                  <c:v>2.2177075055109152</c:v>
                </c:pt>
                <c:pt idx="293">
                  <c:v>2.1312260340201554</c:v>
                </c:pt>
                <c:pt idx="294">
                  <c:v>2.1172889322380022</c:v>
                </c:pt>
                <c:pt idx="295">
                  <c:v>2.0693555535629633</c:v>
                </c:pt>
                <c:pt idx="296">
                  <c:v>2.0088035014749024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</c:numCache>
            </c:numRef>
          </c:yVal>
        </c:ser>
        <c:axId val="122128640"/>
        <c:axId val="1221393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1098.0899999999999</c:v>
                </c:pt>
                <c:pt idx="1">
                  <c:v>1098.06668822088</c:v>
                </c:pt>
                <c:pt idx="2">
                  <c:v>1098.0466882812</c:v>
                </c:pt>
                <c:pt idx="3">
                  <c:v>1098.02668834152</c:v>
                </c:pt>
                <c:pt idx="4">
                  <c:v>1098.0066884018399</c:v>
                </c:pt>
                <c:pt idx="5">
                  <c:v>1097.9866884621599</c:v>
                </c:pt>
                <c:pt idx="6">
                  <c:v>1097.9666885224799</c:v>
                </c:pt>
                <c:pt idx="7">
                  <c:v>1097.9466885827999</c:v>
                </c:pt>
                <c:pt idx="8">
                  <c:v>1097.9266886431199</c:v>
                </c:pt>
                <c:pt idx="9">
                  <c:v>1097.9066887034401</c:v>
                </c:pt>
                <c:pt idx="10">
                  <c:v>1097.8866887637598</c:v>
                </c:pt>
                <c:pt idx="11">
                  <c:v>1097.86668882408</c:v>
                </c:pt>
                <c:pt idx="12">
                  <c:v>1097.8466888844</c:v>
                </c:pt>
                <c:pt idx="13">
                  <c:v>1097.82668894472</c:v>
                </c:pt>
                <c:pt idx="14">
                  <c:v>1097.80668900504</c:v>
                </c:pt>
                <c:pt idx="15">
                  <c:v>1097.78668906536</c:v>
                </c:pt>
                <c:pt idx="16">
                  <c:v>1097.7666891256799</c:v>
                </c:pt>
                <c:pt idx="17">
                  <c:v>1097.7466891859999</c:v>
                </c:pt>
                <c:pt idx="18">
                  <c:v>1097.7266892463199</c:v>
                </c:pt>
                <c:pt idx="19">
                  <c:v>1097.7066893066399</c:v>
                </c:pt>
                <c:pt idx="20">
                  <c:v>1097.6866893669599</c:v>
                </c:pt>
                <c:pt idx="21">
                  <c:v>1097.6666894272801</c:v>
                </c:pt>
                <c:pt idx="22">
                  <c:v>1097.6466894875998</c:v>
                </c:pt>
                <c:pt idx="23">
                  <c:v>1097.62668954792</c:v>
                </c:pt>
                <c:pt idx="24">
                  <c:v>1097.60668960824</c:v>
                </c:pt>
                <c:pt idx="25">
                  <c:v>1097.58668966856</c:v>
                </c:pt>
                <c:pt idx="26">
                  <c:v>1097.56668972888</c:v>
                </c:pt>
                <c:pt idx="27">
                  <c:v>1097.5466897891999</c:v>
                </c:pt>
                <c:pt idx="28">
                  <c:v>1097.5266898495199</c:v>
                </c:pt>
                <c:pt idx="29">
                  <c:v>1097.5066899098399</c:v>
                </c:pt>
                <c:pt idx="30">
                  <c:v>1097.4866899701599</c:v>
                </c:pt>
                <c:pt idx="31">
                  <c:v>1097.4666900304799</c:v>
                </c:pt>
                <c:pt idx="32">
                  <c:v>1097.4466900908001</c:v>
                </c:pt>
                <c:pt idx="33">
                  <c:v>1097.4266901511201</c:v>
                </c:pt>
                <c:pt idx="34">
                  <c:v>1097.4066902114398</c:v>
                </c:pt>
                <c:pt idx="35">
                  <c:v>1097.38669027176</c:v>
                </c:pt>
                <c:pt idx="36">
                  <c:v>1097.36669033208</c:v>
                </c:pt>
                <c:pt idx="37">
                  <c:v>1097.3466903924</c:v>
                </c:pt>
                <c:pt idx="38">
                  <c:v>1097.32669045272</c:v>
                </c:pt>
                <c:pt idx="39">
                  <c:v>1097.3066905130399</c:v>
                </c:pt>
                <c:pt idx="40">
                  <c:v>1097.2866905733599</c:v>
                </c:pt>
                <c:pt idx="41">
                  <c:v>1097.2666906336799</c:v>
                </c:pt>
                <c:pt idx="42">
                  <c:v>1097.2466906939999</c:v>
                </c:pt>
                <c:pt idx="43">
                  <c:v>1097.2266907543199</c:v>
                </c:pt>
                <c:pt idx="44">
                  <c:v>1097.2066908146401</c:v>
                </c:pt>
                <c:pt idx="45">
                  <c:v>1097.18669087496</c:v>
                </c:pt>
                <c:pt idx="46">
                  <c:v>1097.1666909352798</c:v>
                </c:pt>
                <c:pt idx="47">
                  <c:v>1097.1466909956</c:v>
                </c:pt>
                <c:pt idx="48">
                  <c:v>1097.12669105592</c:v>
                </c:pt>
                <c:pt idx="49">
                  <c:v>1097.10669111624</c:v>
                </c:pt>
                <c:pt idx="50">
                  <c:v>1097.08669117656</c:v>
                </c:pt>
                <c:pt idx="51">
                  <c:v>1097.0666912368799</c:v>
                </c:pt>
                <c:pt idx="52">
                  <c:v>1097.0466912971999</c:v>
                </c:pt>
                <c:pt idx="53">
                  <c:v>1097.0266913575199</c:v>
                </c:pt>
                <c:pt idx="54">
                  <c:v>1097.0066914178399</c:v>
                </c:pt>
                <c:pt idx="55">
                  <c:v>1096.9866914781599</c:v>
                </c:pt>
                <c:pt idx="56">
                  <c:v>1096.9666915384801</c:v>
                </c:pt>
                <c:pt idx="57">
                  <c:v>1096.9466915988</c:v>
                </c:pt>
                <c:pt idx="58">
                  <c:v>1096.9266916591198</c:v>
                </c:pt>
                <c:pt idx="59">
                  <c:v>1096.90669171944</c:v>
                </c:pt>
                <c:pt idx="60">
                  <c:v>1096.88669177976</c:v>
                </c:pt>
                <c:pt idx="61">
                  <c:v>1096.86669184008</c:v>
                </c:pt>
                <c:pt idx="62">
                  <c:v>1096.8466919003999</c:v>
                </c:pt>
                <c:pt idx="63">
                  <c:v>1096.8266919607199</c:v>
                </c:pt>
                <c:pt idx="64">
                  <c:v>1096.8066920210399</c:v>
                </c:pt>
                <c:pt idx="65">
                  <c:v>1096.7866920813601</c:v>
                </c:pt>
                <c:pt idx="66">
                  <c:v>1096.7666921416799</c:v>
                </c:pt>
                <c:pt idx="67">
                  <c:v>1096.7466922019998</c:v>
                </c:pt>
                <c:pt idx="68">
                  <c:v>1096.7266922623201</c:v>
                </c:pt>
                <c:pt idx="69">
                  <c:v>1096.70669232264</c:v>
                </c:pt>
                <c:pt idx="70">
                  <c:v>1096.68669238296</c:v>
                </c:pt>
                <c:pt idx="71">
                  <c:v>1096.66669244328</c:v>
                </c:pt>
                <c:pt idx="72">
                  <c:v>1096.6466925036</c:v>
                </c:pt>
                <c:pt idx="73">
                  <c:v>1096.62669256392</c:v>
                </c:pt>
                <c:pt idx="74">
                  <c:v>1096.6066926242399</c:v>
                </c:pt>
                <c:pt idx="75">
                  <c:v>1096.5866926845599</c:v>
                </c:pt>
                <c:pt idx="76">
                  <c:v>1096.5666927448799</c:v>
                </c:pt>
                <c:pt idx="77">
                  <c:v>1096.5466928051999</c:v>
                </c:pt>
                <c:pt idx="78">
                  <c:v>1096.5266928655199</c:v>
                </c:pt>
                <c:pt idx="79">
                  <c:v>1096.5066929258398</c:v>
                </c:pt>
                <c:pt idx="80">
                  <c:v>1096.4866929861601</c:v>
                </c:pt>
                <c:pt idx="81">
                  <c:v>1096.4666930464798</c:v>
                </c:pt>
                <c:pt idx="82">
                  <c:v>1096.4466931068</c:v>
                </c:pt>
                <c:pt idx="83">
                  <c:v>1096.42669316712</c:v>
                </c:pt>
                <c:pt idx="84">
                  <c:v>1096.40669322744</c:v>
                </c:pt>
                <c:pt idx="85">
                  <c:v>1096.38669328776</c:v>
                </c:pt>
                <c:pt idx="86">
                  <c:v>1096.3666933480799</c:v>
                </c:pt>
                <c:pt idx="87">
                  <c:v>1096.3466934083999</c:v>
                </c:pt>
                <c:pt idx="88">
                  <c:v>1096.3266934687199</c:v>
                </c:pt>
                <c:pt idx="89">
                  <c:v>1096.3066935290399</c:v>
                </c:pt>
                <c:pt idx="90">
                  <c:v>1096.2866935893599</c:v>
                </c:pt>
                <c:pt idx="91">
                  <c:v>1096.2666936496801</c:v>
                </c:pt>
                <c:pt idx="92">
                  <c:v>1096.24669371</c:v>
                </c:pt>
                <c:pt idx="93">
                  <c:v>1096.2266937703198</c:v>
                </c:pt>
                <c:pt idx="94">
                  <c:v>1096.20669383064</c:v>
                </c:pt>
                <c:pt idx="95">
                  <c:v>1096.18669389096</c:v>
                </c:pt>
                <c:pt idx="96">
                  <c:v>1096.16669395128</c:v>
                </c:pt>
                <c:pt idx="97">
                  <c:v>1096.1466940115999</c:v>
                </c:pt>
                <c:pt idx="98">
                  <c:v>1096.1266940719199</c:v>
                </c:pt>
                <c:pt idx="99">
                  <c:v>1096.1066941322399</c:v>
                </c:pt>
                <c:pt idx="100">
                  <c:v>1096.0866941925599</c:v>
                </c:pt>
                <c:pt idx="101">
                  <c:v>1096.0666942528799</c:v>
                </c:pt>
                <c:pt idx="102">
                  <c:v>1096.0466943131999</c:v>
                </c:pt>
                <c:pt idx="103">
                  <c:v>1096.0266943735201</c:v>
                </c:pt>
                <c:pt idx="104">
                  <c:v>1096.00669443384</c:v>
                </c:pt>
                <c:pt idx="105">
                  <c:v>1095.9866944941598</c:v>
                </c:pt>
                <c:pt idx="106">
                  <c:v>1095.96669455448</c:v>
                </c:pt>
                <c:pt idx="107">
                  <c:v>1095.9466946148</c:v>
                </c:pt>
                <c:pt idx="108">
                  <c:v>1095.92669467512</c:v>
                </c:pt>
                <c:pt idx="109">
                  <c:v>1095.9066947354399</c:v>
                </c:pt>
                <c:pt idx="110">
                  <c:v>1095.8866947957599</c:v>
                </c:pt>
                <c:pt idx="111">
                  <c:v>1095.8666948560799</c:v>
                </c:pt>
                <c:pt idx="112">
                  <c:v>1095.8466949164001</c:v>
                </c:pt>
                <c:pt idx="113">
                  <c:v>1095.8266949767199</c:v>
                </c:pt>
                <c:pt idx="114">
                  <c:v>1095.8066950370398</c:v>
                </c:pt>
                <c:pt idx="115">
                  <c:v>1095.7866950973601</c:v>
                </c:pt>
                <c:pt idx="116">
                  <c:v>1095.76669515768</c:v>
                </c:pt>
                <c:pt idx="117">
                  <c:v>1095.7466952179998</c:v>
                </c:pt>
                <c:pt idx="118">
                  <c:v>1095.72669527832</c:v>
                </c:pt>
                <c:pt idx="119">
                  <c:v>1095.70669533864</c:v>
                </c:pt>
                <c:pt idx="120">
                  <c:v>1095.68669539896</c:v>
                </c:pt>
                <c:pt idx="121">
                  <c:v>1095.6666954592799</c:v>
                </c:pt>
                <c:pt idx="122">
                  <c:v>1095.6466955195999</c:v>
                </c:pt>
                <c:pt idx="123">
                  <c:v>1095.6266955799199</c:v>
                </c:pt>
                <c:pt idx="124">
                  <c:v>1095.6066956402401</c:v>
                </c:pt>
                <c:pt idx="125">
                  <c:v>1095.5866957005599</c:v>
                </c:pt>
                <c:pt idx="126">
                  <c:v>1095.5666957608798</c:v>
                </c:pt>
                <c:pt idx="127">
                  <c:v>1095.5466958212</c:v>
                </c:pt>
                <c:pt idx="128">
                  <c:v>1095.52669588152</c:v>
                </c:pt>
                <c:pt idx="129">
                  <c:v>1095.50669594184</c:v>
                </c:pt>
                <c:pt idx="130">
                  <c:v>1095.48669600216</c:v>
                </c:pt>
                <c:pt idx="131">
                  <c:v>1095.46669606248</c:v>
                </c:pt>
                <c:pt idx="132">
                  <c:v>1095.4466961227999</c:v>
                </c:pt>
                <c:pt idx="133">
                  <c:v>1095.4266961831199</c:v>
                </c:pt>
                <c:pt idx="134">
                  <c:v>1095.4066962434399</c:v>
                </c:pt>
                <c:pt idx="135">
                  <c:v>1095.3866963037599</c:v>
                </c:pt>
                <c:pt idx="136">
                  <c:v>1095.3666963640801</c:v>
                </c:pt>
                <c:pt idx="137">
                  <c:v>1095.3466964243999</c:v>
                </c:pt>
                <c:pt idx="138">
                  <c:v>1095.3266964847198</c:v>
                </c:pt>
                <c:pt idx="139">
                  <c:v>1095.30669654504</c:v>
                </c:pt>
                <c:pt idx="140">
                  <c:v>1095.28669660536</c:v>
                </c:pt>
                <c:pt idx="141">
                  <c:v>1095.26669666568</c:v>
                </c:pt>
                <c:pt idx="142">
                  <c:v>1095.246696726</c:v>
                </c:pt>
                <c:pt idx="143">
                  <c:v>1095.22669678632</c:v>
                </c:pt>
                <c:pt idx="144">
                  <c:v>1095.2066968466399</c:v>
                </c:pt>
                <c:pt idx="145">
                  <c:v>1095.1866969069599</c:v>
                </c:pt>
                <c:pt idx="146">
                  <c:v>1095.1666969672799</c:v>
                </c:pt>
                <c:pt idx="147">
                  <c:v>1095.1466970275999</c:v>
                </c:pt>
                <c:pt idx="148">
                  <c:v>1095.1266970879201</c:v>
                </c:pt>
                <c:pt idx="149">
                  <c:v>1095.1066971482398</c:v>
                </c:pt>
                <c:pt idx="150">
                  <c:v>1095.0866972085601</c:v>
                </c:pt>
                <c:pt idx="151">
                  <c:v>1095.06669726888</c:v>
                </c:pt>
                <c:pt idx="152">
                  <c:v>1095.0466973291998</c:v>
                </c:pt>
                <c:pt idx="153">
                  <c:v>1095.02669738952</c:v>
                </c:pt>
                <c:pt idx="154">
                  <c:v>1095.00669744984</c:v>
                </c:pt>
                <c:pt idx="155">
                  <c:v>1094.98669751016</c:v>
                </c:pt>
                <c:pt idx="156">
                  <c:v>1094.9666975704799</c:v>
                </c:pt>
                <c:pt idx="157">
                  <c:v>1094.9466976307999</c:v>
                </c:pt>
                <c:pt idx="158">
                  <c:v>1094.9266976911199</c:v>
                </c:pt>
                <c:pt idx="159">
                  <c:v>1094.9066977514399</c:v>
                </c:pt>
                <c:pt idx="160">
                  <c:v>1094.8866978117599</c:v>
                </c:pt>
                <c:pt idx="161">
                  <c:v>1094.8666978720798</c:v>
                </c:pt>
                <c:pt idx="162">
                  <c:v>1094.8466979324</c:v>
                </c:pt>
                <c:pt idx="163">
                  <c:v>1094.82669799272</c:v>
                </c:pt>
                <c:pt idx="164">
                  <c:v>1094.8066980530398</c:v>
                </c:pt>
                <c:pt idx="165">
                  <c:v>1094.78669811336</c:v>
                </c:pt>
                <c:pt idx="166">
                  <c:v>1094.76669817368</c:v>
                </c:pt>
                <c:pt idx="167">
                  <c:v>1094.746698234</c:v>
                </c:pt>
                <c:pt idx="168">
                  <c:v>1094.7266982943199</c:v>
                </c:pt>
                <c:pt idx="169">
                  <c:v>1094.7066983546399</c:v>
                </c:pt>
                <c:pt idx="170">
                  <c:v>1094.6866984149599</c:v>
                </c:pt>
                <c:pt idx="171">
                  <c:v>1094.6666984752801</c:v>
                </c:pt>
                <c:pt idx="172">
                  <c:v>1094.6466985355999</c:v>
                </c:pt>
                <c:pt idx="173">
                  <c:v>1094.6266985959198</c:v>
                </c:pt>
                <c:pt idx="174">
                  <c:v>1094.60669865624</c:v>
                </c:pt>
                <c:pt idx="175">
                  <c:v>1094.58669871656</c:v>
                </c:pt>
                <c:pt idx="176">
                  <c:v>1094.56669877688</c:v>
                </c:pt>
                <c:pt idx="177">
                  <c:v>1094.5466988372</c:v>
                </c:pt>
                <c:pt idx="178">
                  <c:v>1094.52669889752</c:v>
                </c:pt>
                <c:pt idx="179">
                  <c:v>1094.5066989578399</c:v>
                </c:pt>
                <c:pt idx="180">
                  <c:v>1094.4866990181599</c:v>
                </c:pt>
                <c:pt idx="181">
                  <c:v>1094.4666990784799</c:v>
                </c:pt>
                <c:pt idx="182">
                  <c:v>1094.4466991387999</c:v>
                </c:pt>
                <c:pt idx="183">
                  <c:v>1094.4266991991201</c:v>
                </c:pt>
                <c:pt idx="184">
                  <c:v>1094.4066992594398</c:v>
                </c:pt>
                <c:pt idx="185">
                  <c:v>1094.3866993197598</c:v>
                </c:pt>
                <c:pt idx="186">
                  <c:v>1094.36669938008</c:v>
                </c:pt>
                <c:pt idx="187">
                  <c:v>1094.3466994404</c:v>
                </c:pt>
                <c:pt idx="188">
                  <c:v>1094.32669950072</c:v>
                </c:pt>
                <c:pt idx="189">
                  <c:v>1094.30669956104</c:v>
                </c:pt>
                <c:pt idx="190">
                  <c:v>1094.28669962136</c:v>
                </c:pt>
                <c:pt idx="191">
                  <c:v>1094.2666996816799</c:v>
                </c:pt>
                <c:pt idx="192">
                  <c:v>1094.2466997419999</c:v>
                </c:pt>
                <c:pt idx="193">
                  <c:v>1094.2266998023199</c:v>
                </c:pt>
                <c:pt idx="194">
                  <c:v>1094.2066998626399</c:v>
                </c:pt>
                <c:pt idx="195">
                  <c:v>1094.1866999229601</c:v>
                </c:pt>
                <c:pt idx="196">
                  <c:v>1094.1666999832798</c:v>
                </c:pt>
                <c:pt idx="197">
                  <c:v>1094.1467000435998</c:v>
                </c:pt>
                <c:pt idx="198">
                  <c:v>1094.12670010392</c:v>
                </c:pt>
                <c:pt idx="199">
                  <c:v>1094.10670016424</c:v>
                </c:pt>
                <c:pt idx="200">
                  <c:v>1094.08670022456</c:v>
                </c:pt>
                <c:pt idx="201">
                  <c:v>1094.06670028488</c:v>
                </c:pt>
                <c:pt idx="202">
                  <c:v>1094.0467003452</c:v>
                </c:pt>
                <c:pt idx="203">
                  <c:v>1094.0267004055199</c:v>
                </c:pt>
                <c:pt idx="204">
                  <c:v>1094.0067004658399</c:v>
                </c:pt>
                <c:pt idx="205">
                  <c:v>1093.9867005261599</c:v>
                </c:pt>
                <c:pt idx="206">
                  <c:v>1093.9667005864799</c:v>
                </c:pt>
                <c:pt idx="207">
                  <c:v>1093.9467006468001</c:v>
                </c:pt>
                <c:pt idx="208">
                  <c:v>1093.9267007071198</c:v>
                </c:pt>
                <c:pt idx="209">
                  <c:v>1093.90670076744</c:v>
                </c:pt>
                <c:pt idx="210">
                  <c:v>1093.88670082776</c:v>
                </c:pt>
                <c:pt idx="211">
                  <c:v>1093.86670088808</c:v>
                </c:pt>
                <c:pt idx="212">
                  <c:v>1093.8467009484</c:v>
                </c:pt>
                <c:pt idx="213">
                  <c:v>1093.82670100872</c:v>
                </c:pt>
                <c:pt idx="214">
                  <c:v>1093.8067010690399</c:v>
                </c:pt>
                <c:pt idx="215">
                  <c:v>1093.7867011293599</c:v>
                </c:pt>
                <c:pt idx="216">
                  <c:v>1093.7667011896799</c:v>
                </c:pt>
                <c:pt idx="217">
                  <c:v>1093.7467012499999</c:v>
                </c:pt>
                <c:pt idx="218">
                  <c:v>1093.7267013103199</c:v>
                </c:pt>
                <c:pt idx="219">
                  <c:v>1093.7067013706401</c:v>
                </c:pt>
                <c:pt idx="220">
                  <c:v>1093.6867014309598</c:v>
                </c:pt>
                <c:pt idx="221">
                  <c:v>1093.66670149128</c:v>
                </c:pt>
                <c:pt idx="222">
                  <c:v>1093.6467015516</c:v>
                </c:pt>
                <c:pt idx="223">
                  <c:v>1093.6267016119198</c:v>
                </c:pt>
                <c:pt idx="224">
                  <c:v>1093.60670167224</c:v>
                </c:pt>
                <c:pt idx="225">
                  <c:v>1093.58670173256</c:v>
                </c:pt>
                <c:pt idx="226">
                  <c:v>1093.5667017928799</c:v>
                </c:pt>
                <c:pt idx="227">
                  <c:v>1093.5467018531999</c:v>
                </c:pt>
                <c:pt idx="228">
                  <c:v>1093.5267019135199</c:v>
                </c:pt>
                <c:pt idx="229">
                  <c:v>1093.5067019738399</c:v>
                </c:pt>
                <c:pt idx="230">
                  <c:v>1093.4867020341601</c:v>
                </c:pt>
                <c:pt idx="231">
                  <c:v>1093.4667020944798</c:v>
                </c:pt>
                <c:pt idx="232">
                  <c:v>1093.4467021547998</c:v>
                </c:pt>
                <c:pt idx="233">
                  <c:v>1093.42670221512</c:v>
                </c:pt>
                <c:pt idx="234">
                  <c:v>1093.40670227544</c:v>
                </c:pt>
                <c:pt idx="235">
                  <c:v>1093.38670233576</c:v>
                </c:pt>
                <c:pt idx="236">
                  <c:v>1093.36670239608</c:v>
                </c:pt>
                <c:pt idx="237">
                  <c:v>1093.3467024564</c:v>
                </c:pt>
                <c:pt idx="238">
                  <c:v>1093.3267025167199</c:v>
                </c:pt>
                <c:pt idx="239">
                  <c:v>1093.3067025770399</c:v>
                </c:pt>
                <c:pt idx="240">
                  <c:v>1093.2867026373599</c:v>
                </c:pt>
                <c:pt idx="241">
                  <c:v>1093.2667026976799</c:v>
                </c:pt>
                <c:pt idx="242">
                  <c:v>1093.2467027580001</c:v>
                </c:pt>
                <c:pt idx="243">
                  <c:v>1093.2267028183198</c:v>
                </c:pt>
                <c:pt idx="244">
                  <c:v>1093.2067028786398</c:v>
                </c:pt>
                <c:pt idx="245">
                  <c:v>1093.18670293896</c:v>
                </c:pt>
                <c:pt idx="246">
                  <c:v>1093.16670299928</c:v>
                </c:pt>
                <c:pt idx="247">
                  <c:v>1093.1467030596</c:v>
                </c:pt>
                <c:pt idx="248">
                  <c:v>1093.12670311992</c:v>
                </c:pt>
                <c:pt idx="249">
                  <c:v>1093.1067031802399</c:v>
                </c:pt>
                <c:pt idx="250">
                  <c:v>1093.0867032405599</c:v>
                </c:pt>
                <c:pt idx="251">
                  <c:v>1093.0667033008799</c:v>
                </c:pt>
                <c:pt idx="252">
                  <c:v>1093.0467033611999</c:v>
                </c:pt>
                <c:pt idx="253">
                  <c:v>1093.0267034215199</c:v>
                </c:pt>
                <c:pt idx="254">
                  <c:v>1093.0067034818401</c:v>
                </c:pt>
                <c:pt idx="255">
                  <c:v>1092.9867035421598</c:v>
                </c:pt>
                <c:pt idx="256">
                  <c:v>1092.96670360248</c:v>
                </c:pt>
                <c:pt idx="257">
                  <c:v>1092.9467036628</c:v>
                </c:pt>
                <c:pt idx="258">
                  <c:v>1092.92670372312</c:v>
                </c:pt>
                <c:pt idx="259">
                  <c:v>1092.90670378344</c:v>
                </c:pt>
                <c:pt idx="260">
                  <c:v>1092.88670384376</c:v>
                </c:pt>
                <c:pt idx="261">
                  <c:v>1092.8667039040799</c:v>
                </c:pt>
                <c:pt idx="262">
                  <c:v>1092.8467039643999</c:v>
                </c:pt>
                <c:pt idx="263">
                  <c:v>1092.8267040247199</c:v>
                </c:pt>
                <c:pt idx="264">
                  <c:v>1092.8067040850399</c:v>
                </c:pt>
                <c:pt idx="265">
                  <c:v>1092.7867041453599</c:v>
                </c:pt>
                <c:pt idx="266">
                  <c:v>1092.7667042056801</c:v>
                </c:pt>
                <c:pt idx="267">
                  <c:v>1092.7467042659998</c:v>
                </c:pt>
                <c:pt idx="268">
                  <c:v>1092.72670432632</c:v>
                </c:pt>
                <c:pt idx="269">
                  <c:v>1092.70670438664</c:v>
                </c:pt>
                <c:pt idx="270">
                  <c:v>1092.68670444696</c:v>
                </c:pt>
                <c:pt idx="271">
                  <c:v>1092.66670450728</c:v>
                </c:pt>
                <c:pt idx="272">
                  <c:v>1092.6467045676</c:v>
                </c:pt>
                <c:pt idx="273">
                  <c:v>1092.6267046279199</c:v>
                </c:pt>
                <c:pt idx="274">
                  <c:v>1092.6067046882399</c:v>
                </c:pt>
                <c:pt idx="275">
                  <c:v>1092.5867047485599</c:v>
                </c:pt>
                <c:pt idx="276">
                  <c:v>1092.5667048088799</c:v>
                </c:pt>
                <c:pt idx="277">
                  <c:v>1092.5467048692001</c:v>
                </c:pt>
                <c:pt idx="278">
                  <c:v>1092.5267049295201</c:v>
                </c:pt>
                <c:pt idx="279">
                  <c:v>1092.5067049898398</c:v>
                </c:pt>
                <c:pt idx="280">
                  <c:v>1092.48670505016</c:v>
                </c:pt>
                <c:pt idx="281">
                  <c:v>1092.46670511048</c:v>
                </c:pt>
                <c:pt idx="282">
                  <c:v>1092.4467051708</c:v>
                </c:pt>
                <c:pt idx="283">
                  <c:v>1092.42670523112</c:v>
                </c:pt>
                <c:pt idx="284">
                  <c:v>1092.4067052914399</c:v>
                </c:pt>
                <c:pt idx="285">
                  <c:v>1092.3867053517599</c:v>
                </c:pt>
                <c:pt idx="286">
                  <c:v>1092.3667054120799</c:v>
                </c:pt>
                <c:pt idx="287">
                  <c:v>1092.3467054723999</c:v>
                </c:pt>
                <c:pt idx="288">
                  <c:v>1092.3267055327199</c:v>
                </c:pt>
                <c:pt idx="289">
                  <c:v>1092.3067055930401</c:v>
                </c:pt>
                <c:pt idx="290">
                  <c:v>1092.2867056533601</c:v>
                </c:pt>
                <c:pt idx="291">
                  <c:v>1092.2667057136798</c:v>
                </c:pt>
                <c:pt idx="292">
                  <c:v>1092.246705774</c:v>
                </c:pt>
                <c:pt idx="293">
                  <c:v>1092.22670583432</c:v>
                </c:pt>
                <c:pt idx="294">
                  <c:v>1092.20670589464</c:v>
                </c:pt>
                <c:pt idx="295">
                  <c:v>1092.18670595496</c:v>
                </c:pt>
                <c:pt idx="296">
                  <c:v>1092.1667060152799</c:v>
                </c:pt>
              </c:numCache>
            </c:numRef>
          </c:yVal>
        </c:ser>
        <c:axId val="122141312"/>
        <c:axId val="128459136"/>
      </c:scatterChart>
      <c:valAx>
        <c:axId val="122128640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1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39392"/>
        <c:crossesAt val="0"/>
        <c:crossBetween val="midCat"/>
        <c:majorUnit val="1"/>
      </c:valAx>
      <c:valAx>
        <c:axId val="12213939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28640"/>
        <c:crossesAt val="-1"/>
        <c:crossBetween val="midCat"/>
        <c:majorUnit val="1"/>
      </c:valAx>
      <c:valAx>
        <c:axId val="122141312"/>
        <c:scaling>
          <c:orientation val="minMax"/>
        </c:scaling>
        <c:delete val="1"/>
        <c:axPos val="b"/>
        <c:numFmt formatCode="General" sourceLinked="1"/>
        <c:tickLblPos val="none"/>
        <c:crossAx val="128459136"/>
        <c:crossesAt val="341"/>
        <c:crossBetween val="midCat"/>
      </c:valAx>
      <c:valAx>
        <c:axId val="128459136"/>
        <c:scaling>
          <c:orientation val="minMax"/>
          <c:max val="1098"/>
          <c:min val="1091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4131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276071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173182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285750</xdr:colOff>
      <xdr:row>12</xdr:row>
      <xdr:rowOff>136072</xdr:rowOff>
    </xdr:from>
    <xdr:ext cx="613822" cy="264560"/>
    <xdr:sp macro="" textlink="">
      <xdr:nvSpPr>
        <xdr:cNvPr id="22" name="TextBox 21"/>
        <xdr:cNvSpPr txBox="1"/>
      </xdr:nvSpPr>
      <xdr:spPr>
        <a:xfrm>
          <a:off x="1428750" y="2149929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327008</xdr:colOff>
      <xdr:row>41</xdr:row>
      <xdr:rowOff>36673</xdr:rowOff>
    </xdr:from>
    <xdr:to>
      <xdr:col>8</xdr:col>
      <xdr:colOff>68253</xdr:colOff>
      <xdr:row>43</xdr:row>
      <xdr:rowOff>73178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88417" y="6582946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190500</xdr:colOff>
      <xdr:row>1</xdr:row>
      <xdr:rowOff>167324</xdr:rowOff>
    </xdr:from>
    <xdr:to>
      <xdr:col>8</xdr:col>
      <xdr:colOff>83891</xdr:colOff>
      <xdr:row>40</xdr:row>
      <xdr:rowOff>104775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550490</xdr:colOff>
      <xdr:row>0</xdr:row>
      <xdr:rowOff>173692</xdr:rowOff>
    </xdr:from>
    <xdr:to>
      <xdr:col>37</xdr:col>
      <xdr:colOff>21011</xdr:colOff>
      <xdr:row>38</xdr:row>
      <xdr:rowOff>137273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196615</xdr:colOff>
      <xdr:row>1</xdr:row>
      <xdr:rowOff>171144</xdr:rowOff>
    </xdr:from>
    <xdr:to>
      <xdr:col>14</xdr:col>
      <xdr:colOff>487965</xdr:colOff>
      <xdr:row>40</xdr:row>
      <xdr:rowOff>126320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84044</xdr:colOff>
      <xdr:row>1</xdr:row>
      <xdr:rowOff>30817</xdr:rowOff>
    </xdr:from>
    <xdr:to>
      <xdr:col>29</xdr:col>
      <xdr:colOff>296956</xdr:colOff>
      <xdr:row>39</xdr:row>
      <xdr:rowOff>86846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363681</xdr:colOff>
      <xdr:row>41</xdr:row>
      <xdr:rowOff>63409</xdr:rowOff>
    </xdr:from>
    <xdr:to>
      <xdr:col>4</xdr:col>
      <xdr:colOff>415635</xdr:colOff>
      <xdr:row>43</xdr:row>
      <xdr:rowOff>144672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06681" y="6609682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Q20" sqref="Q20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9" t="s">
        <v>137</v>
      </c>
      <c r="B1" s="169"/>
      <c r="C1" s="169"/>
      <c r="D1" s="169"/>
      <c r="E1" s="169"/>
      <c r="F1" s="169"/>
      <c r="G1" s="169"/>
      <c r="H1" s="169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69" t="s">
        <v>138</v>
      </c>
      <c r="B3" s="169"/>
      <c r="C3" s="169"/>
      <c r="D3" s="169"/>
      <c r="E3" s="169"/>
      <c r="F3" s="169"/>
      <c r="G3" s="169"/>
      <c r="H3" s="169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69" t="s">
        <v>64</v>
      </c>
      <c r="B5" s="169"/>
      <c r="C5" s="169"/>
      <c r="D5" s="169"/>
      <c r="E5" s="169"/>
      <c r="F5" s="169"/>
      <c r="G5" s="169"/>
      <c r="H5" s="169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0">
        <v>0</v>
      </c>
      <c r="B12" s="170">
        <v>-4.7800000000000002E-2</v>
      </c>
      <c r="C12" s="170">
        <v>0</v>
      </c>
      <c r="D12" s="170">
        <v>0.1</v>
      </c>
      <c r="E12" s="170">
        <v>0.91</v>
      </c>
      <c r="F12" s="170">
        <v>0</v>
      </c>
      <c r="G12" s="170">
        <v>0</v>
      </c>
      <c r="H12" s="170" t="s">
        <v>139</v>
      </c>
      <c r="I12" s="171" t="s">
        <v>71</v>
      </c>
      <c r="J12" s="171">
        <v>7.7916999999999996</v>
      </c>
      <c r="K12" s="171" t="s">
        <v>72</v>
      </c>
      <c r="L12" s="171">
        <v>116.4</v>
      </c>
      <c r="M12" s="171" t="s">
        <v>73</v>
      </c>
      <c r="N12" s="171">
        <v>225.6</v>
      </c>
      <c r="O12" s="166"/>
    </row>
    <row r="13" spans="1:21">
      <c r="A13" s="170">
        <v>0.02</v>
      </c>
      <c r="B13" s="170">
        <v>5.5599999999999997E-2</v>
      </c>
      <c r="C13" s="170">
        <v>0</v>
      </c>
      <c r="D13" s="170">
        <v>0.1</v>
      </c>
      <c r="E13" s="170">
        <v>0.97</v>
      </c>
      <c r="F13" s="170">
        <v>0</v>
      </c>
      <c r="G13" s="170">
        <v>0</v>
      </c>
      <c r="H13" s="170" t="s">
        <v>140</v>
      </c>
      <c r="I13" s="55"/>
      <c r="J13" s="55"/>
      <c r="K13" s="55"/>
      <c r="L13" s="55"/>
      <c r="M13" s="55"/>
      <c r="N13" s="55"/>
    </row>
    <row r="14" spans="1:21">
      <c r="A14" s="170">
        <v>0.04</v>
      </c>
      <c r="B14" s="170">
        <v>7.0499999999999993E-2</v>
      </c>
      <c r="C14" s="170">
        <v>0</v>
      </c>
      <c r="D14" s="170">
        <v>10.9</v>
      </c>
      <c r="E14" s="170">
        <v>0.98</v>
      </c>
      <c r="F14" s="170">
        <v>37</v>
      </c>
      <c r="G14" s="170">
        <v>0</v>
      </c>
      <c r="H14" s="170" t="s">
        <v>141</v>
      </c>
      <c r="I14" s="55"/>
      <c r="J14" s="55"/>
      <c r="K14" s="55"/>
      <c r="L14" s="55"/>
      <c r="M14" s="55"/>
      <c r="N14" s="55"/>
    </row>
    <row r="15" spans="1:21">
      <c r="A15" s="170">
        <v>0.06</v>
      </c>
      <c r="B15" s="170">
        <v>0.1231</v>
      </c>
      <c r="C15" s="170">
        <v>0</v>
      </c>
      <c r="D15" s="170">
        <v>3.4</v>
      </c>
      <c r="E15" s="170">
        <v>1.04</v>
      </c>
      <c r="F15" s="170">
        <v>53</v>
      </c>
      <c r="G15" s="170">
        <v>0</v>
      </c>
      <c r="H15" s="170" t="s">
        <v>142</v>
      </c>
    </row>
    <row r="16" spans="1:21">
      <c r="A16" s="170">
        <v>0.08</v>
      </c>
      <c r="B16" s="170">
        <v>0.1231</v>
      </c>
      <c r="C16" s="170">
        <v>0</v>
      </c>
      <c r="D16" s="170">
        <v>44.9</v>
      </c>
      <c r="E16" s="170">
        <v>1.04</v>
      </c>
      <c r="F16" s="170">
        <v>53</v>
      </c>
      <c r="G16" s="170">
        <v>0</v>
      </c>
      <c r="H16" s="170" t="s">
        <v>143</v>
      </c>
    </row>
    <row r="17" spans="1:8">
      <c r="A17" s="170">
        <v>0.1</v>
      </c>
      <c r="B17" s="170">
        <v>0.3125</v>
      </c>
      <c r="C17" s="170">
        <v>0</v>
      </c>
      <c r="D17" s="170">
        <v>44.9</v>
      </c>
      <c r="E17" s="170">
        <v>1.07</v>
      </c>
      <c r="F17" s="170">
        <v>37</v>
      </c>
      <c r="G17" s="170">
        <v>0</v>
      </c>
      <c r="H17" s="170" t="s">
        <v>144</v>
      </c>
    </row>
    <row r="18" spans="1:8">
      <c r="A18" s="170">
        <v>0.12</v>
      </c>
      <c r="B18" s="170">
        <v>0.3125</v>
      </c>
      <c r="C18" s="170">
        <v>0</v>
      </c>
      <c r="D18" s="170">
        <v>9.3000000000000007</v>
      </c>
      <c r="E18" s="170">
        <v>1.07</v>
      </c>
      <c r="F18" s="170">
        <v>39</v>
      </c>
      <c r="G18" s="170">
        <v>0</v>
      </c>
      <c r="H18" s="170" t="s">
        <v>145</v>
      </c>
    </row>
    <row r="19" spans="1:8">
      <c r="A19" s="170">
        <v>0.14000000000000001</v>
      </c>
      <c r="B19" s="170">
        <v>0.30890000000000001</v>
      </c>
      <c r="C19" s="170">
        <v>0</v>
      </c>
      <c r="D19" s="170">
        <v>10.3</v>
      </c>
      <c r="E19" s="170">
        <v>1.01</v>
      </c>
      <c r="F19" s="170">
        <v>37</v>
      </c>
      <c r="G19" s="170">
        <v>0</v>
      </c>
      <c r="H19" s="170" t="s">
        <v>146</v>
      </c>
    </row>
    <row r="20" spans="1:8">
      <c r="A20" s="170">
        <v>0.16</v>
      </c>
      <c r="B20" s="170">
        <v>0.45889999999999997</v>
      </c>
      <c r="C20" s="170">
        <v>0</v>
      </c>
      <c r="D20" s="170">
        <v>10.3</v>
      </c>
      <c r="E20" s="170">
        <v>1.01</v>
      </c>
      <c r="F20" s="170">
        <v>36</v>
      </c>
      <c r="G20" s="170">
        <v>0</v>
      </c>
      <c r="H20" s="170" t="s">
        <v>147</v>
      </c>
    </row>
    <row r="21" spans="1:8">
      <c r="A21" s="170">
        <v>0.18</v>
      </c>
      <c r="B21" s="170">
        <v>0.74099999999999999</v>
      </c>
      <c r="C21" s="170">
        <v>0</v>
      </c>
      <c r="D21" s="170">
        <v>18.399999999999999</v>
      </c>
      <c r="E21" s="170">
        <v>1.08</v>
      </c>
      <c r="F21" s="170">
        <v>34</v>
      </c>
      <c r="G21" s="170">
        <v>0</v>
      </c>
      <c r="H21" s="170" t="s">
        <v>148</v>
      </c>
    </row>
    <row r="22" spans="1:8">
      <c r="A22" s="170">
        <v>0.2</v>
      </c>
      <c r="B22" s="170">
        <v>0.74099999999999999</v>
      </c>
      <c r="C22" s="170">
        <v>0.1</v>
      </c>
      <c r="D22" s="170">
        <v>-8.1999999999999993</v>
      </c>
      <c r="E22" s="170">
        <v>1.08</v>
      </c>
      <c r="F22" s="170">
        <v>36</v>
      </c>
      <c r="G22" s="170">
        <v>0</v>
      </c>
      <c r="H22" s="170" t="s">
        <v>148</v>
      </c>
    </row>
    <row r="23" spans="1:8">
      <c r="A23" s="170">
        <v>0.22</v>
      </c>
      <c r="B23" s="170">
        <v>0.62919999999999998</v>
      </c>
      <c r="C23" s="170">
        <v>0.1</v>
      </c>
      <c r="D23" s="170">
        <v>-8.1999999999999993</v>
      </c>
      <c r="E23" s="170">
        <v>1.17</v>
      </c>
      <c r="F23" s="170">
        <v>41</v>
      </c>
      <c r="G23" s="170">
        <v>0</v>
      </c>
      <c r="H23" s="170" t="s">
        <v>149</v>
      </c>
    </row>
    <row r="24" spans="1:8">
      <c r="A24" s="170">
        <v>0.24</v>
      </c>
      <c r="B24" s="170">
        <v>0.45889999999999997</v>
      </c>
      <c r="C24" s="170">
        <v>0</v>
      </c>
      <c r="D24" s="170">
        <v>-10.8</v>
      </c>
      <c r="E24" s="170">
        <v>1.06</v>
      </c>
      <c r="F24" s="170">
        <v>36</v>
      </c>
      <c r="G24" s="170">
        <v>0</v>
      </c>
      <c r="H24" s="170" t="s">
        <v>150</v>
      </c>
    </row>
    <row r="25" spans="1:8">
      <c r="A25" s="170">
        <v>0.26</v>
      </c>
      <c r="B25" s="170">
        <v>0.45889999999999997</v>
      </c>
      <c r="C25" s="170">
        <v>0.1</v>
      </c>
      <c r="D25" s="170">
        <v>-9.4</v>
      </c>
      <c r="E25" s="170">
        <v>1.06</v>
      </c>
      <c r="F25" s="170">
        <v>35</v>
      </c>
      <c r="G25" s="170">
        <v>0</v>
      </c>
      <c r="H25" s="170" t="s">
        <v>151</v>
      </c>
    </row>
    <row r="26" spans="1:8">
      <c r="A26" s="170">
        <v>0.28000000000000003</v>
      </c>
      <c r="B26" s="170">
        <v>0.4153</v>
      </c>
      <c r="C26" s="170">
        <v>0.1</v>
      </c>
      <c r="D26" s="170">
        <v>-2.5</v>
      </c>
      <c r="E26" s="170">
        <v>1.1000000000000001</v>
      </c>
      <c r="F26" s="170">
        <v>38</v>
      </c>
      <c r="G26" s="170">
        <v>0</v>
      </c>
      <c r="H26" s="170" t="s">
        <v>152</v>
      </c>
    </row>
    <row r="27" spans="1:8">
      <c r="A27" s="170">
        <v>0.3</v>
      </c>
      <c r="B27" s="170">
        <v>0.63280000000000003</v>
      </c>
      <c r="C27" s="170">
        <v>0.1</v>
      </c>
      <c r="D27" s="170">
        <v>-2.5</v>
      </c>
      <c r="E27" s="170">
        <v>1.23</v>
      </c>
      <c r="F27" s="170">
        <v>42</v>
      </c>
      <c r="G27" s="170">
        <v>0</v>
      </c>
      <c r="H27" s="170" t="s">
        <v>153</v>
      </c>
    </row>
    <row r="28" spans="1:8">
      <c r="A28" s="170">
        <v>0.32</v>
      </c>
      <c r="B28" s="170">
        <v>0.63280000000000003</v>
      </c>
      <c r="C28" s="170">
        <v>0.1</v>
      </c>
      <c r="D28" s="170">
        <v>-5.2</v>
      </c>
      <c r="E28" s="170">
        <v>1.23</v>
      </c>
      <c r="F28" s="170">
        <v>37</v>
      </c>
      <c r="G28" s="170">
        <v>0</v>
      </c>
      <c r="H28" s="170" t="s">
        <v>154</v>
      </c>
    </row>
    <row r="29" spans="1:8">
      <c r="A29" s="170">
        <v>0.34</v>
      </c>
      <c r="B29" s="170">
        <v>0.85270000000000001</v>
      </c>
      <c r="C29" s="170">
        <v>0.1</v>
      </c>
      <c r="D29" s="170">
        <v>-5.2</v>
      </c>
      <c r="E29" s="170">
        <v>1.19</v>
      </c>
      <c r="F29" s="170">
        <v>39</v>
      </c>
      <c r="G29" s="170">
        <v>0</v>
      </c>
      <c r="H29" s="170" t="s">
        <v>155</v>
      </c>
    </row>
    <row r="30" spans="1:8">
      <c r="A30" s="170">
        <v>0.36</v>
      </c>
      <c r="B30" s="170">
        <v>0.83840000000000003</v>
      </c>
      <c r="C30" s="170">
        <v>0.1</v>
      </c>
      <c r="D30" s="170">
        <v>-17.899999999999999</v>
      </c>
      <c r="E30" s="170">
        <v>1.23</v>
      </c>
      <c r="F30" s="170">
        <v>42</v>
      </c>
      <c r="G30" s="170">
        <v>0</v>
      </c>
      <c r="H30" s="170" t="s">
        <v>156</v>
      </c>
    </row>
    <row r="31" spans="1:8">
      <c r="A31" s="170">
        <v>0.38</v>
      </c>
      <c r="B31" s="170">
        <v>0.83840000000000003</v>
      </c>
      <c r="C31" s="170">
        <v>0.1</v>
      </c>
      <c r="D31" s="170">
        <v>-4.0999999999999996</v>
      </c>
      <c r="E31" s="170">
        <v>1.23</v>
      </c>
      <c r="F31" s="170">
        <v>41</v>
      </c>
      <c r="G31" s="170">
        <v>0</v>
      </c>
      <c r="H31" s="170" t="s">
        <v>157</v>
      </c>
    </row>
    <row r="32" spans="1:8">
      <c r="A32" s="170">
        <v>0.4</v>
      </c>
      <c r="B32" s="170">
        <v>0.75649999999999995</v>
      </c>
      <c r="C32" s="170">
        <v>0.1</v>
      </c>
      <c r="D32" s="170">
        <v>-4.0999999999999996</v>
      </c>
      <c r="E32" s="170">
        <v>1.24</v>
      </c>
      <c r="F32" s="170">
        <v>40</v>
      </c>
      <c r="G32" s="170">
        <v>0</v>
      </c>
      <c r="H32" s="170" t="s">
        <v>158</v>
      </c>
    </row>
    <row r="33" spans="1:8">
      <c r="A33" s="170">
        <v>0.42</v>
      </c>
      <c r="B33" s="170">
        <v>0.747</v>
      </c>
      <c r="C33" s="170">
        <v>0.1</v>
      </c>
      <c r="D33" s="170">
        <v>1.9</v>
      </c>
      <c r="E33" s="170">
        <v>1.25</v>
      </c>
      <c r="F33" s="170">
        <v>40</v>
      </c>
      <c r="G33" s="170">
        <v>0</v>
      </c>
      <c r="H33" s="170" t="s">
        <v>159</v>
      </c>
    </row>
    <row r="34" spans="1:8">
      <c r="A34" s="170">
        <v>0.44</v>
      </c>
      <c r="B34" s="170">
        <v>0.747</v>
      </c>
      <c r="C34" s="170">
        <v>0.1</v>
      </c>
      <c r="D34" s="170">
        <v>3.9</v>
      </c>
      <c r="E34" s="170">
        <v>1.25</v>
      </c>
      <c r="F34" s="170">
        <v>41</v>
      </c>
      <c r="G34" s="170">
        <v>0</v>
      </c>
      <c r="H34" s="170" t="s">
        <v>159</v>
      </c>
    </row>
    <row r="35" spans="1:8">
      <c r="A35" s="170">
        <v>0.46</v>
      </c>
      <c r="B35" s="170">
        <v>0.90590000000000004</v>
      </c>
      <c r="C35" s="170">
        <v>0.1</v>
      </c>
      <c r="D35" s="170">
        <v>3.9</v>
      </c>
      <c r="E35" s="170">
        <v>1.28</v>
      </c>
      <c r="F35" s="170">
        <v>41</v>
      </c>
      <c r="G35" s="170">
        <v>0</v>
      </c>
      <c r="H35" s="170" t="s">
        <v>160</v>
      </c>
    </row>
    <row r="36" spans="1:8">
      <c r="A36" s="170">
        <v>0.48</v>
      </c>
      <c r="B36" s="170">
        <v>0.90590000000000004</v>
      </c>
      <c r="C36" s="170">
        <v>0.1</v>
      </c>
      <c r="D36" s="170">
        <v>1.6</v>
      </c>
      <c r="E36" s="170">
        <v>1.28</v>
      </c>
      <c r="F36" s="170">
        <v>40</v>
      </c>
      <c r="G36" s="170">
        <v>0</v>
      </c>
      <c r="H36" s="170" t="s">
        <v>161</v>
      </c>
    </row>
    <row r="37" spans="1:8">
      <c r="A37" s="170">
        <v>0.5</v>
      </c>
      <c r="B37" s="170">
        <v>1.0086999999999999</v>
      </c>
      <c r="C37" s="170">
        <v>0.1</v>
      </c>
      <c r="D37" s="170">
        <v>-1.9</v>
      </c>
      <c r="E37" s="170">
        <v>1.33</v>
      </c>
      <c r="F37" s="170">
        <v>41</v>
      </c>
      <c r="G37" s="170">
        <v>0</v>
      </c>
      <c r="H37" s="170" t="s">
        <v>162</v>
      </c>
    </row>
    <row r="38" spans="1:8">
      <c r="A38" s="170">
        <v>0.52</v>
      </c>
      <c r="B38" s="170">
        <v>1.2107000000000001</v>
      </c>
      <c r="C38" s="170">
        <v>0.1</v>
      </c>
      <c r="D38" s="170">
        <v>-1.9</v>
      </c>
      <c r="E38" s="170">
        <v>1.34</v>
      </c>
      <c r="F38" s="170">
        <v>41</v>
      </c>
      <c r="G38" s="170">
        <v>0</v>
      </c>
      <c r="H38" s="170" t="s">
        <v>163</v>
      </c>
    </row>
    <row r="39" spans="1:8">
      <c r="A39" s="170">
        <v>0.54</v>
      </c>
      <c r="B39" s="170">
        <v>1.2107000000000001</v>
      </c>
      <c r="C39" s="170">
        <v>0.2</v>
      </c>
      <c r="D39" s="170">
        <v>-4.5</v>
      </c>
      <c r="E39" s="170">
        <v>1.34</v>
      </c>
      <c r="F39" s="170">
        <v>40</v>
      </c>
      <c r="G39" s="170">
        <v>0</v>
      </c>
      <c r="H39" s="170" t="s">
        <v>164</v>
      </c>
    </row>
    <row r="40" spans="1:8">
      <c r="A40" s="170">
        <v>0.56000000000000005</v>
      </c>
      <c r="B40" s="170">
        <v>1.4234</v>
      </c>
      <c r="C40" s="170">
        <v>0.2</v>
      </c>
      <c r="D40" s="170">
        <v>-4.5</v>
      </c>
      <c r="E40" s="170">
        <v>1.46</v>
      </c>
      <c r="F40" s="170">
        <v>39</v>
      </c>
      <c r="G40" s="170">
        <v>0</v>
      </c>
      <c r="H40" s="170" t="s">
        <v>165</v>
      </c>
    </row>
    <row r="41" spans="1:8">
      <c r="A41" s="170">
        <v>0.57999999999999996</v>
      </c>
      <c r="B41" s="170">
        <v>1.6409</v>
      </c>
      <c r="C41" s="170">
        <v>0.2</v>
      </c>
      <c r="D41" s="170">
        <v>-6.1</v>
      </c>
      <c r="E41" s="170">
        <v>1.51</v>
      </c>
      <c r="F41" s="170">
        <v>38</v>
      </c>
      <c r="G41" s="170">
        <v>0</v>
      </c>
      <c r="H41" s="170" t="s">
        <v>166</v>
      </c>
    </row>
    <row r="42" spans="1:8">
      <c r="A42" s="170">
        <v>0.6</v>
      </c>
      <c r="B42" s="170">
        <v>1.6409</v>
      </c>
      <c r="C42" s="170">
        <v>0.2</v>
      </c>
      <c r="D42" s="170">
        <v>-0.8</v>
      </c>
      <c r="E42" s="170">
        <v>1.51</v>
      </c>
      <c r="F42" s="170">
        <v>39</v>
      </c>
      <c r="G42" s="170">
        <v>0</v>
      </c>
      <c r="H42" s="170" t="s">
        <v>167</v>
      </c>
    </row>
    <row r="43" spans="1:8">
      <c r="A43" s="170">
        <v>0.62</v>
      </c>
      <c r="B43" s="170">
        <v>1.7890999999999999</v>
      </c>
      <c r="C43" s="170">
        <v>0.2</v>
      </c>
      <c r="D43" s="170">
        <v>-0.8</v>
      </c>
      <c r="E43" s="170">
        <v>1.71</v>
      </c>
      <c r="F43" s="170">
        <v>40</v>
      </c>
      <c r="G43" s="170">
        <v>0</v>
      </c>
      <c r="H43" s="170" t="s">
        <v>168</v>
      </c>
    </row>
    <row r="44" spans="1:8">
      <c r="A44" s="170">
        <v>0.64</v>
      </c>
      <c r="B44" s="170">
        <v>1.764</v>
      </c>
      <c r="C44" s="170">
        <v>0.2</v>
      </c>
      <c r="D44" s="170">
        <v>1.6</v>
      </c>
      <c r="E44" s="170">
        <v>1.75</v>
      </c>
      <c r="F44" s="170">
        <v>38</v>
      </c>
      <c r="G44" s="170">
        <v>0</v>
      </c>
      <c r="H44" s="170" t="s">
        <v>169</v>
      </c>
    </row>
    <row r="45" spans="1:8">
      <c r="A45" s="170">
        <v>0.66</v>
      </c>
      <c r="B45" s="170">
        <v>1.764</v>
      </c>
      <c r="C45" s="170">
        <v>0.2</v>
      </c>
      <c r="D45" s="170">
        <v>2.8</v>
      </c>
      <c r="E45" s="170">
        <v>1.75</v>
      </c>
      <c r="F45" s="170">
        <v>37</v>
      </c>
      <c r="G45" s="170">
        <v>0</v>
      </c>
      <c r="H45" s="170" t="s">
        <v>170</v>
      </c>
    </row>
    <row r="46" spans="1:8">
      <c r="A46" s="170">
        <v>0.68</v>
      </c>
      <c r="B46" s="170">
        <v>1.5615000000000001</v>
      </c>
      <c r="C46" s="170">
        <v>0.2</v>
      </c>
      <c r="D46" s="170">
        <v>2.8</v>
      </c>
      <c r="E46" s="170">
        <v>1.83</v>
      </c>
      <c r="F46" s="170">
        <v>38</v>
      </c>
      <c r="G46" s="170">
        <v>0</v>
      </c>
      <c r="H46" s="170" t="s">
        <v>170</v>
      </c>
    </row>
    <row r="47" spans="1:8">
      <c r="A47" s="170">
        <v>0.7</v>
      </c>
      <c r="B47" s="170">
        <v>1.3404</v>
      </c>
      <c r="C47" s="170">
        <v>0.2</v>
      </c>
      <c r="D47" s="170">
        <v>3</v>
      </c>
      <c r="E47" s="170">
        <v>1.85</v>
      </c>
      <c r="F47" s="170">
        <v>39</v>
      </c>
      <c r="G47" s="170">
        <v>0</v>
      </c>
      <c r="H47" s="170" t="s">
        <v>171</v>
      </c>
    </row>
    <row r="48" spans="1:8">
      <c r="A48" s="170">
        <v>0.72</v>
      </c>
      <c r="B48" s="170">
        <v>1.3404</v>
      </c>
      <c r="C48" s="170">
        <v>0.2</v>
      </c>
      <c r="D48" s="170">
        <v>2.7</v>
      </c>
      <c r="E48" s="170">
        <v>1.85</v>
      </c>
      <c r="F48" s="170">
        <v>37</v>
      </c>
      <c r="G48" s="170">
        <v>0</v>
      </c>
      <c r="H48" s="170" t="s">
        <v>172</v>
      </c>
    </row>
    <row r="49" spans="1:8">
      <c r="A49" s="170">
        <v>0.74</v>
      </c>
      <c r="B49" s="170">
        <v>1.1623000000000001</v>
      </c>
      <c r="C49" s="170">
        <v>0.2</v>
      </c>
      <c r="D49" s="170">
        <v>2.7</v>
      </c>
      <c r="E49" s="170">
        <v>1.88</v>
      </c>
      <c r="F49" s="170">
        <v>36</v>
      </c>
      <c r="G49" s="170">
        <v>0</v>
      </c>
      <c r="H49" s="170" t="s">
        <v>173</v>
      </c>
    </row>
    <row r="50" spans="1:8">
      <c r="A50" s="170">
        <v>0.76</v>
      </c>
      <c r="B50" s="170">
        <v>1.2663</v>
      </c>
      <c r="C50" s="170">
        <v>0.2</v>
      </c>
      <c r="D50" s="170">
        <v>-0.3</v>
      </c>
      <c r="E50" s="170">
        <v>1.89</v>
      </c>
      <c r="F50" s="170">
        <v>37</v>
      </c>
      <c r="G50" s="170">
        <v>0</v>
      </c>
      <c r="H50" s="170" t="s">
        <v>174</v>
      </c>
    </row>
    <row r="51" spans="1:8">
      <c r="A51" s="170">
        <v>0.78</v>
      </c>
      <c r="B51" s="170">
        <v>1.2663</v>
      </c>
      <c r="C51" s="170">
        <v>0.1</v>
      </c>
      <c r="D51" s="170">
        <v>-3</v>
      </c>
      <c r="E51" s="170">
        <v>1.89</v>
      </c>
      <c r="F51" s="170">
        <v>36</v>
      </c>
      <c r="G51" s="170">
        <v>0</v>
      </c>
      <c r="H51" s="170" t="s">
        <v>175</v>
      </c>
    </row>
    <row r="52" spans="1:8">
      <c r="A52" s="170">
        <v>0.8</v>
      </c>
      <c r="B52" s="170">
        <v>1.6254</v>
      </c>
      <c r="C52" s="170">
        <v>0.2</v>
      </c>
      <c r="D52" s="170">
        <v>-2.4</v>
      </c>
      <c r="E52" s="170">
        <v>1.86</v>
      </c>
      <c r="F52" s="170">
        <v>35</v>
      </c>
      <c r="G52" s="170">
        <v>0</v>
      </c>
      <c r="H52" s="170" t="s">
        <v>176</v>
      </c>
    </row>
    <row r="53" spans="1:8">
      <c r="A53" s="170">
        <v>0.82</v>
      </c>
      <c r="B53" s="170">
        <v>1.5936999999999999</v>
      </c>
      <c r="C53" s="170">
        <v>0.2</v>
      </c>
      <c r="D53" s="170">
        <v>-2.4</v>
      </c>
      <c r="E53" s="170">
        <v>1.89</v>
      </c>
      <c r="F53" s="170">
        <v>35</v>
      </c>
      <c r="G53" s="170">
        <v>0</v>
      </c>
      <c r="H53" s="170" t="s">
        <v>177</v>
      </c>
    </row>
    <row r="54" spans="1:8">
      <c r="A54" s="170">
        <v>0.84</v>
      </c>
      <c r="B54" s="170">
        <v>1.5936999999999999</v>
      </c>
      <c r="C54" s="170">
        <v>0.2</v>
      </c>
      <c r="D54" s="170">
        <v>0.1</v>
      </c>
      <c r="E54" s="170">
        <v>1.89</v>
      </c>
      <c r="F54" s="170">
        <v>37</v>
      </c>
      <c r="G54" s="170">
        <v>0</v>
      </c>
      <c r="H54" s="170" t="s">
        <v>178</v>
      </c>
    </row>
    <row r="55" spans="1:8">
      <c r="A55" s="170">
        <v>0.86</v>
      </c>
      <c r="B55" s="170">
        <v>1.3427</v>
      </c>
      <c r="C55" s="170">
        <v>0.2</v>
      </c>
      <c r="D55" s="170">
        <v>2.4</v>
      </c>
      <c r="E55" s="170">
        <v>1.91</v>
      </c>
      <c r="F55" s="170">
        <v>36</v>
      </c>
      <c r="G55" s="170">
        <v>0</v>
      </c>
      <c r="H55" s="170" t="s">
        <v>179</v>
      </c>
    </row>
    <row r="56" spans="1:8">
      <c r="A56" s="170">
        <v>0.88</v>
      </c>
      <c r="B56" s="170">
        <v>1.4234</v>
      </c>
      <c r="C56" s="170">
        <v>0.2</v>
      </c>
      <c r="D56" s="170">
        <v>2.4</v>
      </c>
      <c r="E56" s="170">
        <v>1.46</v>
      </c>
      <c r="F56" s="170">
        <v>2</v>
      </c>
      <c r="G56" s="170">
        <v>0</v>
      </c>
      <c r="H56" s="170" t="s">
        <v>180</v>
      </c>
    </row>
    <row r="57" spans="1:8">
      <c r="A57" s="170">
        <v>0.9</v>
      </c>
      <c r="B57" s="170">
        <v>0.97640000000000005</v>
      </c>
      <c r="C57" s="170">
        <v>0.1</v>
      </c>
      <c r="D57" s="170">
        <v>2.9</v>
      </c>
      <c r="E57" s="170">
        <v>1.92</v>
      </c>
      <c r="F57" s="170">
        <v>32</v>
      </c>
      <c r="G57" s="170">
        <v>0</v>
      </c>
      <c r="H57" s="170" t="s">
        <v>181</v>
      </c>
    </row>
    <row r="58" spans="1:8">
      <c r="A58" s="170">
        <v>0.92</v>
      </c>
      <c r="B58" s="170">
        <v>0.97640000000000005</v>
      </c>
      <c r="C58" s="170">
        <v>0.1</v>
      </c>
      <c r="D58" s="170">
        <v>-1.9</v>
      </c>
      <c r="E58" s="170">
        <v>1.92</v>
      </c>
      <c r="F58" s="170">
        <v>36</v>
      </c>
      <c r="G58" s="170">
        <v>0</v>
      </c>
      <c r="H58" s="170" t="s">
        <v>182</v>
      </c>
    </row>
    <row r="59" spans="1:8">
      <c r="A59" s="170">
        <v>0.94</v>
      </c>
      <c r="B59" s="170">
        <v>0.92800000000000005</v>
      </c>
      <c r="C59" s="170">
        <v>0.1</v>
      </c>
      <c r="D59" s="170">
        <v>-3</v>
      </c>
      <c r="E59" s="170">
        <v>2.0699999999999998</v>
      </c>
      <c r="F59" s="170">
        <v>35</v>
      </c>
      <c r="G59" s="170">
        <v>0</v>
      </c>
      <c r="H59" s="170" t="s">
        <v>183</v>
      </c>
    </row>
    <row r="60" spans="1:8">
      <c r="A60" s="170">
        <v>0.96</v>
      </c>
      <c r="B60" s="170">
        <v>0.78400000000000003</v>
      </c>
      <c r="C60" s="170">
        <v>0.1</v>
      </c>
      <c r="D60" s="170">
        <v>-3</v>
      </c>
      <c r="E60" s="170">
        <v>2.04</v>
      </c>
      <c r="F60" s="170">
        <v>33</v>
      </c>
      <c r="G60" s="170">
        <v>0</v>
      </c>
      <c r="H60" s="170" t="s">
        <v>184</v>
      </c>
    </row>
    <row r="61" spans="1:8">
      <c r="A61" s="170">
        <v>0.98</v>
      </c>
      <c r="B61" s="170">
        <v>0.79720000000000002</v>
      </c>
      <c r="C61" s="170">
        <v>0.1</v>
      </c>
      <c r="D61" s="170">
        <v>-4.5</v>
      </c>
      <c r="E61" s="170">
        <v>2.17</v>
      </c>
      <c r="F61" s="170">
        <v>29</v>
      </c>
      <c r="G61" s="170">
        <v>0</v>
      </c>
      <c r="H61" s="170" t="s">
        <v>185</v>
      </c>
    </row>
    <row r="62" spans="1:8">
      <c r="A62" s="170">
        <v>1</v>
      </c>
      <c r="B62" s="170">
        <v>0.79720000000000002</v>
      </c>
      <c r="C62" s="170">
        <v>0.1</v>
      </c>
      <c r="D62" s="170">
        <v>6</v>
      </c>
      <c r="E62" s="170">
        <v>2.17</v>
      </c>
      <c r="F62" s="170">
        <v>39</v>
      </c>
      <c r="G62" s="170">
        <v>0</v>
      </c>
      <c r="H62" s="170" t="s">
        <v>186</v>
      </c>
    </row>
    <row r="63" spans="1:8">
      <c r="A63" s="170">
        <v>1.02</v>
      </c>
      <c r="B63" s="170">
        <v>0.76790000000000003</v>
      </c>
      <c r="C63" s="170">
        <v>0.1</v>
      </c>
      <c r="D63" s="170">
        <v>9.9</v>
      </c>
      <c r="E63" s="170">
        <v>2.2400000000000002</v>
      </c>
      <c r="F63" s="170">
        <v>28</v>
      </c>
      <c r="G63" s="170">
        <v>0</v>
      </c>
      <c r="H63" s="170" t="s">
        <v>187</v>
      </c>
    </row>
    <row r="64" spans="1:8">
      <c r="A64" s="170">
        <v>1.04</v>
      </c>
      <c r="B64" s="170">
        <v>0.60770000000000002</v>
      </c>
      <c r="C64" s="170">
        <v>0.1</v>
      </c>
      <c r="D64" s="170">
        <v>14.5</v>
      </c>
      <c r="E64" s="170">
        <v>2.41</v>
      </c>
      <c r="F64" s="170">
        <v>25</v>
      </c>
      <c r="G64" s="170">
        <v>0</v>
      </c>
      <c r="H64" s="170" t="s">
        <v>188</v>
      </c>
    </row>
    <row r="65" spans="1:8">
      <c r="A65" s="170">
        <v>1.06</v>
      </c>
      <c r="B65" s="170">
        <v>0.60770000000000002</v>
      </c>
      <c r="C65" s="170">
        <v>0.1</v>
      </c>
      <c r="D65" s="170">
        <v>19.600000000000001</v>
      </c>
      <c r="E65" s="170">
        <v>2.41</v>
      </c>
      <c r="F65" s="170">
        <v>22</v>
      </c>
      <c r="G65" s="170">
        <v>0</v>
      </c>
      <c r="H65" s="170" t="s">
        <v>189</v>
      </c>
    </row>
    <row r="66" spans="1:8">
      <c r="A66" s="170">
        <v>1.08</v>
      </c>
      <c r="B66" s="170">
        <v>0.6764</v>
      </c>
      <c r="C66" s="170">
        <v>0.1</v>
      </c>
      <c r="D66" s="170">
        <v>18.899999999999999</v>
      </c>
      <c r="E66" s="170">
        <v>2.54</v>
      </c>
      <c r="F66" s="170">
        <v>12</v>
      </c>
      <c r="G66" s="170">
        <v>0</v>
      </c>
      <c r="H66" s="170" t="s">
        <v>190</v>
      </c>
    </row>
    <row r="67" spans="1:8">
      <c r="A67" s="170">
        <v>1.1000000000000001</v>
      </c>
      <c r="B67" s="170">
        <v>0.37169999999999997</v>
      </c>
      <c r="C67" s="170">
        <v>0</v>
      </c>
      <c r="D67" s="170">
        <v>16.899999999999999</v>
      </c>
      <c r="E67" s="170">
        <v>2.5299999999999998</v>
      </c>
      <c r="F67" s="170">
        <v>28</v>
      </c>
      <c r="G67" s="170">
        <v>0</v>
      </c>
      <c r="H67" s="170" t="s">
        <v>191</v>
      </c>
    </row>
    <row r="68" spans="1:8">
      <c r="A68" s="170">
        <v>1.1200000000000001</v>
      </c>
      <c r="B68" s="170">
        <v>0.36749999999999999</v>
      </c>
      <c r="C68" s="170">
        <v>0</v>
      </c>
      <c r="D68" s="170">
        <v>16.899999999999999</v>
      </c>
      <c r="E68" s="170">
        <v>2.4</v>
      </c>
      <c r="F68" s="170">
        <v>28</v>
      </c>
      <c r="G68" s="170">
        <v>0</v>
      </c>
      <c r="H68" s="170" t="s">
        <v>192</v>
      </c>
    </row>
    <row r="69" spans="1:8">
      <c r="A69" s="170">
        <v>1.1399999999999999</v>
      </c>
      <c r="B69" s="170">
        <v>0.36749999999999999</v>
      </c>
      <c r="C69" s="170">
        <v>0</v>
      </c>
      <c r="D69" s="170">
        <v>35.799999999999997</v>
      </c>
      <c r="E69" s="170">
        <v>2.4</v>
      </c>
      <c r="F69" s="170">
        <v>28</v>
      </c>
      <c r="G69" s="170">
        <v>0</v>
      </c>
      <c r="H69" s="170" t="s">
        <v>192</v>
      </c>
    </row>
    <row r="70" spans="1:8">
      <c r="A70" s="170">
        <v>1.1599999999999999</v>
      </c>
      <c r="B70" s="170">
        <v>0.42730000000000001</v>
      </c>
      <c r="C70" s="170">
        <v>0</v>
      </c>
      <c r="D70" s="170">
        <v>24.4</v>
      </c>
      <c r="E70" s="170">
        <v>2.4</v>
      </c>
      <c r="F70" s="170">
        <v>27</v>
      </c>
      <c r="G70" s="170">
        <v>0</v>
      </c>
      <c r="H70" s="170" t="s">
        <v>193</v>
      </c>
    </row>
    <row r="71" spans="1:8">
      <c r="A71" s="170">
        <v>1.18</v>
      </c>
      <c r="B71" s="170">
        <v>0.43680000000000002</v>
      </c>
      <c r="C71" s="170">
        <v>0</v>
      </c>
      <c r="D71" s="170">
        <v>20.3</v>
      </c>
      <c r="E71" s="170">
        <v>2.39</v>
      </c>
      <c r="F71" s="170">
        <v>29</v>
      </c>
      <c r="G71" s="170">
        <v>0</v>
      </c>
      <c r="H71" s="170" t="s">
        <v>194</v>
      </c>
    </row>
    <row r="72" spans="1:8">
      <c r="A72" s="170">
        <v>1.2</v>
      </c>
      <c r="B72" s="170">
        <v>0.38900000000000001</v>
      </c>
      <c r="C72" s="170">
        <v>0</v>
      </c>
      <c r="D72" s="170">
        <v>23.1</v>
      </c>
      <c r="E72" s="170">
        <v>2.4300000000000002</v>
      </c>
      <c r="F72" s="170">
        <v>27</v>
      </c>
      <c r="G72" s="170">
        <v>0</v>
      </c>
      <c r="H72" s="170" t="s">
        <v>195</v>
      </c>
    </row>
    <row r="73" spans="1:8">
      <c r="A73" s="170">
        <v>1.22</v>
      </c>
      <c r="B73" s="170">
        <v>0.48220000000000002</v>
      </c>
      <c r="C73" s="170">
        <v>0</v>
      </c>
      <c r="D73" s="170">
        <v>28.5</v>
      </c>
      <c r="E73" s="170">
        <v>2.34</v>
      </c>
      <c r="F73" s="170">
        <v>17</v>
      </c>
      <c r="G73" s="170">
        <v>0</v>
      </c>
      <c r="H73" s="170" t="s">
        <v>196</v>
      </c>
    </row>
    <row r="74" spans="1:8">
      <c r="A74" s="170">
        <v>1.24</v>
      </c>
      <c r="B74" s="170">
        <v>0.53239999999999998</v>
      </c>
      <c r="C74" s="170">
        <v>0</v>
      </c>
      <c r="D74" s="170">
        <v>18.5</v>
      </c>
      <c r="E74" s="170">
        <v>2.27</v>
      </c>
      <c r="F74" s="170">
        <v>17</v>
      </c>
      <c r="G74" s="170">
        <v>0</v>
      </c>
      <c r="H74" s="170" t="s">
        <v>197</v>
      </c>
    </row>
    <row r="75" spans="1:8">
      <c r="A75" s="170">
        <v>1.26</v>
      </c>
      <c r="B75" s="170">
        <v>0.5474</v>
      </c>
      <c r="C75" s="170">
        <v>0</v>
      </c>
      <c r="D75" s="170">
        <v>9.5</v>
      </c>
      <c r="E75" s="170">
        <v>2.2200000000000002</v>
      </c>
      <c r="F75" s="170">
        <v>17</v>
      </c>
      <c r="G75" s="170">
        <v>0</v>
      </c>
      <c r="H75" s="170" t="s">
        <v>198</v>
      </c>
    </row>
    <row r="76" spans="1:8">
      <c r="A76" s="170">
        <v>1.28</v>
      </c>
      <c r="B76" s="170">
        <v>0.57489999999999997</v>
      </c>
      <c r="C76" s="170">
        <v>0.1</v>
      </c>
      <c r="D76" s="170">
        <v>11.5</v>
      </c>
      <c r="E76" s="170">
        <v>2.21</v>
      </c>
      <c r="F76" s="170">
        <v>19</v>
      </c>
      <c r="G76" s="170">
        <v>0</v>
      </c>
      <c r="H76" s="170" t="s">
        <v>199</v>
      </c>
    </row>
    <row r="77" spans="1:8">
      <c r="A77" s="170">
        <v>1.3</v>
      </c>
      <c r="B77" s="170">
        <v>0.64119999999999999</v>
      </c>
      <c r="C77" s="170">
        <v>0.1</v>
      </c>
      <c r="D77" s="170">
        <v>16.899999999999999</v>
      </c>
      <c r="E77" s="170">
        <v>2.2200000000000002</v>
      </c>
      <c r="F77" s="170">
        <v>18</v>
      </c>
      <c r="G77" s="170">
        <v>0</v>
      </c>
      <c r="H77" s="170" t="s">
        <v>200</v>
      </c>
    </row>
    <row r="78" spans="1:8">
      <c r="A78" s="170">
        <v>1.32</v>
      </c>
      <c r="B78" s="170">
        <v>0.64180000000000004</v>
      </c>
      <c r="C78" s="170">
        <v>0.1</v>
      </c>
      <c r="D78" s="170">
        <v>14.3</v>
      </c>
      <c r="E78" s="170">
        <v>2.23</v>
      </c>
      <c r="F78" s="170">
        <v>18</v>
      </c>
      <c r="G78" s="170">
        <v>0</v>
      </c>
      <c r="H78" s="170" t="s">
        <v>201</v>
      </c>
    </row>
    <row r="79" spans="1:8">
      <c r="A79" s="170">
        <v>1.34</v>
      </c>
      <c r="B79" s="170">
        <v>0.55569999999999997</v>
      </c>
      <c r="C79" s="170">
        <v>0.1</v>
      </c>
      <c r="D79" s="170">
        <v>16.7</v>
      </c>
      <c r="E79" s="170">
        <v>2.19</v>
      </c>
      <c r="F79" s="170">
        <v>19</v>
      </c>
      <c r="G79" s="170">
        <v>0</v>
      </c>
      <c r="H79" s="170" t="s">
        <v>202</v>
      </c>
    </row>
    <row r="80" spans="1:8">
      <c r="A80" s="170">
        <v>1.36</v>
      </c>
      <c r="B80" s="170">
        <v>0.48220000000000002</v>
      </c>
      <c r="C80" s="170">
        <v>0.1</v>
      </c>
      <c r="D80" s="170">
        <v>27.9</v>
      </c>
      <c r="E80" s="170">
        <v>2.21</v>
      </c>
      <c r="F80" s="170">
        <v>19</v>
      </c>
      <c r="G80" s="170">
        <v>0</v>
      </c>
      <c r="H80" s="170" t="s">
        <v>203</v>
      </c>
    </row>
    <row r="81" spans="1:8">
      <c r="A81" s="170">
        <v>1.38</v>
      </c>
      <c r="B81" s="170">
        <v>0.42309999999999998</v>
      </c>
      <c r="C81" s="170">
        <v>0.1</v>
      </c>
      <c r="D81" s="170">
        <v>30.9</v>
      </c>
      <c r="E81" s="170">
        <v>2.19</v>
      </c>
      <c r="F81" s="170">
        <v>19</v>
      </c>
      <c r="G81" s="170">
        <v>0</v>
      </c>
      <c r="H81" s="170" t="s">
        <v>204</v>
      </c>
    </row>
    <row r="82" spans="1:8">
      <c r="A82" s="170">
        <v>1.4</v>
      </c>
      <c r="B82" s="170">
        <v>0.36749999999999999</v>
      </c>
      <c r="C82" s="170">
        <v>0.1</v>
      </c>
      <c r="D82" s="170">
        <v>33.5</v>
      </c>
      <c r="E82" s="170">
        <v>2.2200000000000002</v>
      </c>
      <c r="F82" s="170">
        <v>18</v>
      </c>
      <c r="G82" s="170">
        <v>0</v>
      </c>
      <c r="H82" s="170" t="s">
        <v>205</v>
      </c>
    </row>
    <row r="83" spans="1:8">
      <c r="A83" s="170">
        <v>1.42</v>
      </c>
      <c r="B83" s="170">
        <v>0.37590000000000001</v>
      </c>
      <c r="C83" s="170">
        <v>0.1</v>
      </c>
      <c r="D83" s="170">
        <v>33.299999999999997</v>
      </c>
      <c r="E83" s="170">
        <v>2.2400000000000002</v>
      </c>
      <c r="F83" s="170">
        <v>19</v>
      </c>
      <c r="G83" s="170">
        <v>0</v>
      </c>
      <c r="H83" s="170" t="s">
        <v>206</v>
      </c>
    </row>
    <row r="84" spans="1:8">
      <c r="A84" s="170">
        <v>1.44</v>
      </c>
      <c r="B84" s="170">
        <v>0.39019999999999999</v>
      </c>
      <c r="C84" s="170">
        <v>0.1</v>
      </c>
      <c r="D84" s="170">
        <v>35.799999999999997</v>
      </c>
      <c r="E84" s="170">
        <v>2.2400000000000002</v>
      </c>
      <c r="F84" s="170">
        <v>20</v>
      </c>
      <c r="G84" s="170">
        <v>0</v>
      </c>
      <c r="H84" s="170" t="s">
        <v>207</v>
      </c>
    </row>
    <row r="85" spans="1:8">
      <c r="A85" s="170">
        <v>1.46</v>
      </c>
      <c r="B85" s="170">
        <v>0.40279999999999999</v>
      </c>
      <c r="C85" s="170">
        <v>0.1</v>
      </c>
      <c r="D85" s="170">
        <v>38.4</v>
      </c>
      <c r="E85" s="170">
        <v>2.2400000000000002</v>
      </c>
      <c r="F85" s="170">
        <v>19</v>
      </c>
      <c r="G85" s="170">
        <v>0</v>
      </c>
      <c r="H85" s="170" t="s">
        <v>208</v>
      </c>
    </row>
    <row r="86" spans="1:8">
      <c r="A86" s="170">
        <v>1.48</v>
      </c>
      <c r="B86" s="170">
        <v>0.40579999999999999</v>
      </c>
      <c r="C86" s="170">
        <v>0.1</v>
      </c>
      <c r="D86" s="170">
        <v>39.6</v>
      </c>
      <c r="E86" s="170">
        <v>2.2200000000000002</v>
      </c>
      <c r="F86" s="170">
        <v>19</v>
      </c>
      <c r="G86" s="170">
        <v>0</v>
      </c>
      <c r="H86" s="170" t="s">
        <v>209</v>
      </c>
    </row>
    <row r="87" spans="1:8">
      <c r="A87" s="170">
        <v>1.5</v>
      </c>
      <c r="B87" s="170">
        <v>0.3705</v>
      </c>
      <c r="C87" s="170">
        <v>0.1</v>
      </c>
      <c r="D87" s="170">
        <v>40.700000000000003</v>
      </c>
      <c r="E87" s="170">
        <v>2.2200000000000002</v>
      </c>
      <c r="F87" s="170">
        <v>20</v>
      </c>
      <c r="G87" s="170">
        <v>0</v>
      </c>
      <c r="H87" s="170" t="s">
        <v>210</v>
      </c>
    </row>
    <row r="88" spans="1:8">
      <c r="A88" s="170">
        <v>1.52</v>
      </c>
      <c r="B88" s="170">
        <v>0.32390000000000002</v>
      </c>
      <c r="C88" s="170">
        <v>0.1</v>
      </c>
      <c r="D88" s="170">
        <v>47.4</v>
      </c>
      <c r="E88" s="170">
        <v>2.2400000000000002</v>
      </c>
      <c r="F88" s="170">
        <v>20</v>
      </c>
      <c r="G88" s="170">
        <v>0</v>
      </c>
      <c r="H88" s="170" t="s">
        <v>211</v>
      </c>
    </row>
    <row r="89" spans="1:8">
      <c r="A89" s="170">
        <v>1.54</v>
      </c>
      <c r="B89" s="170">
        <v>0.32929999999999998</v>
      </c>
      <c r="C89" s="170">
        <v>0.1</v>
      </c>
      <c r="D89" s="170">
        <v>46.9</v>
      </c>
      <c r="E89" s="170">
        <v>2.2200000000000002</v>
      </c>
      <c r="F89" s="170">
        <v>19</v>
      </c>
      <c r="G89" s="170">
        <v>0</v>
      </c>
      <c r="H89" s="170" t="s">
        <v>212</v>
      </c>
    </row>
    <row r="90" spans="1:8">
      <c r="A90" s="170">
        <v>1.56</v>
      </c>
      <c r="B90" s="170">
        <v>0.27610000000000001</v>
      </c>
      <c r="C90" s="170">
        <v>0.1</v>
      </c>
      <c r="D90" s="170">
        <v>43.9</v>
      </c>
      <c r="E90" s="170">
        <v>2.2200000000000002</v>
      </c>
      <c r="F90" s="170">
        <v>19</v>
      </c>
      <c r="G90" s="170">
        <v>0</v>
      </c>
      <c r="H90" s="170" t="s">
        <v>213</v>
      </c>
    </row>
    <row r="91" spans="1:8">
      <c r="A91" s="170">
        <v>1.58</v>
      </c>
      <c r="B91" s="170">
        <v>0.23369999999999999</v>
      </c>
      <c r="C91" s="170">
        <v>0.1</v>
      </c>
      <c r="D91" s="170">
        <v>52.3</v>
      </c>
      <c r="E91" s="170">
        <v>2.2799999999999998</v>
      </c>
      <c r="F91" s="170">
        <v>20</v>
      </c>
      <c r="G91" s="170">
        <v>0</v>
      </c>
      <c r="H91" s="170" t="s">
        <v>214</v>
      </c>
    </row>
    <row r="92" spans="1:8">
      <c r="A92" s="170">
        <v>1.6</v>
      </c>
      <c r="B92" s="170">
        <v>0.20860000000000001</v>
      </c>
      <c r="C92" s="170">
        <v>0.1</v>
      </c>
      <c r="D92" s="170">
        <v>54.8</v>
      </c>
      <c r="E92" s="170">
        <v>2.2200000000000002</v>
      </c>
      <c r="F92" s="170">
        <v>21</v>
      </c>
      <c r="G92" s="170">
        <v>0</v>
      </c>
      <c r="H92" s="170" t="s">
        <v>215</v>
      </c>
    </row>
    <row r="93" spans="1:8">
      <c r="A93" s="170">
        <v>1.62</v>
      </c>
      <c r="B93" s="170">
        <v>0.18640000000000001</v>
      </c>
      <c r="C93" s="170">
        <v>0.1</v>
      </c>
      <c r="D93" s="170">
        <v>57.6</v>
      </c>
      <c r="E93" s="170">
        <v>2.2200000000000002</v>
      </c>
      <c r="F93" s="170">
        <v>20</v>
      </c>
      <c r="G93" s="170">
        <v>0</v>
      </c>
      <c r="H93" s="170" t="s">
        <v>216</v>
      </c>
    </row>
    <row r="94" spans="1:8">
      <c r="A94" s="170">
        <v>1.64</v>
      </c>
      <c r="B94" s="170">
        <v>0.27129999999999999</v>
      </c>
      <c r="C94" s="170">
        <v>0.1</v>
      </c>
      <c r="D94" s="170">
        <v>67</v>
      </c>
      <c r="E94" s="170">
        <v>2.23</v>
      </c>
      <c r="F94" s="170">
        <v>20</v>
      </c>
      <c r="G94" s="170">
        <v>0</v>
      </c>
      <c r="H94" s="170" t="s">
        <v>217</v>
      </c>
    </row>
    <row r="95" spans="1:8">
      <c r="A95" s="170">
        <v>1.66</v>
      </c>
      <c r="B95" s="170">
        <v>0.31130000000000002</v>
      </c>
      <c r="C95" s="170">
        <v>0.1</v>
      </c>
      <c r="D95" s="170">
        <v>43.7</v>
      </c>
      <c r="E95" s="170">
        <v>2.29</v>
      </c>
      <c r="F95" s="170">
        <v>20</v>
      </c>
      <c r="G95" s="170">
        <v>0</v>
      </c>
      <c r="H95" s="170" t="s">
        <v>218</v>
      </c>
    </row>
    <row r="96" spans="1:8">
      <c r="A96" s="170">
        <v>1.68</v>
      </c>
      <c r="B96" s="170">
        <v>0.2492</v>
      </c>
      <c r="C96" s="170">
        <v>0.1</v>
      </c>
      <c r="D96" s="170">
        <v>43.8</v>
      </c>
      <c r="E96" s="170">
        <v>2.2200000000000002</v>
      </c>
      <c r="F96" s="170">
        <v>21</v>
      </c>
      <c r="G96" s="170">
        <v>0</v>
      </c>
      <c r="H96" s="170" t="s">
        <v>219</v>
      </c>
    </row>
    <row r="97" spans="1:8">
      <c r="A97" s="170">
        <v>1.7</v>
      </c>
      <c r="B97" s="170">
        <v>0.18759999999999999</v>
      </c>
      <c r="C97" s="170">
        <v>0.1</v>
      </c>
      <c r="D97" s="170">
        <v>46.4</v>
      </c>
      <c r="E97" s="170">
        <v>2.25</v>
      </c>
      <c r="F97" s="170">
        <v>20</v>
      </c>
      <c r="G97" s="170">
        <v>0</v>
      </c>
      <c r="H97" s="170" t="s">
        <v>220</v>
      </c>
    </row>
    <row r="98" spans="1:8">
      <c r="A98" s="170">
        <v>1.72</v>
      </c>
      <c r="B98" s="170">
        <v>0.29099999999999998</v>
      </c>
      <c r="C98" s="170">
        <v>0.1</v>
      </c>
      <c r="D98" s="170">
        <v>39.299999999999997</v>
      </c>
      <c r="E98" s="170">
        <v>2.27</v>
      </c>
      <c r="F98" s="170">
        <v>19</v>
      </c>
      <c r="G98" s="170">
        <v>0</v>
      </c>
      <c r="H98" s="170" t="s">
        <v>221</v>
      </c>
    </row>
    <row r="99" spans="1:8">
      <c r="A99" s="170">
        <v>1.74</v>
      </c>
      <c r="B99" s="170">
        <v>0.71409999999999996</v>
      </c>
      <c r="C99" s="170">
        <v>0.1</v>
      </c>
      <c r="D99" s="170">
        <v>35.200000000000003</v>
      </c>
      <c r="E99" s="170">
        <v>2.2999999999999998</v>
      </c>
      <c r="F99" s="170">
        <v>19</v>
      </c>
      <c r="G99" s="170">
        <v>0</v>
      </c>
      <c r="H99" s="170" t="s">
        <v>222</v>
      </c>
    </row>
    <row r="100" spans="1:8">
      <c r="A100" s="170">
        <v>1.76</v>
      </c>
      <c r="B100" s="170">
        <v>1.5028999999999999</v>
      </c>
      <c r="C100" s="170">
        <v>0.1</v>
      </c>
      <c r="D100" s="170">
        <v>25.6</v>
      </c>
      <c r="E100" s="170">
        <v>2.33</v>
      </c>
      <c r="F100" s="170">
        <v>18</v>
      </c>
      <c r="G100" s="170">
        <v>0</v>
      </c>
      <c r="H100" s="170" t="s">
        <v>223</v>
      </c>
    </row>
    <row r="101" spans="1:8">
      <c r="A101" s="170">
        <v>1.78</v>
      </c>
      <c r="B101" s="170">
        <v>1.6565000000000001</v>
      </c>
      <c r="C101" s="170">
        <v>0.1</v>
      </c>
      <c r="D101" s="170">
        <v>8.5</v>
      </c>
      <c r="E101" s="170">
        <v>2.36</v>
      </c>
      <c r="F101" s="170">
        <v>18</v>
      </c>
      <c r="G101" s="170">
        <v>0</v>
      </c>
      <c r="H101" s="170" t="s">
        <v>224</v>
      </c>
    </row>
    <row r="102" spans="1:8">
      <c r="A102" s="170">
        <v>1.8</v>
      </c>
      <c r="B102" s="170">
        <v>1.7156</v>
      </c>
      <c r="C102" s="170">
        <v>0.1</v>
      </c>
      <c r="D102" s="170">
        <v>13.7</v>
      </c>
      <c r="E102" s="170">
        <v>2.34</v>
      </c>
      <c r="F102" s="170">
        <v>16</v>
      </c>
      <c r="G102" s="170">
        <v>0</v>
      </c>
      <c r="H102" s="170" t="s">
        <v>225</v>
      </c>
    </row>
    <row r="103" spans="1:8">
      <c r="A103" s="170">
        <v>1.82</v>
      </c>
      <c r="B103" s="170">
        <v>1.7114</v>
      </c>
      <c r="C103" s="170">
        <v>0.1</v>
      </c>
      <c r="D103" s="170">
        <v>16.600000000000001</v>
      </c>
      <c r="E103" s="170">
        <v>2.34</v>
      </c>
      <c r="F103" s="170">
        <v>16</v>
      </c>
      <c r="G103" s="170">
        <v>0</v>
      </c>
      <c r="H103" s="170" t="s">
        <v>226</v>
      </c>
    </row>
    <row r="104" spans="1:8">
      <c r="A104" s="170">
        <v>1.84</v>
      </c>
      <c r="B104" s="170">
        <v>1.6553</v>
      </c>
      <c r="C104" s="170">
        <v>0.1</v>
      </c>
      <c r="D104" s="170">
        <v>17.2</v>
      </c>
      <c r="E104" s="170">
        <v>2.33</v>
      </c>
      <c r="F104" s="170">
        <v>15</v>
      </c>
      <c r="G104" s="170">
        <v>0</v>
      </c>
      <c r="H104" s="170" t="s">
        <v>227</v>
      </c>
    </row>
    <row r="105" spans="1:8">
      <c r="A105" s="170">
        <v>1.86</v>
      </c>
      <c r="B105" s="170">
        <v>1.5883</v>
      </c>
      <c r="C105" s="170">
        <v>0.1</v>
      </c>
      <c r="D105" s="170">
        <v>16.7</v>
      </c>
      <c r="E105" s="170">
        <v>2.36</v>
      </c>
      <c r="F105" s="170">
        <v>14</v>
      </c>
      <c r="G105" s="170">
        <v>0</v>
      </c>
      <c r="H105" s="170" t="s">
        <v>228</v>
      </c>
    </row>
    <row r="106" spans="1:8">
      <c r="A106" s="170">
        <v>1.88</v>
      </c>
      <c r="B106" s="170">
        <v>1.3834</v>
      </c>
      <c r="C106" s="170">
        <v>0.1</v>
      </c>
      <c r="D106" s="170">
        <v>14.1</v>
      </c>
      <c r="E106" s="170">
        <v>2.95</v>
      </c>
      <c r="F106" s="170">
        <v>12</v>
      </c>
      <c r="G106" s="170">
        <v>0</v>
      </c>
      <c r="H106" s="170" t="s">
        <v>229</v>
      </c>
    </row>
    <row r="107" spans="1:8">
      <c r="A107" s="170">
        <v>1.9</v>
      </c>
      <c r="B107" s="170">
        <v>1.5136000000000001</v>
      </c>
      <c r="C107" s="170">
        <v>0.1</v>
      </c>
      <c r="D107" s="170">
        <v>-7.7</v>
      </c>
      <c r="E107" s="170">
        <v>2.2200000000000002</v>
      </c>
      <c r="F107" s="170">
        <v>12</v>
      </c>
      <c r="G107" s="170">
        <v>0</v>
      </c>
      <c r="H107" s="170" t="s">
        <v>230</v>
      </c>
    </row>
    <row r="108" spans="1:8">
      <c r="A108" s="170">
        <v>1.92</v>
      </c>
      <c r="B108" s="170">
        <v>1.3834</v>
      </c>
      <c r="C108" s="170">
        <v>0.1</v>
      </c>
      <c r="D108" s="170">
        <v>-5.7</v>
      </c>
      <c r="E108" s="170">
        <v>2.95</v>
      </c>
      <c r="F108" s="170">
        <v>8</v>
      </c>
      <c r="G108" s="170">
        <v>0</v>
      </c>
      <c r="H108" s="170" t="s">
        <v>231</v>
      </c>
    </row>
    <row r="109" spans="1:8">
      <c r="A109" s="170">
        <v>1.94</v>
      </c>
      <c r="B109" s="170">
        <v>1.6056999999999999</v>
      </c>
      <c r="C109" s="170">
        <v>0.1</v>
      </c>
      <c r="D109" s="170">
        <v>12.1</v>
      </c>
      <c r="E109" s="170">
        <v>2.38</v>
      </c>
      <c r="F109" s="170">
        <v>0</v>
      </c>
      <c r="G109" s="170">
        <v>0</v>
      </c>
      <c r="H109" s="170" t="s">
        <v>232</v>
      </c>
    </row>
    <row r="110" spans="1:8">
      <c r="A110" s="170">
        <v>1.96</v>
      </c>
      <c r="B110" s="170">
        <v>1.7091000000000001</v>
      </c>
      <c r="C110" s="170">
        <v>0.1</v>
      </c>
      <c r="D110" s="170">
        <v>16.399999999999999</v>
      </c>
      <c r="E110" s="170">
        <v>2.37</v>
      </c>
      <c r="F110" s="170">
        <v>17</v>
      </c>
      <c r="G110" s="170">
        <v>0</v>
      </c>
      <c r="H110" s="170" t="s">
        <v>233</v>
      </c>
    </row>
    <row r="111" spans="1:8">
      <c r="A111" s="170">
        <v>1.98</v>
      </c>
      <c r="B111" s="170">
        <v>1.7431000000000001</v>
      </c>
      <c r="C111" s="170">
        <v>0.1</v>
      </c>
      <c r="D111" s="170">
        <v>20.2</v>
      </c>
      <c r="E111" s="170">
        <v>2.36</v>
      </c>
      <c r="F111" s="170">
        <v>17</v>
      </c>
      <c r="G111" s="170">
        <v>0</v>
      </c>
      <c r="H111" s="170" t="s">
        <v>234</v>
      </c>
    </row>
    <row r="112" spans="1:8">
      <c r="A112" s="170">
        <v>2</v>
      </c>
      <c r="B112" s="170">
        <v>1.7736000000000001</v>
      </c>
      <c r="C112" s="170">
        <v>0.1</v>
      </c>
      <c r="D112" s="170">
        <v>21.7</v>
      </c>
      <c r="E112" s="170">
        <v>2.44</v>
      </c>
      <c r="F112" s="170">
        <v>17</v>
      </c>
      <c r="G112" s="170">
        <v>0</v>
      </c>
      <c r="H112" s="170" t="s">
        <v>235</v>
      </c>
    </row>
    <row r="113" spans="1:8">
      <c r="A113" s="170">
        <v>2.02</v>
      </c>
      <c r="B113" s="170">
        <v>1.8471</v>
      </c>
      <c r="C113" s="170">
        <v>0.1</v>
      </c>
      <c r="D113" s="170">
        <v>22.1</v>
      </c>
      <c r="E113" s="170">
        <v>2.5</v>
      </c>
      <c r="F113" s="170">
        <v>14</v>
      </c>
      <c r="G113" s="170">
        <v>0</v>
      </c>
      <c r="H113" s="170" t="s">
        <v>236</v>
      </c>
    </row>
    <row r="114" spans="1:8">
      <c r="A114" s="170">
        <v>2.04</v>
      </c>
      <c r="B114" s="170">
        <v>1.6056999999999999</v>
      </c>
      <c r="C114" s="170">
        <v>0.1</v>
      </c>
      <c r="D114" s="170">
        <v>21.4</v>
      </c>
      <c r="E114" s="170">
        <v>2.38</v>
      </c>
      <c r="F114" s="170">
        <v>2</v>
      </c>
      <c r="G114" s="170">
        <v>0</v>
      </c>
      <c r="H114" s="170" t="s">
        <v>237</v>
      </c>
    </row>
    <row r="115" spans="1:8">
      <c r="A115" s="170">
        <v>2.06</v>
      </c>
      <c r="B115" s="170">
        <v>1.8806</v>
      </c>
      <c r="C115" s="170">
        <v>0.1</v>
      </c>
      <c r="D115" s="170">
        <v>21.7</v>
      </c>
      <c r="E115" s="170">
        <v>2.5</v>
      </c>
      <c r="F115" s="170">
        <v>10</v>
      </c>
      <c r="G115" s="170">
        <v>0</v>
      </c>
      <c r="H115" s="170" t="s">
        <v>238</v>
      </c>
    </row>
    <row r="116" spans="1:8">
      <c r="A116" s="170">
        <v>2.08</v>
      </c>
      <c r="B116" s="170">
        <v>1.7957000000000001</v>
      </c>
      <c r="C116" s="170">
        <v>0.1</v>
      </c>
      <c r="D116" s="170">
        <v>22.3</v>
      </c>
      <c r="E116" s="170">
        <v>2.52</v>
      </c>
      <c r="F116" s="170">
        <v>10</v>
      </c>
      <c r="G116" s="170">
        <v>0</v>
      </c>
      <c r="H116" s="170" t="s">
        <v>239</v>
      </c>
    </row>
    <row r="117" spans="1:8">
      <c r="A117" s="170">
        <v>2.1</v>
      </c>
      <c r="B117" s="170">
        <v>1.7282</v>
      </c>
      <c r="C117" s="170">
        <v>0.1</v>
      </c>
      <c r="D117" s="170">
        <v>22.9</v>
      </c>
      <c r="E117" s="170">
        <v>2.5299999999999998</v>
      </c>
      <c r="F117" s="170">
        <v>10</v>
      </c>
      <c r="G117" s="170">
        <v>0</v>
      </c>
      <c r="H117" s="170" t="s">
        <v>240</v>
      </c>
    </row>
    <row r="118" spans="1:8">
      <c r="A118" s="170">
        <v>2.12</v>
      </c>
      <c r="B118" s="170">
        <v>1.6111</v>
      </c>
      <c r="C118" s="170">
        <v>0.1</v>
      </c>
      <c r="D118" s="170">
        <v>23</v>
      </c>
      <c r="E118" s="170">
        <v>2.52</v>
      </c>
      <c r="F118" s="170">
        <v>10</v>
      </c>
      <c r="G118" s="170">
        <v>0</v>
      </c>
      <c r="H118" s="170" t="s">
        <v>241</v>
      </c>
    </row>
    <row r="119" spans="1:8">
      <c r="A119" s="170">
        <v>2.14</v>
      </c>
      <c r="B119" s="170">
        <v>1.5004999999999999</v>
      </c>
      <c r="C119" s="170">
        <v>0.1</v>
      </c>
      <c r="D119" s="170">
        <v>24</v>
      </c>
      <c r="E119" s="170">
        <v>2.52</v>
      </c>
      <c r="F119" s="170">
        <v>10</v>
      </c>
      <c r="G119" s="170">
        <v>0</v>
      </c>
      <c r="H119" s="170" t="s">
        <v>242</v>
      </c>
    </row>
    <row r="120" spans="1:8">
      <c r="A120" s="170">
        <v>2.16</v>
      </c>
      <c r="B120" s="170">
        <v>1.3355999999999999</v>
      </c>
      <c r="C120" s="170">
        <v>0.1</v>
      </c>
      <c r="D120" s="170">
        <v>26.1</v>
      </c>
      <c r="E120" s="170">
        <v>2.5</v>
      </c>
      <c r="F120" s="170">
        <v>10</v>
      </c>
      <c r="G120" s="170">
        <v>0</v>
      </c>
      <c r="H120" s="170" t="s">
        <v>243</v>
      </c>
    </row>
    <row r="121" spans="1:8">
      <c r="A121" s="170">
        <v>2.1800000000000002</v>
      </c>
      <c r="B121" s="170">
        <v>1.2764</v>
      </c>
      <c r="C121" s="170">
        <v>0.1</v>
      </c>
      <c r="D121" s="170">
        <v>27</v>
      </c>
      <c r="E121" s="170">
        <v>2.52</v>
      </c>
      <c r="F121" s="170">
        <v>10</v>
      </c>
      <c r="G121" s="170">
        <v>0</v>
      </c>
      <c r="H121" s="170" t="s">
        <v>244</v>
      </c>
    </row>
    <row r="122" spans="1:8">
      <c r="A122" s="170">
        <v>2.2000000000000002</v>
      </c>
      <c r="B122" s="170">
        <v>1.2524999999999999</v>
      </c>
      <c r="C122" s="170">
        <v>0.1</v>
      </c>
      <c r="D122" s="170">
        <v>27.4</v>
      </c>
      <c r="E122" s="170">
        <v>2.52</v>
      </c>
      <c r="F122" s="170">
        <v>11</v>
      </c>
      <c r="G122" s="170">
        <v>0</v>
      </c>
      <c r="H122" s="170" t="s">
        <v>245</v>
      </c>
    </row>
    <row r="123" spans="1:8">
      <c r="A123" s="170">
        <v>2.2200000000000002</v>
      </c>
      <c r="B123" s="170">
        <v>1.2477</v>
      </c>
      <c r="C123" s="170">
        <v>0.1</v>
      </c>
      <c r="D123" s="170">
        <v>21.6</v>
      </c>
      <c r="E123" s="170">
        <v>2.52</v>
      </c>
      <c r="F123" s="170">
        <v>13</v>
      </c>
      <c r="G123" s="170">
        <v>0</v>
      </c>
      <c r="H123" s="170" t="s">
        <v>246</v>
      </c>
    </row>
    <row r="124" spans="1:8">
      <c r="A124" s="170">
        <v>2.2400000000000002</v>
      </c>
      <c r="B124" s="170">
        <v>1.1826000000000001</v>
      </c>
      <c r="C124" s="170">
        <v>0.1</v>
      </c>
      <c r="D124" s="170">
        <v>15.6</v>
      </c>
      <c r="E124" s="170">
        <v>2.52</v>
      </c>
      <c r="F124" s="170">
        <v>21</v>
      </c>
      <c r="G124" s="170">
        <v>0</v>
      </c>
      <c r="H124" s="170" t="s">
        <v>247</v>
      </c>
    </row>
    <row r="125" spans="1:8">
      <c r="A125" s="170">
        <v>2.2599999999999998</v>
      </c>
      <c r="B125" s="170">
        <v>1.1114999999999999</v>
      </c>
      <c r="C125" s="170">
        <v>0.1</v>
      </c>
      <c r="D125" s="170">
        <v>21.9</v>
      </c>
      <c r="E125" s="170">
        <v>2.5299999999999998</v>
      </c>
      <c r="F125" s="170">
        <v>21</v>
      </c>
      <c r="G125" s="170">
        <v>0</v>
      </c>
      <c r="H125" s="170" t="s">
        <v>248</v>
      </c>
    </row>
    <row r="126" spans="1:8">
      <c r="A126" s="170">
        <v>2.2799999999999998</v>
      </c>
      <c r="B126" s="170">
        <v>1.0195000000000001</v>
      </c>
      <c r="C126" s="170">
        <v>0.1</v>
      </c>
      <c r="D126" s="170">
        <v>28.6</v>
      </c>
      <c r="E126" s="170">
        <v>2.5299999999999998</v>
      </c>
      <c r="F126" s="170">
        <v>15</v>
      </c>
      <c r="G126" s="170">
        <v>0</v>
      </c>
      <c r="H126" s="170" t="s">
        <v>249</v>
      </c>
    </row>
    <row r="127" spans="1:8">
      <c r="A127" s="170">
        <v>2.2999999999999998</v>
      </c>
      <c r="B127" s="170">
        <v>0.99790000000000001</v>
      </c>
      <c r="C127" s="170">
        <v>0.1</v>
      </c>
      <c r="D127" s="170">
        <v>33.4</v>
      </c>
      <c r="E127" s="170">
        <v>2.46</v>
      </c>
      <c r="F127" s="170">
        <v>15</v>
      </c>
      <c r="G127" s="170">
        <v>0</v>
      </c>
      <c r="H127" s="170" t="s">
        <v>250</v>
      </c>
    </row>
    <row r="128" spans="1:8">
      <c r="A128" s="170">
        <v>2.3199999999999998</v>
      </c>
      <c r="B128" s="170">
        <v>0.95189999999999997</v>
      </c>
      <c r="C128" s="170">
        <v>0.1</v>
      </c>
      <c r="D128" s="170">
        <v>35.700000000000003</v>
      </c>
      <c r="E128" s="170">
        <v>2.58</v>
      </c>
      <c r="F128" s="170">
        <v>14</v>
      </c>
      <c r="G128" s="170">
        <v>0</v>
      </c>
      <c r="H128" s="170" t="s">
        <v>251</v>
      </c>
    </row>
    <row r="129" spans="1:8">
      <c r="A129" s="170">
        <v>2.34</v>
      </c>
      <c r="B129" s="170">
        <v>0.94889999999999997</v>
      </c>
      <c r="C129" s="170">
        <v>0.1</v>
      </c>
      <c r="D129" s="170">
        <v>39.4</v>
      </c>
      <c r="E129" s="170">
        <v>2.5299999999999998</v>
      </c>
      <c r="F129" s="170">
        <v>12</v>
      </c>
      <c r="G129" s="170">
        <v>0</v>
      </c>
      <c r="H129" s="170" t="s">
        <v>252</v>
      </c>
    </row>
    <row r="130" spans="1:8">
      <c r="A130" s="170">
        <v>2.36</v>
      </c>
      <c r="B130" s="170">
        <v>0.98899999999999999</v>
      </c>
      <c r="C130" s="170">
        <v>0.1</v>
      </c>
      <c r="D130" s="170">
        <v>39.9</v>
      </c>
      <c r="E130" s="170">
        <v>2.5499999999999998</v>
      </c>
      <c r="F130" s="170">
        <v>12</v>
      </c>
      <c r="G130" s="170">
        <v>0</v>
      </c>
      <c r="H130" s="170" t="s">
        <v>253</v>
      </c>
    </row>
    <row r="131" spans="1:8">
      <c r="A131" s="170">
        <v>2.38</v>
      </c>
      <c r="B131" s="170">
        <v>1.0271999999999999</v>
      </c>
      <c r="C131" s="170">
        <v>0.1</v>
      </c>
      <c r="D131" s="170">
        <v>38.5</v>
      </c>
      <c r="E131" s="170">
        <v>2.66</v>
      </c>
      <c r="F131" s="170">
        <v>13</v>
      </c>
      <c r="G131" s="170">
        <v>0</v>
      </c>
      <c r="H131" s="170" t="s">
        <v>254</v>
      </c>
    </row>
    <row r="132" spans="1:8">
      <c r="A132" s="170">
        <v>2.4</v>
      </c>
      <c r="B132" s="170">
        <v>1.0201</v>
      </c>
      <c r="C132" s="170">
        <v>0.1</v>
      </c>
      <c r="D132" s="170">
        <v>34.4</v>
      </c>
      <c r="E132" s="170">
        <v>2.65</v>
      </c>
      <c r="F132" s="170">
        <v>14</v>
      </c>
      <c r="G132" s="170">
        <v>0</v>
      </c>
      <c r="H132" s="170" t="s">
        <v>255</v>
      </c>
    </row>
    <row r="133" spans="1:8">
      <c r="A133" s="170">
        <v>2.42</v>
      </c>
      <c r="B133" s="170">
        <v>0.97640000000000005</v>
      </c>
      <c r="C133" s="170">
        <v>0.1</v>
      </c>
      <c r="D133" s="170">
        <v>26.7</v>
      </c>
      <c r="E133" s="170">
        <v>2.5499999999999998</v>
      </c>
      <c r="F133" s="170">
        <v>14</v>
      </c>
      <c r="G133" s="170">
        <v>0</v>
      </c>
      <c r="H133" s="170" t="s">
        <v>256</v>
      </c>
    </row>
    <row r="134" spans="1:8">
      <c r="A134" s="170">
        <v>2.44</v>
      </c>
      <c r="B134" s="170">
        <v>0.85389999999999999</v>
      </c>
      <c r="C134" s="170">
        <v>0.1</v>
      </c>
      <c r="D134" s="170">
        <v>27.9</v>
      </c>
      <c r="E134" s="170">
        <v>2.5499999999999998</v>
      </c>
      <c r="F134" s="170">
        <v>14</v>
      </c>
      <c r="G134" s="170">
        <v>0</v>
      </c>
      <c r="H134" s="170" t="s">
        <v>257</v>
      </c>
    </row>
    <row r="135" spans="1:8">
      <c r="A135" s="170">
        <v>2.46</v>
      </c>
      <c r="B135" s="170">
        <v>0.75170000000000003</v>
      </c>
      <c r="C135" s="170">
        <v>0.1</v>
      </c>
      <c r="D135" s="170">
        <v>26.9</v>
      </c>
      <c r="E135" s="170">
        <v>2.6</v>
      </c>
      <c r="F135" s="170">
        <v>14</v>
      </c>
      <c r="G135" s="170">
        <v>0</v>
      </c>
      <c r="H135" s="170" t="s">
        <v>258</v>
      </c>
    </row>
    <row r="136" spans="1:8">
      <c r="A136" s="170">
        <v>2.48</v>
      </c>
      <c r="B136" s="170">
        <v>0.73080000000000001</v>
      </c>
      <c r="C136" s="170">
        <v>0.1</v>
      </c>
      <c r="D136" s="170">
        <v>25.8</v>
      </c>
      <c r="E136" s="170">
        <v>2.66</v>
      </c>
      <c r="F136" s="170">
        <v>13</v>
      </c>
      <c r="G136" s="170">
        <v>0</v>
      </c>
      <c r="H136" s="170" t="s">
        <v>259</v>
      </c>
    </row>
    <row r="137" spans="1:8">
      <c r="A137" s="170">
        <v>2.5</v>
      </c>
      <c r="B137" s="170">
        <v>0.8276</v>
      </c>
      <c r="C137" s="170">
        <v>0.1</v>
      </c>
      <c r="D137" s="170">
        <v>19.899999999999999</v>
      </c>
      <c r="E137" s="170">
        <v>2.67</v>
      </c>
      <c r="F137" s="170">
        <v>13</v>
      </c>
      <c r="G137" s="170">
        <v>0</v>
      </c>
      <c r="H137" s="170" t="s">
        <v>260</v>
      </c>
    </row>
    <row r="138" spans="1:8">
      <c r="A138" s="170">
        <v>2.52</v>
      </c>
      <c r="B138" s="170">
        <v>0.8468</v>
      </c>
      <c r="C138" s="170">
        <v>0.1</v>
      </c>
      <c r="D138" s="170">
        <v>16.399999999999999</v>
      </c>
      <c r="E138" s="170">
        <v>2.67</v>
      </c>
      <c r="F138" s="170">
        <v>14</v>
      </c>
      <c r="G138" s="170">
        <v>0</v>
      </c>
      <c r="H138" s="170" t="s">
        <v>261</v>
      </c>
    </row>
    <row r="139" spans="1:8">
      <c r="A139" s="170">
        <v>2.54</v>
      </c>
      <c r="B139" s="170">
        <v>0.87129999999999996</v>
      </c>
      <c r="C139" s="170">
        <v>0.1</v>
      </c>
      <c r="D139" s="170">
        <v>6.9</v>
      </c>
      <c r="E139" s="170">
        <v>2.64</v>
      </c>
      <c r="F139" s="170">
        <v>14</v>
      </c>
      <c r="G139" s="170">
        <v>0</v>
      </c>
      <c r="H139" s="170" t="s">
        <v>262</v>
      </c>
    </row>
    <row r="140" spans="1:8">
      <c r="A140" s="170">
        <v>2.56</v>
      </c>
      <c r="B140" s="170">
        <v>1.0589</v>
      </c>
      <c r="C140" s="170">
        <v>0.1</v>
      </c>
      <c r="D140" s="170">
        <v>-3.6</v>
      </c>
      <c r="E140" s="170">
        <v>2.64</v>
      </c>
      <c r="F140" s="170">
        <v>13</v>
      </c>
      <c r="G140" s="170">
        <v>0</v>
      </c>
      <c r="H140" s="170" t="s">
        <v>263</v>
      </c>
    </row>
    <row r="141" spans="1:8">
      <c r="A141" s="170">
        <v>2.58</v>
      </c>
      <c r="B141" s="170">
        <v>1.2985</v>
      </c>
      <c r="C141" s="170">
        <v>0.1</v>
      </c>
      <c r="D141" s="170">
        <v>8.6</v>
      </c>
      <c r="E141" s="170">
        <v>2.65</v>
      </c>
      <c r="F141" s="170">
        <v>13</v>
      </c>
      <c r="G141" s="170">
        <v>0</v>
      </c>
      <c r="H141" s="170" t="s">
        <v>264</v>
      </c>
    </row>
    <row r="142" spans="1:8">
      <c r="A142" s="170">
        <v>2.6</v>
      </c>
      <c r="B142" s="170">
        <v>1.4179999999999999</v>
      </c>
      <c r="C142" s="170">
        <v>0.1</v>
      </c>
      <c r="D142" s="170">
        <v>8.3000000000000007</v>
      </c>
      <c r="E142" s="170">
        <v>2.65</v>
      </c>
      <c r="F142" s="170">
        <v>13</v>
      </c>
      <c r="G142" s="170">
        <v>0</v>
      </c>
      <c r="H142" s="170" t="s">
        <v>265</v>
      </c>
    </row>
    <row r="143" spans="1:8">
      <c r="A143" s="170">
        <v>2.62</v>
      </c>
      <c r="B143" s="170">
        <v>1.5537000000000001</v>
      </c>
      <c r="C143" s="170">
        <v>0.1</v>
      </c>
      <c r="D143" s="170">
        <v>6</v>
      </c>
      <c r="E143" s="170">
        <v>2.61</v>
      </c>
      <c r="F143" s="170">
        <v>13</v>
      </c>
      <c r="G143" s="170">
        <v>0</v>
      </c>
      <c r="H143" s="170" t="s">
        <v>266</v>
      </c>
    </row>
    <row r="144" spans="1:8">
      <c r="A144" s="170">
        <v>2.64</v>
      </c>
      <c r="B144" s="170">
        <v>1.5811999999999999</v>
      </c>
      <c r="C144" s="170">
        <v>0.2</v>
      </c>
      <c r="D144" s="170">
        <v>15</v>
      </c>
      <c r="E144" s="170">
        <v>2.58</v>
      </c>
      <c r="F144" s="170">
        <v>12</v>
      </c>
      <c r="G144" s="170">
        <v>0</v>
      </c>
      <c r="H144" s="170" t="s">
        <v>267</v>
      </c>
    </row>
    <row r="145" spans="1:8">
      <c r="A145" s="170">
        <v>2.66</v>
      </c>
      <c r="B145" s="170">
        <v>1.5501</v>
      </c>
      <c r="C145" s="170">
        <v>0.1</v>
      </c>
      <c r="D145" s="170">
        <v>21.9</v>
      </c>
      <c r="E145" s="170">
        <v>2.58</v>
      </c>
      <c r="F145" s="170">
        <v>11</v>
      </c>
      <c r="G145" s="170">
        <v>0</v>
      </c>
      <c r="H145" s="170" t="s">
        <v>268</v>
      </c>
    </row>
    <row r="146" spans="1:8">
      <c r="A146" s="170">
        <v>2.68</v>
      </c>
      <c r="B146" s="170">
        <v>1.5028999999999999</v>
      </c>
      <c r="C146" s="170">
        <v>0.2</v>
      </c>
      <c r="D146" s="170">
        <v>24.7</v>
      </c>
      <c r="E146" s="170">
        <v>2.48</v>
      </c>
      <c r="F146" s="170">
        <v>12</v>
      </c>
      <c r="G146" s="170">
        <v>0</v>
      </c>
      <c r="H146" s="170" t="s">
        <v>269</v>
      </c>
    </row>
    <row r="147" spans="1:8">
      <c r="A147" s="170">
        <v>2.7</v>
      </c>
      <c r="B147" s="170">
        <v>1.3677999999999999</v>
      </c>
      <c r="C147" s="170">
        <v>0.2</v>
      </c>
      <c r="D147" s="170">
        <v>27.9</v>
      </c>
      <c r="E147" s="170">
        <v>2.4700000000000002</v>
      </c>
      <c r="F147" s="170">
        <v>12</v>
      </c>
      <c r="G147" s="170">
        <v>0</v>
      </c>
      <c r="H147" s="170" t="s">
        <v>270</v>
      </c>
    </row>
    <row r="148" spans="1:8">
      <c r="A148" s="170">
        <v>2.72</v>
      </c>
      <c r="B148" s="170">
        <v>1.0846</v>
      </c>
      <c r="C148" s="170">
        <v>0.1</v>
      </c>
      <c r="D148" s="170">
        <v>30.5</v>
      </c>
      <c r="E148" s="170">
        <v>2.4300000000000002</v>
      </c>
      <c r="F148" s="170">
        <v>11</v>
      </c>
      <c r="G148" s="170">
        <v>0</v>
      </c>
      <c r="H148" s="170" t="s">
        <v>271</v>
      </c>
    </row>
    <row r="149" spans="1:8">
      <c r="A149" s="170">
        <v>2.74</v>
      </c>
      <c r="B149" s="170">
        <v>0.94479999999999997</v>
      </c>
      <c r="C149" s="170">
        <v>0.1</v>
      </c>
      <c r="D149" s="170">
        <v>35.299999999999997</v>
      </c>
      <c r="E149" s="170">
        <v>2.41</v>
      </c>
      <c r="F149" s="170">
        <v>9</v>
      </c>
      <c r="G149" s="170">
        <v>0</v>
      </c>
      <c r="H149" s="170" t="s">
        <v>272</v>
      </c>
    </row>
    <row r="150" spans="1:8">
      <c r="A150" s="170">
        <v>2.76</v>
      </c>
      <c r="B150" s="170">
        <v>0.66090000000000004</v>
      </c>
      <c r="C150" s="170">
        <v>0.1</v>
      </c>
      <c r="D150" s="170">
        <v>40.1</v>
      </c>
      <c r="E150" s="170">
        <v>2.4500000000000002</v>
      </c>
      <c r="F150" s="170">
        <v>14</v>
      </c>
      <c r="G150" s="170">
        <v>0</v>
      </c>
      <c r="H150" s="170" t="s">
        <v>273</v>
      </c>
    </row>
    <row r="151" spans="1:8">
      <c r="A151" s="170">
        <v>2.78</v>
      </c>
      <c r="B151" s="170">
        <v>0.57430000000000003</v>
      </c>
      <c r="C151" s="170">
        <v>0</v>
      </c>
      <c r="D151" s="170">
        <v>21.8</v>
      </c>
      <c r="E151" s="170">
        <v>2.57</v>
      </c>
      <c r="F151" s="170">
        <v>9</v>
      </c>
      <c r="G151" s="170">
        <v>0</v>
      </c>
      <c r="H151" s="170" t="s">
        <v>274</v>
      </c>
    </row>
    <row r="152" spans="1:8">
      <c r="A152" s="170">
        <v>2.8</v>
      </c>
      <c r="B152" s="170">
        <v>0.57430000000000003</v>
      </c>
      <c r="C152" s="170">
        <v>0</v>
      </c>
      <c r="D152" s="170">
        <v>21.8</v>
      </c>
      <c r="E152" s="170">
        <v>2.57</v>
      </c>
      <c r="F152" s="170">
        <v>9</v>
      </c>
      <c r="G152" s="170">
        <v>0</v>
      </c>
      <c r="H152" s="170" t="s">
        <v>274</v>
      </c>
    </row>
    <row r="153" spans="1:8">
      <c r="A153" s="170">
        <v>2.82</v>
      </c>
      <c r="B153" s="170">
        <v>0.69740000000000002</v>
      </c>
      <c r="C153" s="170">
        <v>0</v>
      </c>
      <c r="D153" s="170">
        <v>28.5</v>
      </c>
      <c r="E153" s="170">
        <v>2.54</v>
      </c>
      <c r="F153" s="170">
        <v>17</v>
      </c>
      <c r="G153" s="170">
        <v>0</v>
      </c>
      <c r="H153" s="170" t="s">
        <v>275</v>
      </c>
    </row>
    <row r="154" spans="1:8">
      <c r="A154" s="170">
        <v>2.84</v>
      </c>
      <c r="B154" s="170">
        <v>0.80369999999999997</v>
      </c>
      <c r="C154" s="170">
        <v>0.1</v>
      </c>
      <c r="D154" s="170">
        <v>23.1</v>
      </c>
      <c r="E154" s="170">
        <v>2.54</v>
      </c>
      <c r="F154" s="170">
        <v>18</v>
      </c>
      <c r="G154" s="170">
        <v>0</v>
      </c>
      <c r="H154" s="170" t="s">
        <v>276</v>
      </c>
    </row>
    <row r="155" spans="1:8">
      <c r="A155" s="170">
        <v>2.86</v>
      </c>
      <c r="B155" s="170">
        <v>0.96750000000000003</v>
      </c>
      <c r="C155" s="170">
        <v>0.1</v>
      </c>
      <c r="D155" s="170">
        <v>21.2</v>
      </c>
      <c r="E155" s="170">
        <v>2.57</v>
      </c>
      <c r="F155" s="170">
        <v>17</v>
      </c>
      <c r="G155" s="170">
        <v>0</v>
      </c>
      <c r="H155" s="170" t="s">
        <v>276</v>
      </c>
    </row>
    <row r="156" spans="1:8">
      <c r="A156" s="170">
        <v>2.88</v>
      </c>
      <c r="B156" s="170">
        <v>0.84909999999999997</v>
      </c>
      <c r="C156" s="170">
        <v>4.9000000000000004</v>
      </c>
      <c r="D156" s="170">
        <v>48.6</v>
      </c>
      <c r="E156" s="170">
        <v>2.56</v>
      </c>
      <c r="F156" s="170">
        <v>15</v>
      </c>
      <c r="G156" s="170">
        <v>0</v>
      </c>
      <c r="H156" s="170" t="s">
        <v>277</v>
      </c>
    </row>
    <row r="157" spans="1:8">
      <c r="A157" s="170">
        <v>2.9</v>
      </c>
      <c r="B157" s="170">
        <v>0.68120000000000003</v>
      </c>
      <c r="C157" s="170">
        <v>13</v>
      </c>
      <c r="D157" s="170">
        <v>28.6</v>
      </c>
      <c r="E157" s="170">
        <v>2.5499999999999998</v>
      </c>
      <c r="F157" s="170">
        <v>33</v>
      </c>
      <c r="G157" s="170">
        <v>0</v>
      </c>
      <c r="H157" s="170" t="s">
        <v>278</v>
      </c>
    </row>
    <row r="158" spans="1:8">
      <c r="A158" s="170">
        <v>2.92</v>
      </c>
      <c r="B158" s="170">
        <v>0.5796</v>
      </c>
      <c r="C158" s="170">
        <v>13</v>
      </c>
      <c r="D158" s="170">
        <v>28.6</v>
      </c>
      <c r="E158" s="170">
        <v>2.54</v>
      </c>
      <c r="F158" s="170">
        <v>34</v>
      </c>
      <c r="G158" s="170">
        <v>0</v>
      </c>
      <c r="H158" s="170" t="s">
        <v>279</v>
      </c>
    </row>
    <row r="159" spans="1:8">
      <c r="A159" s="170">
        <v>2.94</v>
      </c>
      <c r="B159" s="170">
        <v>0.67410000000000003</v>
      </c>
      <c r="C159" s="170">
        <v>19.8</v>
      </c>
      <c r="D159" s="170">
        <v>59.7</v>
      </c>
      <c r="E159" s="170">
        <v>2.58</v>
      </c>
      <c r="F159" s="170">
        <v>36</v>
      </c>
      <c r="G159" s="170">
        <v>0</v>
      </c>
      <c r="H159" s="170" t="s">
        <v>280</v>
      </c>
    </row>
    <row r="160" spans="1:8">
      <c r="A160" s="170">
        <v>2.96</v>
      </c>
      <c r="B160" s="170">
        <v>0.67410000000000003</v>
      </c>
      <c r="C160" s="170">
        <v>23.5</v>
      </c>
      <c r="D160" s="170">
        <v>27.5</v>
      </c>
      <c r="E160" s="170">
        <v>2.58</v>
      </c>
      <c r="F160" s="170">
        <v>37</v>
      </c>
      <c r="G160" s="170">
        <v>0</v>
      </c>
      <c r="H160" s="170" t="s">
        <v>280</v>
      </c>
    </row>
    <row r="161" spans="1:8">
      <c r="A161" s="170">
        <v>2.98</v>
      </c>
      <c r="B161" s="170">
        <v>0.8306</v>
      </c>
      <c r="C161" s="170">
        <v>27</v>
      </c>
      <c r="D161" s="170">
        <v>12.4</v>
      </c>
      <c r="E161" s="170">
        <v>2.54</v>
      </c>
      <c r="F161" s="170">
        <v>39</v>
      </c>
      <c r="G161" s="170">
        <v>0</v>
      </c>
      <c r="H161" s="170" t="s">
        <v>281</v>
      </c>
    </row>
    <row r="162" spans="1:8">
      <c r="A162" s="170">
        <v>3</v>
      </c>
      <c r="B162" s="170">
        <v>0.89100000000000001</v>
      </c>
      <c r="C162" s="170">
        <v>27</v>
      </c>
      <c r="D162" s="170">
        <v>12.4</v>
      </c>
      <c r="E162" s="170">
        <v>2.58</v>
      </c>
      <c r="F162" s="170">
        <v>38</v>
      </c>
      <c r="G162" s="170">
        <v>0</v>
      </c>
      <c r="H162" s="170" t="s">
        <v>282</v>
      </c>
    </row>
    <row r="163" spans="1:8">
      <c r="A163" s="170">
        <v>3.02</v>
      </c>
      <c r="B163" s="170">
        <v>0.89100000000000001</v>
      </c>
      <c r="C163" s="170">
        <v>21.6</v>
      </c>
      <c r="D163" s="170">
        <v>-5.5</v>
      </c>
      <c r="E163" s="170">
        <v>2.58</v>
      </c>
      <c r="F163" s="170">
        <v>37</v>
      </c>
      <c r="G163" s="170">
        <v>0</v>
      </c>
      <c r="H163" s="170" t="s">
        <v>283</v>
      </c>
    </row>
    <row r="164" spans="1:8">
      <c r="A164" s="170">
        <v>3.04</v>
      </c>
      <c r="B164" s="170">
        <v>0.77680000000000005</v>
      </c>
      <c r="C164" s="170">
        <v>21.2</v>
      </c>
      <c r="D164" s="170">
        <v>-13.2</v>
      </c>
      <c r="E164" s="170">
        <v>2.57</v>
      </c>
      <c r="F164" s="170">
        <v>38</v>
      </c>
      <c r="G164" s="170">
        <v>0</v>
      </c>
      <c r="H164" s="170" t="s">
        <v>284</v>
      </c>
    </row>
    <row r="165" spans="1:8">
      <c r="A165" s="170">
        <v>3.06</v>
      </c>
      <c r="B165" s="170">
        <v>0.68899999999999995</v>
      </c>
      <c r="C165" s="170">
        <v>21.2</v>
      </c>
      <c r="D165" s="170">
        <v>-13.2</v>
      </c>
      <c r="E165" s="170">
        <v>2.57</v>
      </c>
      <c r="F165" s="170">
        <v>39</v>
      </c>
      <c r="G165" s="170">
        <v>0</v>
      </c>
      <c r="H165" s="170" t="s">
        <v>285</v>
      </c>
    </row>
    <row r="166" spans="1:8">
      <c r="A166" s="170">
        <v>3.08</v>
      </c>
      <c r="B166" s="170">
        <v>0.68899999999999995</v>
      </c>
      <c r="C166" s="170">
        <v>21</v>
      </c>
      <c r="D166" s="170">
        <v>-7.8</v>
      </c>
      <c r="E166" s="170">
        <v>2.57</v>
      </c>
      <c r="F166" s="170">
        <v>39</v>
      </c>
      <c r="G166" s="170">
        <v>0</v>
      </c>
      <c r="H166" s="170" t="s">
        <v>286</v>
      </c>
    </row>
    <row r="167" spans="1:8">
      <c r="A167" s="170">
        <v>3.1</v>
      </c>
      <c r="B167" s="170">
        <v>0.71589999999999998</v>
      </c>
      <c r="C167" s="170">
        <v>25.5</v>
      </c>
      <c r="D167" s="170">
        <v>-8.5</v>
      </c>
      <c r="E167" s="170">
        <v>2.58</v>
      </c>
      <c r="F167" s="170">
        <v>37</v>
      </c>
      <c r="G167" s="170">
        <v>0</v>
      </c>
      <c r="H167" s="170" t="s">
        <v>287</v>
      </c>
    </row>
    <row r="168" spans="1:8">
      <c r="A168" s="170">
        <v>3.12</v>
      </c>
      <c r="B168" s="170">
        <v>0.62509999999999999</v>
      </c>
      <c r="C168" s="170">
        <v>25.5</v>
      </c>
      <c r="D168" s="170">
        <v>-8.5</v>
      </c>
      <c r="E168" s="170">
        <v>2.58</v>
      </c>
      <c r="F168" s="170">
        <v>37</v>
      </c>
      <c r="G168" s="170">
        <v>0</v>
      </c>
      <c r="H168" s="170" t="s">
        <v>288</v>
      </c>
    </row>
    <row r="169" spans="1:8">
      <c r="A169" s="170">
        <v>3.14</v>
      </c>
      <c r="B169" s="170">
        <v>0.62509999999999999</v>
      </c>
      <c r="C169" s="170">
        <v>26.9</v>
      </c>
      <c r="D169" s="170">
        <v>-7</v>
      </c>
      <c r="E169" s="170">
        <v>2.58</v>
      </c>
      <c r="F169" s="170">
        <v>38</v>
      </c>
      <c r="G169" s="170">
        <v>0</v>
      </c>
      <c r="H169" s="170" t="s">
        <v>289</v>
      </c>
    </row>
    <row r="170" spans="1:8">
      <c r="A170" s="170">
        <v>3.16</v>
      </c>
      <c r="B170" s="170">
        <v>0.55810000000000004</v>
      </c>
      <c r="C170" s="170">
        <v>29.8</v>
      </c>
      <c r="D170" s="170">
        <v>-5.2</v>
      </c>
      <c r="E170" s="170">
        <v>2.5499999999999998</v>
      </c>
      <c r="F170" s="170">
        <v>39</v>
      </c>
      <c r="G170" s="170">
        <v>0</v>
      </c>
      <c r="H170" s="170" t="s">
        <v>290</v>
      </c>
    </row>
    <row r="171" spans="1:8">
      <c r="A171" s="170">
        <v>3.18</v>
      </c>
      <c r="B171" s="170">
        <v>0.60650000000000004</v>
      </c>
      <c r="C171" s="170">
        <v>29.8</v>
      </c>
      <c r="D171" s="170">
        <v>-5.2</v>
      </c>
      <c r="E171" s="170">
        <v>2.57</v>
      </c>
      <c r="F171" s="170">
        <v>36</v>
      </c>
      <c r="G171" s="170">
        <v>0</v>
      </c>
      <c r="H171" s="170" t="s">
        <v>291</v>
      </c>
    </row>
    <row r="172" spans="1:8">
      <c r="A172" s="170">
        <v>3.2</v>
      </c>
      <c r="B172" s="170">
        <v>0.60650000000000004</v>
      </c>
      <c r="C172" s="170">
        <v>27.6</v>
      </c>
      <c r="D172" s="170">
        <v>-5.0999999999999996</v>
      </c>
      <c r="E172" s="170">
        <v>2.57</v>
      </c>
      <c r="F172" s="170">
        <v>36</v>
      </c>
      <c r="G172" s="170">
        <v>0</v>
      </c>
      <c r="H172" s="170" t="s">
        <v>291</v>
      </c>
    </row>
    <row r="173" spans="1:8">
      <c r="A173" s="170">
        <v>3.22</v>
      </c>
      <c r="B173" s="170">
        <v>0.57730000000000004</v>
      </c>
      <c r="C173" s="170">
        <v>24.4</v>
      </c>
      <c r="D173" s="170">
        <v>0.2</v>
      </c>
      <c r="E173" s="170">
        <v>2.63</v>
      </c>
      <c r="F173" s="170">
        <v>25</v>
      </c>
      <c r="G173" s="170">
        <v>0</v>
      </c>
      <c r="H173" s="170" t="s">
        <v>292</v>
      </c>
    </row>
    <row r="174" spans="1:8">
      <c r="A174" s="170">
        <v>3.24</v>
      </c>
      <c r="B174" s="170">
        <v>0.72430000000000005</v>
      </c>
      <c r="C174" s="170">
        <v>24.3</v>
      </c>
      <c r="D174" s="170">
        <v>1.2</v>
      </c>
      <c r="E174" s="170">
        <v>2.5499999999999998</v>
      </c>
      <c r="F174" s="170">
        <v>16</v>
      </c>
      <c r="G174" s="170">
        <v>0</v>
      </c>
      <c r="H174" s="170" t="s">
        <v>293</v>
      </c>
    </row>
    <row r="175" spans="1:8">
      <c r="A175" s="170">
        <v>3.26</v>
      </c>
      <c r="B175" s="170">
        <v>0.7792</v>
      </c>
      <c r="C175" s="170">
        <v>22.8</v>
      </c>
      <c r="D175" s="170">
        <v>-0.4</v>
      </c>
      <c r="E175" s="170">
        <v>2.5499999999999998</v>
      </c>
      <c r="F175" s="170">
        <v>16</v>
      </c>
      <c r="G175" s="170">
        <v>0</v>
      </c>
      <c r="H175" s="170" t="s">
        <v>294</v>
      </c>
    </row>
    <row r="176" spans="1:8">
      <c r="A176" s="170">
        <v>3.28</v>
      </c>
      <c r="B176" s="170">
        <v>0.77500000000000002</v>
      </c>
      <c r="C176" s="170">
        <v>21.4</v>
      </c>
      <c r="D176" s="170">
        <v>-3.2</v>
      </c>
      <c r="E176" s="170">
        <v>2.57</v>
      </c>
      <c r="F176" s="170">
        <v>17</v>
      </c>
      <c r="G176" s="170">
        <v>0</v>
      </c>
      <c r="H176" s="170" t="s">
        <v>295</v>
      </c>
    </row>
    <row r="177" spans="1:8">
      <c r="A177" s="170">
        <v>3.3</v>
      </c>
      <c r="B177" s="170">
        <v>0.72719999999999996</v>
      </c>
      <c r="C177" s="170">
        <v>18.7</v>
      </c>
      <c r="D177" s="170">
        <v>-5.9</v>
      </c>
      <c r="E177" s="170">
        <v>2.61</v>
      </c>
      <c r="F177" s="170">
        <v>17</v>
      </c>
      <c r="G177" s="170">
        <v>0</v>
      </c>
      <c r="H177" s="170" t="s">
        <v>296</v>
      </c>
    </row>
    <row r="178" spans="1:8">
      <c r="A178" s="170">
        <v>3.32</v>
      </c>
      <c r="B178" s="170">
        <v>0.63100000000000001</v>
      </c>
      <c r="C178" s="170">
        <v>18.100000000000001</v>
      </c>
      <c r="D178" s="170">
        <v>-6.2</v>
      </c>
      <c r="E178" s="170">
        <v>2.54</v>
      </c>
      <c r="F178" s="170">
        <v>20</v>
      </c>
      <c r="G178" s="170">
        <v>0</v>
      </c>
      <c r="H178" s="170" t="s">
        <v>297</v>
      </c>
    </row>
    <row r="179" spans="1:8">
      <c r="A179" s="170">
        <v>3.34</v>
      </c>
      <c r="B179" s="170">
        <v>0.60060000000000002</v>
      </c>
      <c r="C179" s="170">
        <v>15.5</v>
      </c>
      <c r="D179" s="170">
        <v>-6</v>
      </c>
      <c r="E179" s="170">
        <v>2.5499999999999998</v>
      </c>
      <c r="F179" s="170">
        <v>21</v>
      </c>
      <c r="G179" s="170">
        <v>0</v>
      </c>
      <c r="H179" s="170" t="s">
        <v>298</v>
      </c>
    </row>
    <row r="180" spans="1:8">
      <c r="A180" s="170">
        <v>3.36</v>
      </c>
      <c r="B180" s="170">
        <v>0.57899999999999996</v>
      </c>
      <c r="C180" s="170">
        <v>14</v>
      </c>
      <c r="D180" s="170">
        <v>-4.3</v>
      </c>
      <c r="E180" s="170">
        <v>2.58</v>
      </c>
      <c r="F180" s="170">
        <v>20</v>
      </c>
      <c r="G180" s="170">
        <v>0</v>
      </c>
      <c r="H180" s="170" t="s">
        <v>299</v>
      </c>
    </row>
    <row r="181" spans="1:8">
      <c r="A181" s="170">
        <v>3.38</v>
      </c>
      <c r="B181" s="170">
        <v>0.65190000000000003</v>
      </c>
      <c r="C181" s="170">
        <v>14.1</v>
      </c>
      <c r="D181" s="170">
        <v>1.7</v>
      </c>
      <c r="E181" s="170">
        <v>2.57</v>
      </c>
      <c r="F181" s="170">
        <v>21</v>
      </c>
      <c r="G181" s="170">
        <v>0</v>
      </c>
      <c r="H181" s="170" t="s">
        <v>300</v>
      </c>
    </row>
    <row r="182" spans="1:8">
      <c r="A182" s="170">
        <v>3.4</v>
      </c>
      <c r="B182" s="170">
        <v>0.77329999999999999</v>
      </c>
      <c r="C182" s="170">
        <v>16.600000000000001</v>
      </c>
      <c r="D182" s="170">
        <v>1.5</v>
      </c>
      <c r="E182" s="170">
        <v>2.58</v>
      </c>
      <c r="F182" s="170">
        <v>20</v>
      </c>
      <c r="G182" s="170">
        <v>0</v>
      </c>
      <c r="H182" s="170" t="s">
        <v>301</v>
      </c>
    </row>
    <row r="183" spans="1:8">
      <c r="A183" s="170">
        <v>3.42</v>
      </c>
      <c r="B183" s="170">
        <v>1.3295999999999999</v>
      </c>
      <c r="C183" s="170">
        <v>22.1</v>
      </c>
      <c r="D183" s="170">
        <v>1.1000000000000001</v>
      </c>
      <c r="E183" s="170">
        <v>2.5499999999999998</v>
      </c>
      <c r="F183" s="170">
        <v>21</v>
      </c>
      <c r="G183" s="170">
        <v>0</v>
      </c>
      <c r="H183" s="170" t="s">
        <v>302</v>
      </c>
    </row>
    <row r="184" spans="1:8">
      <c r="A184" s="170">
        <v>3.44</v>
      </c>
      <c r="B184" s="170">
        <v>1.6953</v>
      </c>
      <c r="C184" s="170">
        <v>26.3</v>
      </c>
      <c r="D184" s="170">
        <v>-5.9</v>
      </c>
      <c r="E184" s="170">
        <v>2.5499999999999998</v>
      </c>
      <c r="F184" s="170">
        <v>22</v>
      </c>
      <c r="G184" s="170">
        <v>0</v>
      </c>
      <c r="H184" s="170" t="s">
        <v>303</v>
      </c>
    </row>
    <row r="185" spans="1:8">
      <c r="A185" s="170">
        <v>3.46</v>
      </c>
      <c r="B185" s="170">
        <v>2.1362999999999999</v>
      </c>
      <c r="C185" s="170">
        <v>25.2</v>
      </c>
      <c r="D185" s="170">
        <v>-11</v>
      </c>
      <c r="E185" s="170">
        <v>2.61</v>
      </c>
      <c r="F185" s="170">
        <v>23</v>
      </c>
      <c r="G185" s="170">
        <v>0</v>
      </c>
      <c r="H185" s="170" t="s">
        <v>304</v>
      </c>
    </row>
    <row r="186" spans="1:8">
      <c r="A186" s="170">
        <v>3.48</v>
      </c>
      <c r="B186" s="170">
        <v>2.4434999999999998</v>
      </c>
      <c r="C186" s="170">
        <v>23.1</v>
      </c>
      <c r="D186" s="170">
        <v>-17.5</v>
      </c>
      <c r="E186" s="170">
        <v>2.63</v>
      </c>
      <c r="F186" s="170">
        <v>22</v>
      </c>
      <c r="G186" s="170">
        <v>0</v>
      </c>
      <c r="H186" s="170" t="s">
        <v>305</v>
      </c>
    </row>
    <row r="187" spans="1:8">
      <c r="A187" s="170">
        <v>3.5</v>
      </c>
      <c r="B187" s="170">
        <v>2.548</v>
      </c>
      <c r="C187" s="170">
        <v>18.7</v>
      </c>
      <c r="D187" s="170">
        <v>-21.9</v>
      </c>
      <c r="E187" s="170">
        <v>2.65</v>
      </c>
      <c r="F187" s="170">
        <v>21</v>
      </c>
      <c r="G187" s="170">
        <v>0</v>
      </c>
      <c r="H187" s="170" t="s">
        <v>306</v>
      </c>
    </row>
    <row r="188" spans="1:8">
      <c r="A188" s="170">
        <v>3.52</v>
      </c>
      <c r="B188" s="170">
        <v>2.5916999999999999</v>
      </c>
      <c r="C188" s="170">
        <v>13.5</v>
      </c>
      <c r="D188" s="170">
        <v>-20.399999999999999</v>
      </c>
      <c r="E188" s="170">
        <v>2.68</v>
      </c>
      <c r="F188" s="170">
        <v>15</v>
      </c>
      <c r="G188" s="170">
        <v>0</v>
      </c>
      <c r="H188" s="170" t="s">
        <v>307</v>
      </c>
    </row>
    <row r="189" spans="1:8">
      <c r="A189" s="170">
        <v>3.54</v>
      </c>
      <c r="B189" s="170">
        <v>2.6371000000000002</v>
      </c>
      <c r="C189" s="170">
        <v>7</v>
      </c>
      <c r="D189" s="170">
        <v>-17.100000000000001</v>
      </c>
      <c r="E189" s="170">
        <v>2.68</v>
      </c>
      <c r="F189" s="170">
        <v>15</v>
      </c>
      <c r="G189" s="170">
        <v>0</v>
      </c>
      <c r="H189" s="170" t="s">
        <v>308</v>
      </c>
    </row>
    <row r="190" spans="1:8">
      <c r="A190" s="170">
        <v>3.56</v>
      </c>
      <c r="B190" s="170">
        <v>2.8331</v>
      </c>
      <c r="C190" s="170">
        <v>6.8</v>
      </c>
      <c r="D190" s="170">
        <v>-15.8</v>
      </c>
      <c r="E190" s="170">
        <v>2.67</v>
      </c>
      <c r="F190" s="170">
        <v>15</v>
      </c>
      <c r="G190" s="170">
        <v>0</v>
      </c>
      <c r="H190" s="170" t="s">
        <v>309</v>
      </c>
    </row>
    <row r="191" spans="1:8">
      <c r="A191" s="170">
        <v>3.58</v>
      </c>
      <c r="B191" s="170">
        <v>2.8700999999999999</v>
      </c>
      <c r="C191" s="170">
        <v>7.5</v>
      </c>
      <c r="D191" s="170">
        <v>-13.7</v>
      </c>
      <c r="E191" s="170">
        <v>2.69</v>
      </c>
      <c r="F191" s="170">
        <v>13</v>
      </c>
      <c r="G191" s="170">
        <v>0</v>
      </c>
      <c r="H191" s="170" t="s">
        <v>310</v>
      </c>
    </row>
    <row r="192" spans="1:8">
      <c r="A192" s="170">
        <v>3.6</v>
      </c>
      <c r="B192" s="170">
        <v>2.8803000000000001</v>
      </c>
      <c r="C192" s="170">
        <v>6</v>
      </c>
      <c r="D192" s="170">
        <v>-10</v>
      </c>
      <c r="E192" s="170">
        <v>2.68</v>
      </c>
      <c r="F192" s="170">
        <v>9</v>
      </c>
      <c r="G192" s="170">
        <v>0</v>
      </c>
      <c r="H192" s="170" t="s">
        <v>311</v>
      </c>
    </row>
    <row r="193" spans="1:8">
      <c r="A193" s="170">
        <v>3.62</v>
      </c>
      <c r="B193" s="170">
        <v>2.9592000000000001</v>
      </c>
      <c r="C193" s="170">
        <v>5.5</v>
      </c>
      <c r="D193" s="170">
        <v>-7.5</v>
      </c>
      <c r="E193" s="170">
        <v>2.7</v>
      </c>
      <c r="F193" s="170">
        <v>8</v>
      </c>
      <c r="G193" s="170">
        <v>0</v>
      </c>
      <c r="H193" s="170" t="s">
        <v>312</v>
      </c>
    </row>
    <row r="194" spans="1:8">
      <c r="A194" s="170">
        <v>3.64</v>
      </c>
      <c r="B194" s="170">
        <v>2.6472000000000002</v>
      </c>
      <c r="C194" s="170">
        <v>5.8</v>
      </c>
      <c r="D194" s="170">
        <v>-3.6</v>
      </c>
      <c r="E194" s="170">
        <v>2.77</v>
      </c>
      <c r="F194" s="170">
        <v>8</v>
      </c>
      <c r="G194" s="170">
        <v>0</v>
      </c>
      <c r="H194" s="170" t="s">
        <v>313</v>
      </c>
    </row>
    <row r="195" spans="1:8">
      <c r="A195" s="170">
        <v>3.66</v>
      </c>
      <c r="B195" s="170">
        <v>2.6943999999999999</v>
      </c>
      <c r="C195" s="170">
        <v>0.1</v>
      </c>
      <c r="D195" s="170">
        <v>36.299999999999997</v>
      </c>
      <c r="E195" s="170">
        <v>2.71</v>
      </c>
      <c r="F195" s="170">
        <v>16</v>
      </c>
      <c r="G195" s="170">
        <v>0</v>
      </c>
      <c r="H195" s="170" t="s">
        <v>314</v>
      </c>
    </row>
    <row r="196" spans="1:8">
      <c r="A196" s="170">
        <v>3.68</v>
      </c>
      <c r="B196" s="170">
        <v>2.5964</v>
      </c>
      <c r="C196" s="170">
        <v>0.1</v>
      </c>
      <c r="D196" s="170">
        <v>36.6</v>
      </c>
      <c r="E196" s="170">
        <v>2.72</v>
      </c>
      <c r="F196" s="170">
        <v>15</v>
      </c>
      <c r="G196" s="170">
        <v>0</v>
      </c>
      <c r="H196" s="170" t="s">
        <v>315</v>
      </c>
    </row>
    <row r="197" spans="1:8">
      <c r="A197" s="170">
        <v>3.7</v>
      </c>
      <c r="B197" s="170">
        <v>2.3849</v>
      </c>
      <c r="C197" s="170">
        <v>0.2</v>
      </c>
      <c r="D197" s="170">
        <v>35.799999999999997</v>
      </c>
      <c r="E197" s="170">
        <v>2.69</v>
      </c>
      <c r="F197" s="170">
        <v>10</v>
      </c>
      <c r="G197" s="170">
        <v>0</v>
      </c>
      <c r="H197" s="170" t="s">
        <v>316</v>
      </c>
    </row>
    <row r="198" spans="1:8">
      <c r="A198" s="170">
        <v>3.72</v>
      </c>
      <c r="B198" s="170">
        <v>2.2785000000000002</v>
      </c>
      <c r="C198" s="170">
        <v>0.2</v>
      </c>
      <c r="D198" s="170">
        <v>37.1</v>
      </c>
      <c r="E198" s="170">
        <v>2.67</v>
      </c>
      <c r="F198" s="170">
        <v>13</v>
      </c>
      <c r="G198" s="170">
        <v>0</v>
      </c>
      <c r="H198" s="170" t="s">
        <v>317</v>
      </c>
    </row>
    <row r="199" spans="1:8">
      <c r="A199" s="170">
        <v>3.74</v>
      </c>
      <c r="B199" s="170">
        <v>2.1781000000000001</v>
      </c>
      <c r="C199" s="170">
        <v>1.1000000000000001</v>
      </c>
      <c r="D199" s="170">
        <v>39.700000000000003</v>
      </c>
      <c r="E199" s="170">
        <v>2.69</v>
      </c>
      <c r="F199" s="170">
        <v>17</v>
      </c>
      <c r="G199" s="170">
        <v>0</v>
      </c>
      <c r="H199" s="170" t="s">
        <v>318</v>
      </c>
    </row>
    <row r="200" spans="1:8">
      <c r="A200" s="170">
        <v>3.76</v>
      </c>
      <c r="B200" s="170">
        <v>2.1046</v>
      </c>
      <c r="C200" s="170">
        <v>1.4</v>
      </c>
      <c r="D200" s="170">
        <v>39.4</v>
      </c>
      <c r="E200" s="170">
        <v>2.71</v>
      </c>
      <c r="F200" s="170">
        <v>17</v>
      </c>
      <c r="G200" s="170">
        <v>0</v>
      </c>
      <c r="H200" s="170" t="s">
        <v>319</v>
      </c>
    </row>
    <row r="201" spans="1:8">
      <c r="A201" s="170">
        <v>3.78</v>
      </c>
      <c r="B201" s="170">
        <v>2.1674000000000002</v>
      </c>
      <c r="C201" s="170">
        <v>3.8</v>
      </c>
      <c r="D201" s="170">
        <v>34.700000000000003</v>
      </c>
      <c r="E201" s="170">
        <v>2.71</v>
      </c>
      <c r="F201" s="170">
        <v>16</v>
      </c>
      <c r="G201" s="170">
        <v>0</v>
      </c>
      <c r="H201" s="170" t="s">
        <v>320</v>
      </c>
    </row>
    <row r="202" spans="1:8">
      <c r="A202" s="170">
        <v>3.8</v>
      </c>
      <c r="B202" s="170">
        <v>2.1960999999999999</v>
      </c>
      <c r="C202" s="170">
        <v>4.7</v>
      </c>
      <c r="D202" s="170">
        <v>30.5</v>
      </c>
      <c r="E202" s="170">
        <v>2.69</v>
      </c>
      <c r="F202" s="170">
        <v>16</v>
      </c>
      <c r="G202" s="170">
        <v>0</v>
      </c>
      <c r="H202" s="170" t="s">
        <v>321</v>
      </c>
    </row>
    <row r="203" spans="1:8">
      <c r="A203" s="170">
        <v>3.82</v>
      </c>
      <c r="B203" s="170">
        <v>2.1560000000000001</v>
      </c>
      <c r="C203" s="170">
        <v>5.5</v>
      </c>
      <c r="D203" s="170">
        <v>33.4</v>
      </c>
      <c r="E203" s="170">
        <v>2.71</v>
      </c>
      <c r="F203" s="170">
        <v>15</v>
      </c>
      <c r="G203" s="170">
        <v>0</v>
      </c>
      <c r="H203" s="170" t="s">
        <v>322</v>
      </c>
    </row>
    <row r="204" spans="1:8">
      <c r="A204" s="170">
        <v>3.84</v>
      </c>
      <c r="B204" s="170">
        <v>2.0813000000000001</v>
      </c>
      <c r="C204" s="170">
        <v>5.2</v>
      </c>
      <c r="D204" s="170">
        <v>36.200000000000003</v>
      </c>
      <c r="E204" s="170">
        <v>2.7</v>
      </c>
      <c r="F204" s="170">
        <v>16</v>
      </c>
      <c r="G204" s="170">
        <v>0</v>
      </c>
      <c r="H204" s="170" t="s">
        <v>323</v>
      </c>
    </row>
    <row r="205" spans="1:8">
      <c r="A205" s="170">
        <v>3.86</v>
      </c>
      <c r="B205" s="170">
        <v>2.0365000000000002</v>
      </c>
      <c r="C205" s="170">
        <v>7.5</v>
      </c>
      <c r="D205" s="170">
        <v>35.299999999999997</v>
      </c>
      <c r="E205" s="170">
        <v>2.7</v>
      </c>
      <c r="F205" s="170">
        <v>16</v>
      </c>
      <c r="G205" s="170">
        <v>0</v>
      </c>
      <c r="H205" s="170" t="s">
        <v>324</v>
      </c>
    </row>
    <row r="206" spans="1:8">
      <c r="A206" s="170">
        <v>3.88</v>
      </c>
      <c r="B206" s="170">
        <v>1.9020999999999999</v>
      </c>
      <c r="C206" s="170">
        <v>7</v>
      </c>
      <c r="D206" s="170">
        <v>40.9</v>
      </c>
      <c r="E206" s="170">
        <v>2.7</v>
      </c>
      <c r="F206" s="170">
        <v>15</v>
      </c>
      <c r="G206" s="170">
        <v>0</v>
      </c>
      <c r="H206" s="170" t="s">
        <v>325</v>
      </c>
    </row>
    <row r="207" spans="1:8">
      <c r="A207" s="170">
        <v>3.9</v>
      </c>
      <c r="B207" s="170">
        <v>1.8148</v>
      </c>
      <c r="C207" s="170">
        <v>7.4</v>
      </c>
      <c r="D207" s="170">
        <v>41.6</v>
      </c>
      <c r="E207" s="170">
        <v>2.76</v>
      </c>
      <c r="F207" s="170">
        <v>15</v>
      </c>
      <c r="G207" s="170">
        <v>0</v>
      </c>
      <c r="H207" s="170" t="s">
        <v>326</v>
      </c>
    </row>
    <row r="208" spans="1:8">
      <c r="A208" s="170">
        <v>3.92</v>
      </c>
      <c r="B208" s="170">
        <v>1.7778</v>
      </c>
      <c r="C208" s="170">
        <v>8.3000000000000007</v>
      </c>
      <c r="D208" s="170">
        <v>41.1</v>
      </c>
      <c r="E208" s="170">
        <v>2.71</v>
      </c>
      <c r="F208" s="170">
        <v>15</v>
      </c>
      <c r="G208" s="170">
        <v>0</v>
      </c>
      <c r="H208" s="170" t="s">
        <v>327</v>
      </c>
    </row>
    <row r="209" spans="1:8">
      <c r="A209" s="170">
        <v>3.94</v>
      </c>
      <c r="B209" s="170">
        <v>1.7216</v>
      </c>
      <c r="C209" s="170">
        <v>10</v>
      </c>
      <c r="D209" s="170">
        <v>40.4</v>
      </c>
      <c r="E209" s="170">
        <v>2.7</v>
      </c>
      <c r="F209" s="170">
        <v>14</v>
      </c>
      <c r="G209" s="170">
        <v>0</v>
      </c>
      <c r="H209" s="170" t="s">
        <v>328</v>
      </c>
    </row>
    <row r="210" spans="1:8">
      <c r="A210" s="170">
        <v>3.96</v>
      </c>
      <c r="B210" s="170">
        <v>1.7245999999999999</v>
      </c>
      <c r="C210" s="170">
        <v>11.2</v>
      </c>
      <c r="D210" s="170">
        <v>33.9</v>
      </c>
      <c r="E210" s="170">
        <v>2.73</v>
      </c>
      <c r="F210" s="170">
        <v>11</v>
      </c>
      <c r="G210" s="170">
        <v>0</v>
      </c>
      <c r="H210" s="170" t="s">
        <v>329</v>
      </c>
    </row>
    <row r="211" spans="1:8">
      <c r="A211" s="170">
        <v>3.98</v>
      </c>
      <c r="B211" s="170">
        <v>1.7586999999999999</v>
      </c>
      <c r="C211" s="170">
        <v>12.3</v>
      </c>
      <c r="D211" s="170">
        <v>28.7</v>
      </c>
      <c r="E211" s="170">
        <v>2.73</v>
      </c>
      <c r="F211" s="170">
        <v>5</v>
      </c>
      <c r="G211" s="170">
        <v>0</v>
      </c>
      <c r="H211" s="170" t="s">
        <v>330</v>
      </c>
    </row>
    <row r="212" spans="1:8">
      <c r="A212" s="170">
        <v>4</v>
      </c>
      <c r="B212" s="170">
        <v>1.8788</v>
      </c>
      <c r="C212" s="170">
        <v>13.3</v>
      </c>
      <c r="D212" s="170">
        <v>24.4</v>
      </c>
      <c r="E212" s="170">
        <v>2.68</v>
      </c>
      <c r="F212" s="170">
        <v>5</v>
      </c>
      <c r="G212" s="170">
        <v>0</v>
      </c>
      <c r="H212" s="170" t="s">
        <v>331</v>
      </c>
    </row>
    <row r="213" spans="1:8">
      <c r="A213" s="170">
        <v>4.0199999999999996</v>
      </c>
      <c r="B213" s="170">
        <v>2.0019</v>
      </c>
      <c r="C213" s="170">
        <v>14.1</v>
      </c>
      <c r="D213" s="170">
        <v>14.5</v>
      </c>
      <c r="E213" s="170">
        <v>2.71</v>
      </c>
      <c r="F213" s="170">
        <v>8</v>
      </c>
      <c r="G213" s="170">
        <v>0</v>
      </c>
      <c r="H213" s="170" t="s">
        <v>332</v>
      </c>
    </row>
    <row r="214" spans="1:8">
      <c r="A214" s="170">
        <v>4.04</v>
      </c>
      <c r="B214" s="170">
        <v>2.0754000000000001</v>
      </c>
      <c r="C214" s="170">
        <v>15.6</v>
      </c>
      <c r="D214" s="170">
        <v>1.1000000000000001</v>
      </c>
      <c r="E214" s="170">
        <v>2.69</v>
      </c>
      <c r="F214" s="170">
        <v>10</v>
      </c>
      <c r="G214" s="170">
        <v>0</v>
      </c>
      <c r="H214" s="170" t="s">
        <v>333</v>
      </c>
    </row>
    <row r="215" spans="1:8">
      <c r="A215" s="170">
        <v>4.0599999999999996</v>
      </c>
      <c r="B215" s="170">
        <v>2.0095999999999998</v>
      </c>
      <c r="C215" s="170">
        <v>17</v>
      </c>
      <c r="D215" s="170">
        <v>-6.7</v>
      </c>
      <c r="E215" s="170">
        <v>2.68</v>
      </c>
      <c r="F215" s="170">
        <v>19</v>
      </c>
      <c r="G215" s="170">
        <v>0</v>
      </c>
      <c r="H215" s="170" t="s">
        <v>334</v>
      </c>
    </row>
    <row r="216" spans="1:8">
      <c r="A216" s="170">
        <v>4.08</v>
      </c>
      <c r="B216" s="170">
        <v>1.7921</v>
      </c>
      <c r="C216" s="170">
        <v>16.100000000000001</v>
      </c>
      <c r="D216" s="170">
        <v>-7</v>
      </c>
      <c r="E216" s="170">
        <v>2.67</v>
      </c>
      <c r="F216" s="170">
        <v>31</v>
      </c>
      <c r="G216" s="170">
        <v>0</v>
      </c>
      <c r="H216" s="170" t="s">
        <v>335</v>
      </c>
    </row>
    <row r="217" spans="1:8">
      <c r="A217" s="170">
        <v>4.0999999999999996</v>
      </c>
      <c r="B217" s="170">
        <v>1.7921</v>
      </c>
      <c r="C217" s="170">
        <v>14.9</v>
      </c>
      <c r="D217" s="170">
        <v>-2.2999999999999998</v>
      </c>
      <c r="E217" s="170">
        <v>2.67</v>
      </c>
      <c r="F217" s="170">
        <v>35</v>
      </c>
      <c r="G217" s="170">
        <v>0</v>
      </c>
      <c r="H217" s="170" t="s">
        <v>336</v>
      </c>
    </row>
    <row r="218" spans="1:8">
      <c r="A218" s="170">
        <v>4.12</v>
      </c>
      <c r="B218" s="170">
        <v>1.7377</v>
      </c>
      <c r="C218" s="170">
        <v>17.399999999999999</v>
      </c>
      <c r="D218" s="170">
        <v>6</v>
      </c>
      <c r="E218" s="170">
        <v>2.76</v>
      </c>
      <c r="F218" s="170">
        <v>27</v>
      </c>
      <c r="G218" s="170">
        <v>0</v>
      </c>
      <c r="H218" s="170" t="s">
        <v>337</v>
      </c>
    </row>
    <row r="219" spans="1:8">
      <c r="A219" s="170">
        <v>4.1399999999999997</v>
      </c>
      <c r="B219" s="170">
        <v>2.1745999999999999</v>
      </c>
      <c r="C219" s="170">
        <v>19.600000000000001</v>
      </c>
      <c r="D219" s="170">
        <v>6.9</v>
      </c>
      <c r="E219" s="170">
        <v>2.72</v>
      </c>
      <c r="F219" s="170">
        <v>18</v>
      </c>
      <c r="G219" s="170">
        <v>0</v>
      </c>
      <c r="H219" s="170" t="s">
        <v>338</v>
      </c>
    </row>
    <row r="220" spans="1:8">
      <c r="A220" s="170">
        <v>4.16</v>
      </c>
      <c r="B220" s="170">
        <v>2.3083999999999998</v>
      </c>
      <c r="C220" s="170">
        <v>18.5</v>
      </c>
      <c r="D220" s="170">
        <v>-5.7</v>
      </c>
      <c r="E220" s="170">
        <v>2.67</v>
      </c>
      <c r="F220" s="170">
        <v>18</v>
      </c>
      <c r="G220" s="170">
        <v>0</v>
      </c>
      <c r="H220" s="170" t="s">
        <v>339</v>
      </c>
    </row>
    <row r="221" spans="1:8">
      <c r="A221" s="170">
        <v>4.18</v>
      </c>
      <c r="B221" s="170">
        <v>2.4129999999999998</v>
      </c>
      <c r="C221" s="170">
        <v>16.100000000000001</v>
      </c>
      <c r="D221" s="170">
        <v>-6.3</v>
      </c>
      <c r="E221" s="170">
        <v>2.72</v>
      </c>
      <c r="F221" s="170">
        <v>19</v>
      </c>
      <c r="G221" s="170">
        <v>0</v>
      </c>
      <c r="H221" s="170" t="s">
        <v>340</v>
      </c>
    </row>
    <row r="222" spans="1:8">
      <c r="A222" s="170">
        <v>4.2</v>
      </c>
      <c r="B222" s="170">
        <v>2.6</v>
      </c>
      <c r="C222" s="170">
        <v>15.3</v>
      </c>
      <c r="D222" s="170">
        <v>-5.5</v>
      </c>
      <c r="E222" s="170">
        <v>2.72</v>
      </c>
      <c r="F222" s="170">
        <v>22</v>
      </c>
      <c r="G222" s="170">
        <v>0</v>
      </c>
      <c r="H222" s="170" t="s">
        <v>341</v>
      </c>
    </row>
    <row r="223" spans="1:8">
      <c r="A223" s="170">
        <v>4.22</v>
      </c>
      <c r="B223" s="170">
        <v>2.5922999999999998</v>
      </c>
      <c r="C223" s="170">
        <v>15.2</v>
      </c>
      <c r="D223" s="170">
        <v>-2.1</v>
      </c>
      <c r="E223" s="170">
        <v>2.7</v>
      </c>
      <c r="F223" s="170">
        <v>24</v>
      </c>
      <c r="G223" s="170">
        <v>0</v>
      </c>
      <c r="H223" s="170" t="s">
        <v>342</v>
      </c>
    </row>
    <row r="224" spans="1:8">
      <c r="A224" s="170">
        <v>4.24</v>
      </c>
      <c r="B224" s="170">
        <v>2.5922999999999998</v>
      </c>
      <c r="C224" s="170">
        <v>11.9</v>
      </c>
      <c r="D224" s="170">
        <v>0.8</v>
      </c>
      <c r="E224" s="170">
        <v>2.7</v>
      </c>
      <c r="F224" s="170">
        <v>37</v>
      </c>
      <c r="G224" s="170">
        <v>0</v>
      </c>
      <c r="H224" s="170" t="s">
        <v>343</v>
      </c>
    </row>
    <row r="225" spans="1:8">
      <c r="A225" s="170">
        <v>4.26</v>
      </c>
      <c r="B225" s="170">
        <v>2.2778999999999998</v>
      </c>
      <c r="C225" s="170">
        <v>11.9</v>
      </c>
      <c r="D225" s="170">
        <v>0.8</v>
      </c>
      <c r="E225" s="170">
        <v>2.81</v>
      </c>
      <c r="F225" s="170">
        <v>53</v>
      </c>
      <c r="G225" s="170">
        <v>0</v>
      </c>
      <c r="H225" s="170" t="s">
        <v>344</v>
      </c>
    </row>
    <row r="226" spans="1:8">
      <c r="A226" s="170">
        <v>4.28</v>
      </c>
      <c r="B226" s="170">
        <v>2.3879000000000001</v>
      </c>
      <c r="C226" s="170">
        <v>11.9</v>
      </c>
      <c r="D226" s="170">
        <v>5.2</v>
      </c>
      <c r="E226" s="170">
        <v>2.8</v>
      </c>
      <c r="F226" s="170">
        <v>19</v>
      </c>
      <c r="G226" s="170">
        <v>0</v>
      </c>
      <c r="H226" s="170" t="s">
        <v>345</v>
      </c>
    </row>
    <row r="227" spans="1:8">
      <c r="A227" s="170">
        <v>4.3</v>
      </c>
      <c r="B227" s="170">
        <v>2.5474000000000001</v>
      </c>
      <c r="C227" s="170">
        <v>14.1</v>
      </c>
      <c r="D227" s="170">
        <v>12.4</v>
      </c>
      <c r="E227" s="170">
        <v>2.77</v>
      </c>
      <c r="F227" s="170">
        <v>10</v>
      </c>
      <c r="G227" s="170">
        <v>0</v>
      </c>
      <c r="H227" s="170" t="s">
        <v>346</v>
      </c>
    </row>
    <row r="228" spans="1:8">
      <c r="A228" s="170">
        <v>4.32</v>
      </c>
      <c r="B228" s="170">
        <v>2.4333</v>
      </c>
      <c r="C228" s="170">
        <v>14.7</v>
      </c>
      <c r="D228" s="170">
        <v>19.3</v>
      </c>
      <c r="E228" s="170">
        <v>2.76</v>
      </c>
      <c r="F228" s="170">
        <v>25</v>
      </c>
      <c r="G228" s="170">
        <v>0</v>
      </c>
      <c r="H228" s="170" t="s">
        <v>347</v>
      </c>
    </row>
    <row r="229" spans="1:8">
      <c r="A229" s="170">
        <v>4.34</v>
      </c>
      <c r="B229" s="170">
        <v>2.4333</v>
      </c>
      <c r="C229" s="170">
        <v>13.6</v>
      </c>
      <c r="D229" s="170">
        <v>24.4</v>
      </c>
      <c r="E229" s="170">
        <v>2.76</v>
      </c>
      <c r="F229" s="170">
        <v>31</v>
      </c>
      <c r="G229" s="170">
        <v>0</v>
      </c>
      <c r="H229" s="170" t="s">
        <v>347</v>
      </c>
    </row>
    <row r="230" spans="1:8">
      <c r="A230" s="170">
        <v>4.3600000000000003</v>
      </c>
      <c r="B230" s="170">
        <v>2.2778999999999998</v>
      </c>
      <c r="C230" s="170">
        <v>13.6</v>
      </c>
      <c r="D230" s="170">
        <v>24.4</v>
      </c>
      <c r="E230" s="170">
        <v>2.81</v>
      </c>
      <c r="F230" s="170">
        <v>2</v>
      </c>
      <c r="G230" s="170">
        <v>0</v>
      </c>
      <c r="H230" s="170" t="s">
        <v>348</v>
      </c>
    </row>
    <row r="231" spans="1:8">
      <c r="A231" s="170">
        <v>4.38</v>
      </c>
      <c r="B231" s="170">
        <v>1.8351</v>
      </c>
      <c r="C231" s="170">
        <v>13.5</v>
      </c>
      <c r="D231" s="170">
        <v>26.4</v>
      </c>
      <c r="E231" s="170">
        <v>2.77</v>
      </c>
      <c r="F231" s="170">
        <v>24</v>
      </c>
      <c r="G231" s="170">
        <v>0</v>
      </c>
      <c r="H231" s="170" t="s">
        <v>349</v>
      </c>
    </row>
    <row r="232" spans="1:8">
      <c r="A232" s="170">
        <v>4.4000000000000004</v>
      </c>
      <c r="B232" s="170">
        <v>1.7598</v>
      </c>
      <c r="C232" s="170">
        <v>14</v>
      </c>
      <c r="D232" s="170">
        <v>28.7</v>
      </c>
      <c r="E232" s="170">
        <v>2.83</v>
      </c>
      <c r="F232" s="170">
        <v>32</v>
      </c>
      <c r="G232" s="170">
        <v>0</v>
      </c>
      <c r="H232" s="170" t="s">
        <v>350</v>
      </c>
    </row>
    <row r="233" spans="1:8">
      <c r="A233" s="170">
        <v>4.42</v>
      </c>
      <c r="B233" s="170">
        <v>1.7627999999999999</v>
      </c>
      <c r="C233" s="170">
        <v>16.3</v>
      </c>
      <c r="D233" s="170">
        <v>26.7</v>
      </c>
      <c r="E233" s="170">
        <v>2.82</v>
      </c>
      <c r="F233" s="170">
        <v>24</v>
      </c>
      <c r="G233" s="170">
        <v>0</v>
      </c>
      <c r="H233" s="170" t="s">
        <v>351</v>
      </c>
    </row>
    <row r="234" spans="1:8">
      <c r="A234" s="170">
        <v>4.4400000000000004</v>
      </c>
      <c r="B234" s="170">
        <v>1.7125999999999999</v>
      </c>
      <c r="C234" s="170">
        <v>16.100000000000001</v>
      </c>
      <c r="D234" s="170">
        <v>14.1</v>
      </c>
      <c r="E234" s="170">
        <v>2.82</v>
      </c>
      <c r="F234" s="170">
        <v>22</v>
      </c>
      <c r="G234" s="170">
        <v>0</v>
      </c>
      <c r="H234" s="170" t="s">
        <v>352</v>
      </c>
    </row>
    <row r="235" spans="1:8">
      <c r="A235" s="170">
        <v>4.46</v>
      </c>
      <c r="B235" s="170">
        <v>1.5889</v>
      </c>
      <c r="C235" s="170">
        <v>15.4</v>
      </c>
      <c r="D235" s="170">
        <v>15.6</v>
      </c>
      <c r="E235" s="170">
        <v>2.79</v>
      </c>
      <c r="F235" s="170">
        <v>21</v>
      </c>
      <c r="G235" s="170">
        <v>0</v>
      </c>
      <c r="H235" s="170" t="s">
        <v>353</v>
      </c>
    </row>
    <row r="236" spans="1:8">
      <c r="A236" s="170">
        <v>4.4800000000000004</v>
      </c>
      <c r="B236" s="170">
        <v>1.5871</v>
      </c>
      <c r="C236" s="170">
        <v>15.3</v>
      </c>
      <c r="D236" s="170">
        <v>18.899999999999999</v>
      </c>
      <c r="E236" s="170">
        <v>2.81</v>
      </c>
      <c r="F236" s="170">
        <v>17</v>
      </c>
      <c r="G236" s="170">
        <v>0</v>
      </c>
      <c r="H236" s="170" t="s">
        <v>354</v>
      </c>
    </row>
    <row r="237" spans="1:8">
      <c r="A237" s="170">
        <v>4.5</v>
      </c>
      <c r="B237" s="170">
        <v>1.5793999999999999</v>
      </c>
      <c r="C237" s="170">
        <v>14.6</v>
      </c>
      <c r="D237" s="170">
        <v>11</v>
      </c>
      <c r="E237" s="170">
        <v>2.82</v>
      </c>
      <c r="F237" s="170">
        <v>10</v>
      </c>
      <c r="G237" s="170">
        <v>0</v>
      </c>
      <c r="H237" s="170" t="s">
        <v>355</v>
      </c>
    </row>
    <row r="238" spans="1:8">
      <c r="A238" s="170">
        <v>4.5199999999999996</v>
      </c>
      <c r="B238" s="170">
        <v>1.5585</v>
      </c>
      <c r="C238" s="170">
        <v>9.5</v>
      </c>
      <c r="D238" s="170">
        <v>35.299999999999997</v>
      </c>
      <c r="E238" s="170">
        <v>2.71</v>
      </c>
      <c r="F238" s="170">
        <v>9</v>
      </c>
      <c r="G238" s="170">
        <v>0</v>
      </c>
      <c r="H238" s="170" t="s">
        <v>356</v>
      </c>
    </row>
    <row r="239" spans="1:8">
      <c r="A239" s="170">
        <v>4.54</v>
      </c>
      <c r="B239" s="170">
        <v>1.5818000000000001</v>
      </c>
      <c r="C239" s="170">
        <v>11.1</v>
      </c>
      <c r="D239" s="170">
        <v>37.5</v>
      </c>
      <c r="E239" s="170">
        <v>2.67</v>
      </c>
      <c r="F239" s="170">
        <v>10</v>
      </c>
      <c r="G239" s="170">
        <v>0</v>
      </c>
      <c r="H239" s="170" t="s">
        <v>357</v>
      </c>
    </row>
    <row r="240" spans="1:8">
      <c r="A240" s="170">
        <v>4.5599999999999996</v>
      </c>
      <c r="B240" s="170">
        <v>1.6063000000000001</v>
      </c>
      <c r="C240" s="170">
        <v>10.199999999999999</v>
      </c>
      <c r="D240" s="170">
        <v>34.5</v>
      </c>
      <c r="E240" s="170">
        <v>2.7</v>
      </c>
      <c r="F240" s="170">
        <v>13</v>
      </c>
      <c r="G240" s="170">
        <v>0</v>
      </c>
      <c r="H240" s="170" t="s">
        <v>358</v>
      </c>
    </row>
    <row r="241" spans="1:8">
      <c r="A241" s="170">
        <v>4.58</v>
      </c>
      <c r="B241" s="170">
        <v>1.6511</v>
      </c>
      <c r="C241" s="170">
        <v>10.199999999999999</v>
      </c>
      <c r="D241" s="170">
        <v>32.9</v>
      </c>
      <c r="E241" s="170">
        <v>2.75</v>
      </c>
      <c r="F241" s="170">
        <v>13</v>
      </c>
      <c r="G241" s="170">
        <v>0</v>
      </c>
      <c r="H241" s="170" t="s">
        <v>359</v>
      </c>
    </row>
    <row r="242" spans="1:8">
      <c r="A242" s="170">
        <v>4.5999999999999996</v>
      </c>
      <c r="B242" s="170">
        <v>1.6469</v>
      </c>
      <c r="C242" s="170">
        <v>9.9</v>
      </c>
      <c r="D242" s="170">
        <v>33.200000000000003</v>
      </c>
      <c r="E242" s="170">
        <v>2.79</v>
      </c>
      <c r="F242" s="170">
        <v>15</v>
      </c>
      <c r="G242" s="170">
        <v>0</v>
      </c>
      <c r="H242" s="170" t="s">
        <v>360</v>
      </c>
    </row>
    <row r="243" spans="1:8">
      <c r="A243" s="170">
        <v>4.62</v>
      </c>
      <c r="B243" s="170">
        <v>1.6021000000000001</v>
      </c>
      <c r="C243" s="170">
        <v>9.3000000000000007</v>
      </c>
      <c r="D243" s="170">
        <v>35.700000000000003</v>
      </c>
      <c r="E243" s="170">
        <v>2.75</v>
      </c>
      <c r="F243" s="170">
        <v>15</v>
      </c>
      <c r="G243" s="170">
        <v>0</v>
      </c>
      <c r="H243" s="170" t="s">
        <v>361</v>
      </c>
    </row>
    <row r="244" spans="1:8">
      <c r="A244" s="170">
        <v>4.6399999999999997</v>
      </c>
      <c r="B244" s="170">
        <v>1.4144000000000001</v>
      </c>
      <c r="C244" s="170">
        <v>8.9</v>
      </c>
      <c r="D244" s="170">
        <v>36.5</v>
      </c>
      <c r="E244" s="170">
        <v>2.74</v>
      </c>
      <c r="F244" s="170">
        <v>17</v>
      </c>
      <c r="G244" s="170">
        <v>0</v>
      </c>
      <c r="H244" s="170" t="s">
        <v>362</v>
      </c>
    </row>
    <row r="245" spans="1:8">
      <c r="A245" s="170">
        <v>4.66</v>
      </c>
      <c r="B245" s="170">
        <v>1.2896000000000001</v>
      </c>
      <c r="C245" s="170">
        <v>8.1999999999999993</v>
      </c>
      <c r="D245" s="170">
        <v>39.5</v>
      </c>
      <c r="E245" s="170">
        <v>2.73</v>
      </c>
      <c r="F245" s="170">
        <v>18</v>
      </c>
      <c r="G245" s="170">
        <v>0</v>
      </c>
      <c r="H245" s="170" t="s">
        <v>363</v>
      </c>
    </row>
    <row r="246" spans="1:8">
      <c r="A246" s="170">
        <v>4.68</v>
      </c>
      <c r="B246" s="170">
        <v>1.1335999999999999</v>
      </c>
      <c r="C246" s="170">
        <v>7.9</v>
      </c>
      <c r="D246" s="170">
        <v>40.299999999999997</v>
      </c>
      <c r="E246" s="170">
        <v>2.78</v>
      </c>
      <c r="F246" s="170">
        <v>17</v>
      </c>
      <c r="G246" s="170">
        <v>0</v>
      </c>
      <c r="H246" s="170" t="s">
        <v>364</v>
      </c>
    </row>
    <row r="247" spans="1:8">
      <c r="A247" s="170">
        <v>4.7</v>
      </c>
      <c r="B247" s="170">
        <v>1.0755999999999999</v>
      </c>
      <c r="C247" s="170">
        <v>9.4</v>
      </c>
      <c r="D247" s="170">
        <v>32.4</v>
      </c>
      <c r="E247" s="170">
        <v>2.77</v>
      </c>
      <c r="F247" s="170">
        <v>19</v>
      </c>
      <c r="G247" s="170">
        <v>0</v>
      </c>
      <c r="H247" s="170" t="s">
        <v>365</v>
      </c>
    </row>
    <row r="248" spans="1:8">
      <c r="A248" s="170">
        <v>4.72</v>
      </c>
      <c r="B248" s="170">
        <v>1.0278</v>
      </c>
      <c r="C248" s="170">
        <v>11</v>
      </c>
      <c r="D248" s="170">
        <v>20.6</v>
      </c>
      <c r="E248" s="170">
        <v>2.78</v>
      </c>
      <c r="F248" s="170">
        <v>19</v>
      </c>
      <c r="G248" s="170">
        <v>0</v>
      </c>
      <c r="H248" s="170" t="s">
        <v>366</v>
      </c>
    </row>
    <row r="249" spans="1:8">
      <c r="A249" s="170">
        <v>4.74</v>
      </c>
      <c r="B249" s="170">
        <v>1.1025</v>
      </c>
      <c r="C249" s="170">
        <v>14.6</v>
      </c>
      <c r="D249" s="170">
        <v>12.5</v>
      </c>
      <c r="E249" s="170">
        <v>2.8</v>
      </c>
      <c r="F249" s="170">
        <v>18</v>
      </c>
      <c r="G249" s="170">
        <v>0</v>
      </c>
      <c r="H249" s="170" t="s">
        <v>367</v>
      </c>
    </row>
    <row r="250" spans="1:8">
      <c r="A250" s="170">
        <v>4.76</v>
      </c>
      <c r="B250" s="170">
        <v>1.1712</v>
      </c>
      <c r="C250" s="170">
        <v>15.1</v>
      </c>
      <c r="D250" s="170">
        <v>8.9</v>
      </c>
      <c r="E250" s="170">
        <v>2.81</v>
      </c>
      <c r="F250" s="170">
        <v>19</v>
      </c>
      <c r="G250" s="170">
        <v>0</v>
      </c>
      <c r="H250" s="170" t="s">
        <v>368</v>
      </c>
    </row>
    <row r="251" spans="1:8">
      <c r="A251" s="170">
        <v>4.78</v>
      </c>
      <c r="B251" s="170">
        <v>1.1819999999999999</v>
      </c>
      <c r="C251" s="170">
        <v>16.899999999999999</v>
      </c>
      <c r="D251" s="170">
        <v>-6</v>
      </c>
      <c r="E251" s="170">
        <v>2.81</v>
      </c>
      <c r="F251" s="170">
        <v>18</v>
      </c>
      <c r="G251" s="170">
        <v>0</v>
      </c>
      <c r="H251" s="170" t="s">
        <v>369</v>
      </c>
    </row>
    <row r="252" spans="1:8">
      <c r="A252" s="170">
        <v>4.8</v>
      </c>
      <c r="B252" s="170">
        <v>1.2256</v>
      </c>
      <c r="C252" s="170">
        <v>15.8</v>
      </c>
      <c r="D252" s="170">
        <v>-8.5</v>
      </c>
      <c r="E252" s="170">
        <v>2.82</v>
      </c>
      <c r="F252" s="170">
        <v>23</v>
      </c>
      <c r="G252" s="170">
        <v>0</v>
      </c>
      <c r="H252" s="170" t="s">
        <v>370</v>
      </c>
    </row>
    <row r="253" spans="1:8">
      <c r="A253" s="170">
        <v>4.82</v>
      </c>
      <c r="B253" s="170">
        <v>1.2064999999999999</v>
      </c>
      <c r="C253" s="170">
        <v>14.1</v>
      </c>
      <c r="D253" s="170">
        <v>-7.7</v>
      </c>
      <c r="E253" s="170">
        <v>2.82</v>
      </c>
      <c r="F253" s="170">
        <v>27</v>
      </c>
      <c r="G253" s="170">
        <v>0</v>
      </c>
      <c r="H253" s="170" t="s">
        <v>371</v>
      </c>
    </row>
    <row r="254" spans="1:8">
      <c r="A254" s="170">
        <v>4.84</v>
      </c>
      <c r="B254" s="170">
        <v>1.2064999999999999</v>
      </c>
      <c r="C254" s="170">
        <v>10.6</v>
      </c>
      <c r="D254" s="170">
        <v>-3.1</v>
      </c>
      <c r="E254" s="170">
        <v>2.82</v>
      </c>
      <c r="F254" s="170">
        <v>30</v>
      </c>
      <c r="G254" s="170">
        <v>0</v>
      </c>
      <c r="H254" s="170" t="s">
        <v>372</v>
      </c>
    </row>
    <row r="255" spans="1:8">
      <c r="A255" s="170">
        <v>4.8600000000000003</v>
      </c>
      <c r="B255" s="170">
        <v>1.1694</v>
      </c>
      <c r="C255" s="170">
        <v>8.1999999999999993</v>
      </c>
      <c r="D255" s="170">
        <v>1</v>
      </c>
      <c r="E255" s="170">
        <v>2.8</v>
      </c>
      <c r="F255" s="170">
        <v>32</v>
      </c>
      <c r="G255" s="170">
        <v>0</v>
      </c>
      <c r="H255" s="170" t="s">
        <v>373</v>
      </c>
    </row>
    <row r="256" spans="1:8">
      <c r="A256" s="170">
        <v>4.88</v>
      </c>
      <c r="B256" s="170">
        <v>1.1460999999999999</v>
      </c>
      <c r="C256" s="170">
        <v>7</v>
      </c>
      <c r="D256" s="170">
        <v>4.4000000000000004</v>
      </c>
      <c r="E256" s="170">
        <v>2.82</v>
      </c>
      <c r="F256" s="170">
        <v>26</v>
      </c>
      <c r="G256" s="170">
        <v>0</v>
      </c>
      <c r="H256" s="170" t="s">
        <v>374</v>
      </c>
    </row>
    <row r="257" spans="1:8">
      <c r="A257" s="170">
        <v>4.9000000000000004</v>
      </c>
      <c r="B257" s="170">
        <v>1.1312</v>
      </c>
      <c r="C257" s="170">
        <v>4</v>
      </c>
      <c r="D257" s="170">
        <v>8</v>
      </c>
      <c r="E257" s="170">
        <v>2.82</v>
      </c>
      <c r="F257" s="170">
        <v>23</v>
      </c>
      <c r="G257" s="170">
        <v>0</v>
      </c>
      <c r="H257" s="170" t="s">
        <v>375</v>
      </c>
    </row>
    <row r="258" spans="1:8">
      <c r="A258" s="170">
        <v>4.92</v>
      </c>
      <c r="B258" s="170">
        <v>1.1067</v>
      </c>
      <c r="C258" s="170">
        <v>2.9</v>
      </c>
      <c r="D258" s="170">
        <v>11.1</v>
      </c>
      <c r="E258" s="170">
        <v>2.79</v>
      </c>
      <c r="F258" s="170">
        <v>23</v>
      </c>
      <c r="G258" s="170">
        <v>0</v>
      </c>
      <c r="H258" s="170" t="s">
        <v>376</v>
      </c>
    </row>
    <row r="259" spans="1:8">
      <c r="A259" s="170">
        <v>4.9400000000000004</v>
      </c>
      <c r="B259" s="170">
        <v>1.1121000000000001</v>
      </c>
      <c r="C259" s="170">
        <v>2.2000000000000002</v>
      </c>
      <c r="D259" s="170">
        <v>14.2</v>
      </c>
      <c r="E259" s="170">
        <v>2.82</v>
      </c>
      <c r="F259" s="170">
        <v>30</v>
      </c>
      <c r="G259" s="170">
        <v>0</v>
      </c>
      <c r="H259" s="170" t="s">
        <v>377</v>
      </c>
    </row>
    <row r="260" spans="1:8">
      <c r="A260" s="170">
        <v>4.96</v>
      </c>
      <c r="B260" s="170">
        <v>1.0755999999999999</v>
      </c>
      <c r="C260" s="170">
        <v>2.2000000000000002</v>
      </c>
      <c r="D260" s="170">
        <v>14.2</v>
      </c>
      <c r="E260" s="170">
        <v>2.79</v>
      </c>
      <c r="F260" s="170">
        <v>30</v>
      </c>
      <c r="G260" s="170">
        <v>0</v>
      </c>
      <c r="H260" s="170" t="s">
        <v>378</v>
      </c>
    </row>
    <row r="261" spans="1:8">
      <c r="A261" s="170">
        <v>4.9800000000000004</v>
      </c>
      <c r="B261" s="170">
        <v>1.0601</v>
      </c>
      <c r="C261" s="170">
        <v>1.8</v>
      </c>
      <c r="D261" s="170">
        <v>17</v>
      </c>
      <c r="E261" s="170">
        <v>2.83</v>
      </c>
      <c r="F261" s="170">
        <v>29</v>
      </c>
      <c r="G261" s="170">
        <v>0</v>
      </c>
      <c r="H261" s="170" t="s">
        <v>379</v>
      </c>
    </row>
    <row r="262" spans="1:8">
      <c r="A262" s="170">
        <v>5</v>
      </c>
      <c r="B262" s="170">
        <v>1.0535000000000001</v>
      </c>
      <c r="C262" s="170">
        <v>1.6</v>
      </c>
      <c r="D262" s="170">
        <v>19.399999999999999</v>
      </c>
      <c r="E262" s="170">
        <v>2.78</v>
      </c>
      <c r="F262" s="170">
        <v>29</v>
      </c>
      <c r="G262" s="170">
        <v>0</v>
      </c>
      <c r="H262" s="170" t="s">
        <v>380</v>
      </c>
    </row>
    <row r="263" spans="1:8">
      <c r="A263" s="170">
        <v>5.0199999999999996</v>
      </c>
      <c r="B263" s="170">
        <v>1.0362</v>
      </c>
      <c r="C263" s="170">
        <v>2.2000000000000002</v>
      </c>
      <c r="D263" s="170">
        <v>21.3</v>
      </c>
      <c r="E263" s="170">
        <v>2.81</v>
      </c>
      <c r="F263" s="170">
        <v>29</v>
      </c>
      <c r="G263" s="170">
        <v>0</v>
      </c>
      <c r="H263" s="170" t="s">
        <v>381</v>
      </c>
    </row>
    <row r="264" spans="1:8">
      <c r="A264" s="170">
        <v>5.04</v>
      </c>
      <c r="B264" s="170">
        <v>1.0362</v>
      </c>
      <c r="C264" s="170">
        <v>1.9</v>
      </c>
      <c r="D264" s="170">
        <v>23.1</v>
      </c>
      <c r="E264" s="170">
        <v>2.81</v>
      </c>
      <c r="F264" s="170">
        <v>30</v>
      </c>
      <c r="G264" s="170">
        <v>0</v>
      </c>
      <c r="H264" s="170" t="s">
        <v>382</v>
      </c>
    </row>
    <row r="265" spans="1:8">
      <c r="A265" s="170">
        <v>5.0599999999999996</v>
      </c>
      <c r="B265" s="170">
        <v>1.044</v>
      </c>
      <c r="C265" s="170">
        <v>1.9</v>
      </c>
      <c r="D265" s="170">
        <v>23.5</v>
      </c>
      <c r="E265" s="170">
        <v>2.8</v>
      </c>
      <c r="F265" s="170">
        <v>29</v>
      </c>
      <c r="G265" s="170">
        <v>0</v>
      </c>
      <c r="H265" s="170" t="s">
        <v>383</v>
      </c>
    </row>
    <row r="266" spans="1:8">
      <c r="A266" s="170">
        <v>5.08</v>
      </c>
      <c r="B266" s="170">
        <v>1.0278</v>
      </c>
      <c r="C266" s="170">
        <v>1.9</v>
      </c>
      <c r="D266" s="170">
        <v>24.7</v>
      </c>
      <c r="E266" s="170">
        <v>2.74</v>
      </c>
      <c r="F266" s="170">
        <v>29</v>
      </c>
      <c r="G266" s="170">
        <v>0</v>
      </c>
      <c r="H266" s="170" t="s">
        <v>384</v>
      </c>
    </row>
    <row r="267" spans="1:8">
      <c r="A267" s="170">
        <v>5.0999999999999996</v>
      </c>
      <c r="B267" s="170">
        <v>0.97940000000000005</v>
      </c>
      <c r="C267" s="170">
        <v>1.6</v>
      </c>
      <c r="D267" s="170">
        <v>25.9</v>
      </c>
      <c r="E267" s="170">
        <v>2.73</v>
      </c>
      <c r="F267" s="170">
        <v>30</v>
      </c>
      <c r="G267" s="170">
        <v>0</v>
      </c>
      <c r="H267" s="170" t="s">
        <v>385</v>
      </c>
    </row>
    <row r="268" spans="1:8">
      <c r="A268" s="170">
        <v>5.12</v>
      </c>
      <c r="B268" s="170">
        <v>0.86770000000000003</v>
      </c>
      <c r="C268" s="170">
        <v>1.6</v>
      </c>
      <c r="D268" s="170">
        <v>25.9</v>
      </c>
      <c r="E268" s="170">
        <v>2.69</v>
      </c>
      <c r="F268" s="170">
        <v>30</v>
      </c>
      <c r="G268" s="170">
        <v>0</v>
      </c>
      <c r="H268" s="170" t="s">
        <v>386</v>
      </c>
    </row>
    <row r="269" spans="1:8">
      <c r="A269" s="170">
        <v>5.14</v>
      </c>
      <c r="B269" s="170">
        <v>0.87309999999999999</v>
      </c>
      <c r="C269" s="170">
        <v>2</v>
      </c>
      <c r="D269" s="170">
        <v>28</v>
      </c>
      <c r="E269" s="170">
        <v>2.73</v>
      </c>
      <c r="F269" s="170">
        <v>32</v>
      </c>
      <c r="G269" s="170">
        <v>0</v>
      </c>
      <c r="H269" s="170" t="s">
        <v>387</v>
      </c>
    </row>
    <row r="270" spans="1:8">
      <c r="A270" s="170">
        <v>5.16</v>
      </c>
      <c r="B270" s="170">
        <v>0.87309999999999999</v>
      </c>
      <c r="C270" s="170">
        <v>3.5</v>
      </c>
      <c r="D270" s="170">
        <v>27.6</v>
      </c>
      <c r="E270" s="170">
        <v>2.73</v>
      </c>
      <c r="F270" s="170">
        <v>34</v>
      </c>
      <c r="G270" s="170">
        <v>0</v>
      </c>
      <c r="H270" s="170" t="s">
        <v>388</v>
      </c>
    </row>
    <row r="271" spans="1:8">
      <c r="A271" s="170">
        <v>5.18</v>
      </c>
      <c r="B271" s="170">
        <v>0.90529999999999999</v>
      </c>
      <c r="C271" s="170">
        <v>3.2</v>
      </c>
      <c r="D271" s="170">
        <v>19</v>
      </c>
      <c r="E271" s="170">
        <v>2.73</v>
      </c>
      <c r="F271" s="170">
        <v>36</v>
      </c>
      <c r="G271" s="170">
        <v>0</v>
      </c>
      <c r="H271" s="170" t="s">
        <v>389</v>
      </c>
    </row>
    <row r="272" spans="1:8">
      <c r="A272" s="170">
        <v>5.2</v>
      </c>
      <c r="B272" s="170">
        <v>0.93220000000000003</v>
      </c>
      <c r="C272" s="170">
        <v>3.2</v>
      </c>
      <c r="D272" s="170">
        <v>19</v>
      </c>
      <c r="E272" s="170">
        <v>2.74</v>
      </c>
      <c r="F272" s="170">
        <v>36</v>
      </c>
      <c r="G272" s="170">
        <v>0</v>
      </c>
      <c r="H272" s="170" t="s">
        <v>390</v>
      </c>
    </row>
    <row r="273" spans="1:8">
      <c r="A273" s="170">
        <v>5.22</v>
      </c>
      <c r="B273" s="170">
        <v>1.0864</v>
      </c>
      <c r="C273" s="170">
        <v>2.2000000000000002</v>
      </c>
      <c r="D273" s="170">
        <v>23.4</v>
      </c>
      <c r="E273" s="170">
        <v>2.72</v>
      </c>
      <c r="F273" s="170">
        <v>33</v>
      </c>
      <c r="G273" s="170">
        <v>0</v>
      </c>
      <c r="H273" s="170" t="s">
        <v>391</v>
      </c>
    </row>
    <row r="274" spans="1:8">
      <c r="A274" s="170">
        <v>5.24</v>
      </c>
      <c r="B274" s="170">
        <v>1.0864</v>
      </c>
      <c r="C274" s="170">
        <v>1.2</v>
      </c>
      <c r="D274" s="170">
        <v>27.5</v>
      </c>
      <c r="E274" s="170">
        <v>2.72</v>
      </c>
      <c r="F274" s="170">
        <v>32</v>
      </c>
      <c r="G274" s="170">
        <v>0</v>
      </c>
      <c r="H274" s="170" t="s">
        <v>392</v>
      </c>
    </row>
    <row r="275" spans="1:8">
      <c r="A275" s="170">
        <v>5.26</v>
      </c>
      <c r="B275" s="170">
        <v>1.3063</v>
      </c>
      <c r="C275" s="170">
        <v>3.9</v>
      </c>
      <c r="D275" s="170">
        <v>35.5</v>
      </c>
      <c r="E275" s="170">
        <v>2.8</v>
      </c>
      <c r="F275" s="170">
        <v>32</v>
      </c>
      <c r="G275" s="170">
        <v>0</v>
      </c>
      <c r="H275" s="170" t="s">
        <v>393</v>
      </c>
    </row>
    <row r="276" spans="1:8">
      <c r="A276" s="170">
        <v>5.28</v>
      </c>
      <c r="B276" s="170">
        <v>1.1121000000000001</v>
      </c>
      <c r="C276" s="170">
        <v>3.9</v>
      </c>
      <c r="D276" s="170">
        <v>35.5</v>
      </c>
      <c r="E276" s="170">
        <v>2.76</v>
      </c>
      <c r="F276" s="170">
        <v>45</v>
      </c>
      <c r="G276" s="170">
        <v>0</v>
      </c>
      <c r="H276" s="170" t="s">
        <v>394</v>
      </c>
    </row>
    <row r="277" spans="1:8">
      <c r="A277" s="170">
        <v>5.3</v>
      </c>
      <c r="B277" s="170">
        <v>1.1121000000000001</v>
      </c>
      <c r="C277" s="170">
        <v>1.6</v>
      </c>
      <c r="D277" s="170">
        <v>43.2</v>
      </c>
      <c r="E277" s="170">
        <v>2.76</v>
      </c>
      <c r="F277" s="170">
        <v>43</v>
      </c>
      <c r="G277" s="170">
        <v>0</v>
      </c>
      <c r="H277" s="170" t="s">
        <v>395</v>
      </c>
    </row>
    <row r="278" spans="1:8">
      <c r="A278" s="170">
        <v>5.32</v>
      </c>
      <c r="B278" s="170">
        <v>1.3236000000000001</v>
      </c>
      <c r="C278" s="170">
        <v>5.6</v>
      </c>
      <c r="D278" s="170">
        <v>26.1</v>
      </c>
      <c r="E278" s="170">
        <v>2.71</v>
      </c>
      <c r="F278" s="170">
        <v>34</v>
      </c>
      <c r="G278" s="170">
        <v>0</v>
      </c>
      <c r="H278" s="170" t="s">
        <v>396</v>
      </c>
    </row>
    <row r="279" spans="1:8">
      <c r="A279" s="170">
        <v>5.34</v>
      </c>
      <c r="B279" s="170">
        <v>1.387</v>
      </c>
      <c r="C279" s="170">
        <v>5.6</v>
      </c>
      <c r="D279" s="170">
        <v>26.1</v>
      </c>
      <c r="E279" s="170">
        <v>2.7</v>
      </c>
      <c r="F279" s="170">
        <v>35</v>
      </c>
      <c r="G279" s="170">
        <v>0</v>
      </c>
      <c r="H279" s="170" t="s">
        <v>397</v>
      </c>
    </row>
    <row r="280" spans="1:8">
      <c r="A280" s="170">
        <v>5.36</v>
      </c>
      <c r="B280" s="170">
        <v>1.2709999999999999</v>
      </c>
      <c r="C280" s="170">
        <v>3.1</v>
      </c>
      <c r="D280" s="170">
        <v>16.899999999999999</v>
      </c>
      <c r="E280" s="170">
        <v>2.72</v>
      </c>
      <c r="F280" s="170">
        <v>24</v>
      </c>
      <c r="G280" s="170">
        <v>0</v>
      </c>
      <c r="H280" s="170" t="s">
        <v>398</v>
      </c>
    </row>
    <row r="281" spans="1:8">
      <c r="A281" s="170">
        <v>5.38</v>
      </c>
      <c r="B281" s="170">
        <v>0.68659999999999999</v>
      </c>
      <c r="C281" s="170">
        <v>0</v>
      </c>
      <c r="D281" s="170">
        <v>44.1</v>
      </c>
      <c r="E281" s="170">
        <v>2.82</v>
      </c>
      <c r="F281" s="170">
        <v>2</v>
      </c>
      <c r="G281" s="170">
        <v>0</v>
      </c>
      <c r="H281" s="170" t="s">
        <v>399</v>
      </c>
    </row>
    <row r="282" spans="1:8">
      <c r="A282" s="170">
        <v>5.4</v>
      </c>
      <c r="B282" s="170">
        <v>0.86770000000000003</v>
      </c>
      <c r="C282" s="170">
        <v>0</v>
      </c>
      <c r="D282" s="170">
        <v>44.1</v>
      </c>
      <c r="E282" s="170">
        <v>2.75</v>
      </c>
      <c r="F282" s="170">
        <v>0</v>
      </c>
      <c r="G282" s="170">
        <v>0</v>
      </c>
      <c r="H282" s="170" t="s">
        <v>400</v>
      </c>
    </row>
    <row r="283" spans="1:8">
      <c r="A283" s="170">
        <v>5.42</v>
      </c>
      <c r="B283" s="170">
        <v>0.86770000000000003</v>
      </c>
      <c r="C283" s="170">
        <v>0</v>
      </c>
      <c r="D283" s="170">
        <v>44.1</v>
      </c>
      <c r="E283" s="170">
        <v>2.75</v>
      </c>
      <c r="F283" s="170">
        <v>0</v>
      </c>
      <c r="G283" s="170">
        <v>0</v>
      </c>
      <c r="H283" s="170" t="s">
        <v>400</v>
      </c>
    </row>
    <row r="284" spans="1:8">
      <c r="A284" s="170">
        <v>5.44</v>
      </c>
      <c r="B284" s="170">
        <v>0.86770000000000003</v>
      </c>
      <c r="C284" s="170">
        <v>0</v>
      </c>
      <c r="D284" s="170">
        <v>44.1</v>
      </c>
      <c r="E284" s="170">
        <v>2.75</v>
      </c>
      <c r="F284" s="170">
        <v>0</v>
      </c>
      <c r="G284" s="170">
        <v>0</v>
      </c>
      <c r="H284" s="170" t="s">
        <v>400</v>
      </c>
    </row>
    <row r="285" spans="1:8">
      <c r="A285" s="170">
        <v>5.46</v>
      </c>
      <c r="B285" s="170">
        <v>0.86770000000000003</v>
      </c>
      <c r="C285" s="170">
        <v>0</v>
      </c>
      <c r="D285" s="170">
        <v>44.1</v>
      </c>
      <c r="E285" s="170">
        <v>2.75</v>
      </c>
      <c r="F285" s="170">
        <v>0</v>
      </c>
      <c r="G285" s="170">
        <v>0</v>
      </c>
      <c r="H285" s="170" t="s">
        <v>400</v>
      </c>
    </row>
    <row r="286" spans="1:8">
      <c r="A286" s="170">
        <v>5.48</v>
      </c>
      <c r="B286" s="170">
        <v>0.86770000000000003</v>
      </c>
      <c r="C286" s="170">
        <v>0</v>
      </c>
      <c r="D286" s="170">
        <v>44.1</v>
      </c>
      <c r="E286" s="170">
        <v>2.75</v>
      </c>
      <c r="F286" s="170">
        <v>0</v>
      </c>
      <c r="G286" s="170">
        <v>0</v>
      </c>
      <c r="H286" s="170" t="s">
        <v>401</v>
      </c>
    </row>
    <row r="287" spans="1:8">
      <c r="A287" s="170">
        <v>5.5</v>
      </c>
      <c r="B287" s="170">
        <v>0.86770000000000003</v>
      </c>
      <c r="C287" s="170">
        <v>0</v>
      </c>
      <c r="D287" s="170">
        <v>44.1</v>
      </c>
      <c r="E287" s="170">
        <v>2.75</v>
      </c>
      <c r="F287" s="170">
        <v>0</v>
      </c>
      <c r="G287" s="170">
        <v>0</v>
      </c>
      <c r="H287" s="170" t="s">
        <v>402</v>
      </c>
    </row>
    <row r="288" spans="1:8">
      <c r="A288" s="170">
        <v>5.52</v>
      </c>
      <c r="B288" s="170">
        <v>0.86770000000000003</v>
      </c>
      <c r="C288" s="170">
        <v>0</v>
      </c>
      <c r="D288" s="170">
        <v>44.1</v>
      </c>
      <c r="E288" s="170">
        <v>2.75</v>
      </c>
      <c r="F288" s="170">
        <v>0</v>
      </c>
      <c r="G288" s="170">
        <v>0</v>
      </c>
      <c r="H288" s="170" t="s">
        <v>403</v>
      </c>
    </row>
    <row r="289" spans="1:8">
      <c r="A289" s="170">
        <v>5.54</v>
      </c>
      <c r="B289" s="170">
        <v>0.86770000000000003</v>
      </c>
      <c r="C289" s="170">
        <v>0</v>
      </c>
      <c r="D289" s="170">
        <v>44.1</v>
      </c>
      <c r="E289" s="170">
        <v>2.75</v>
      </c>
      <c r="F289" s="170">
        <v>0</v>
      </c>
      <c r="G289" s="170">
        <v>0</v>
      </c>
      <c r="H289" s="170" t="s">
        <v>404</v>
      </c>
    </row>
    <row r="290" spans="1:8">
      <c r="A290" s="170">
        <v>5.56</v>
      </c>
      <c r="B290" s="170">
        <v>1.1187</v>
      </c>
      <c r="C290" s="170">
        <v>0.2</v>
      </c>
      <c r="D290" s="170">
        <v>44.1</v>
      </c>
      <c r="E290" s="170">
        <v>2.74</v>
      </c>
      <c r="F290" s="170">
        <v>16</v>
      </c>
      <c r="G290" s="170">
        <v>0</v>
      </c>
      <c r="H290" s="170" t="s">
        <v>405</v>
      </c>
    </row>
    <row r="291" spans="1:8">
      <c r="A291" s="170">
        <v>5.58</v>
      </c>
      <c r="B291" s="170">
        <v>1.1222000000000001</v>
      </c>
      <c r="C291" s="170">
        <v>0.2</v>
      </c>
      <c r="D291" s="170">
        <v>44.1</v>
      </c>
      <c r="E291" s="170">
        <v>2.75</v>
      </c>
      <c r="F291" s="170">
        <v>27</v>
      </c>
      <c r="G291" s="170">
        <v>0</v>
      </c>
      <c r="H291" s="170" t="s">
        <v>406</v>
      </c>
    </row>
    <row r="292" spans="1:8">
      <c r="A292" s="170">
        <v>5.6</v>
      </c>
      <c r="B292" s="170">
        <v>1.1491</v>
      </c>
      <c r="C292" s="170">
        <v>0.5</v>
      </c>
      <c r="D292" s="170">
        <v>44.6</v>
      </c>
      <c r="E292" s="170">
        <v>2.81</v>
      </c>
      <c r="F292" s="170">
        <v>28</v>
      </c>
      <c r="G292" s="170">
        <v>0</v>
      </c>
      <c r="H292" s="170" t="s">
        <v>407</v>
      </c>
    </row>
    <row r="293" spans="1:8">
      <c r="A293" s="170">
        <v>5.62</v>
      </c>
      <c r="B293" s="170">
        <v>1.7210000000000001</v>
      </c>
      <c r="C293" s="170">
        <v>1.3</v>
      </c>
      <c r="D293" s="170">
        <v>40.700000000000003</v>
      </c>
      <c r="E293" s="170">
        <v>2.78</v>
      </c>
      <c r="F293" s="170">
        <v>30</v>
      </c>
      <c r="G293" s="170">
        <v>0</v>
      </c>
      <c r="H293" s="170" t="s">
        <v>408</v>
      </c>
    </row>
    <row r="294" spans="1:8">
      <c r="A294" s="170">
        <v>5.64</v>
      </c>
      <c r="B294" s="170">
        <v>1.9756</v>
      </c>
      <c r="C294" s="170">
        <v>2.9</v>
      </c>
      <c r="D294" s="170">
        <v>22.3</v>
      </c>
      <c r="E294" s="170">
        <v>2.73</v>
      </c>
      <c r="F294" s="170">
        <v>30</v>
      </c>
      <c r="G294" s="170">
        <v>0</v>
      </c>
      <c r="H294" s="170" t="s">
        <v>409</v>
      </c>
    </row>
    <row r="295" spans="1:8">
      <c r="A295" s="170">
        <v>5.66</v>
      </c>
      <c r="B295" s="170">
        <v>1.9756</v>
      </c>
      <c r="C295" s="170">
        <v>6.3</v>
      </c>
      <c r="D295" s="170">
        <v>28.2</v>
      </c>
      <c r="E295" s="170">
        <v>2.73</v>
      </c>
      <c r="F295" s="170">
        <v>29</v>
      </c>
      <c r="G295" s="170">
        <v>0</v>
      </c>
      <c r="H295" s="170" t="s">
        <v>409</v>
      </c>
    </row>
    <row r="296" spans="1:8">
      <c r="A296" s="170">
        <v>5.68</v>
      </c>
      <c r="B296" s="170">
        <v>2.5038</v>
      </c>
      <c r="C296" s="170">
        <v>1.9</v>
      </c>
      <c r="D296" s="170">
        <v>36.799999999999997</v>
      </c>
      <c r="E296" s="170">
        <v>2.72</v>
      </c>
      <c r="F296" s="170">
        <v>29</v>
      </c>
      <c r="G296" s="170">
        <v>0</v>
      </c>
      <c r="H296" s="170" t="s">
        <v>410</v>
      </c>
    </row>
    <row r="297" spans="1:8">
      <c r="A297" s="170">
        <v>5.7</v>
      </c>
      <c r="B297" s="170">
        <v>2.5468000000000002</v>
      </c>
      <c r="C297" s="170">
        <v>1.5</v>
      </c>
      <c r="D297" s="170">
        <v>47.7</v>
      </c>
      <c r="E297" s="170">
        <v>2.78</v>
      </c>
      <c r="F297" s="170">
        <v>31</v>
      </c>
      <c r="G297" s="170">
        <v>0</v>
      </c>
      <c r="H297" s="170" t="s">
        <v>411</v>
      </c>
    </row>
    <row r="298" spans="1:8">
      <c r="A298" s="170">
        <v>5.72</v>
      </c>
      <c r="B298" s="170">
        <v>2.6316999999999999</v>
      </c>
      <c r="C298" s="170">
        <v>1.5</v>
      </c>
      <c r="D298" s="170">
        <v>47.7</v>
      </c>
      <c r="E298" s="170">
        <v>2.76</v>
      </c>
      <c r="F298" s="170">
        <v>30</v>
      </c>
      <c r="G298" s="170">
        <v>0</v>
      </c>
      <c r="H298" s="170" t="s">
        <v>412</v>
      </c>
    </row>
    <row r="299" spans="1:8">
      <c r="A299" s="170">
        <v>5.74</v>
      </c>
      <c r="B299" s="170">
        <v>2.9304999999999999</v>
      </c>
      <c r="C299" s="170">
        <v>1.3</v>
      </c>
      <c r="D299" s="170">
        <v>55.2</v>
      </c>
      <c r="E299" s="170">
        <v>2.72</v>
      </c>
      <c r="F299" s="170">
        <v>30</v>
      </c>
      <c r="G299" s="170">
        <v>0</v>
      </c>
      <c r="H299" s="170" t="s">
        <v>413</v>
      </c>
    </row>
    <row r="300" spans="1:8">
      <c r="A300" s="170">
        <v>5.76</v>
      </c>
      <c r="B300" s="170">
        <v>3.1120999999999999</v>
      </c>
      <c r="C300" s="170">
        <v>3.6</v>
      </c>
      <c r="D300" s="170">
        <v>57.4</v>
      </c>
      <c r="E300" s="170">
        <v>2.73</v>
      </c>
      <c r="F300" s="170">
        <v>30</v>
      </c>
      <c r="G300" s="170">
        <v>0</v>
      </c>
      <c r="H300" s="170" t="s">
        <v>414</v>
      </c>
    </row>
    <row r="301" spans="1:8">
      <c r="A301" s="170">
        <v>5.78</v>
      </c>
      <c r="B301" s="170">
        <v>3.246</v>
      </c>
      <c r="C301" s="170">
        <v>4.8</v>
      </c>
      <c r="D301" s="170">
        <v>60.6</v>
      </c>
      <c r="E301" s="170">
        <v>2.78</v>
      </c>
      <c r="F301" s="170">
        <v>22</v>
      </c>
      <c r="G301" s="170">
        <v>0</v>
      </c>
      <c r="H301" s="170" t="s">
        <v>414</v>
      </c>
    </row>
    <row r="302" spans="1:8">
      <c r="A302" s="170">
        <v>5.8</v>
      </c>
      <c r="B302" s="170">
        <v>3.3338000000000001</v>
      </c>
      <c r="C302" s="170">
        <v>3.7</v>
      </c>
      <c r="D302" s="170">
        <v>60</v>
      </c>
      <c r="E302" s="170">
        <v>2.77</v>
      </c>
      <c r="F302" s="170">
        <v>17</v>
      </c>
      <c r="G302" s="170">
        <v>0</v>
      </c>
      <c r="H302" s="170" t="s">
        <v>415</v>
      </c>
    </row>
    <row r="303" spans="1:8">
      <c r="A303" s="170">
        <v>5.82</v>
      </c>
      <c r="B303" s="170">
        <v>3.4001999999999999</v>
      </c>
      <c r="C303" s="170">
        <v>4.4000000000000004</v>
      </c>
      <c r="D303" s="170">
        <v>60.4</v>
      </c>
      <c r="E303" s="170">
        <v>2.78</v>
      </c>
      <c r="F303" s="170">
        <v>18</v>
      </c>
      <c r="G303" s="170">
        <v>0</v>
      </c>
      <c r="H303" s="170" t="s">
        <v>416</v>
      </c>
    </row>
    <row r="304" spans="1:8">
      <c r="A304" s="170">
        <v>5.84</v>
      </c>
      <c r="B304" s="170">
        <v>3.5859999999999999</v>
      </c>
      <c r="C304" s="170">
        <v>4.5</v>
      </c>
      <c r="D304" s="170">
        <v>60.4</v>
      </c>
      <c r="E304" s="170">
        <v>2.8</v>
      </c>
      <c r="F304" s="170">
        <v>16</v>
      </c>
      <c r="G304" s="170">
        <v>0</v>
      </c>
      <c r="H304" s="170" t="s">
        <v>417</v>
      </c>
    </row>
    <row r="305" spans="1:8">
      <c r="A305" s="170">
        <v>5.86</v>
      </c>
      <c r="B305" s="170">
        <v>3.6966000000000001</v>
      </c>
      <c r="C305" s="170">
        <v>7.6</v>
      </c>
      <c r="D305" s="170">
        <v>61.1</v>
      </c>
      <c r="E305" s="170">
        <v>2.83</v>
      </c>
      <c r="F305" s="170">
        <v>18</v>
      </c>
      <c r="G305" s="170">
        <v>0</v>
      </c>
      <c r="H305" s="170" t="s">
        <v>418</v>
      </c>
    </row>
    <row r="306" spans="1:8">
      <c r="A306" s="170">
        <v>5.88</v>
      </c>
      <c r="B306" s="170">
        <v>3.9738000000000002</v>
      </c>
      <c r="C306" s="170">
        <v>7.6</v>
      </c>
      <c r="D306" s="170">
        <v>61.3</v>
      </c>
      <c r="E306" s="170">
        <v>2.82</v>
      </c>
      <c r="F306" s="170">
        <v>17</v>
      </c>
      <c r="G306" s="170">
        <v>0</v>
      </c>
      <c r="H306" s="170" t="s">
        <v>419</v>
      </c>
    </row>
    <row r="307" spans="1:8">
      <c r="A307" s="170">
        <v>5.9</v>
      </c>
      <c r="B307" s="170">
        <v>4.3013000000000003</v>
      </c>
      <c r="C307" s="170">
        <v>9.6</v>
      </c>
      <c r="D307" s="170">
        <v>60</v>
      </c>
      <c r="E307" s="170">
        <v>2.83</v>
      </c>
      <c r="F307" s="170">
        <v>5</v>
      </c>
      <c r="G307" s="170">
        <v>0</v>
      </c>
      <c r="H307" s="170" t="s">
        <v>420</v>
      </c>
    </row>
    <row r="308" spans="1:8">
      <c r="A308" s="170">
        <v>5.92</v>
      </c>
      <c r="B308" s="170">
        <v>4.8810000000000002</v>
      </c>
      <c r="C308" s="170">
        <v>12.5</v>
      </c>
      <c r="D308" s="170">
        <v>60</v>
      </c>
      <c r="E308" s="170">
        <v>2.87</v>
      </c>
      <c r="F308" s="170">
        <v>5</v>
      </c>
      <c r="G308" s="170">
        <v>0</v>
      </c>
      <c r="H308" s="170" t="s">
        <v>421</v>
      </c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H58" sqref="H58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'RawData_CPT17 '!A12</f>
        <v>0</v>
      </c>
      <c r="B6" s="55">
        <f>'RawData_CPT17 '!B12</f>
        <v>-4.7800000000000002E-2</v>
      </c>
      <c r="C6" s="60">
        <f>B6*10</f>
        <v>-0.47800000000000004</v>
      </c>
      <c r="D6" s="55">
        <f>'RawData_CPT17 '!C12</f>
        <v>0</v>
      </c>
      <c r="E6" s="60">
        <f>D6/100</f>
        <v>0</v>
      </c>
      <c r="F6" s="55">
        <f>'RawData_CPT17 '!D12</f>
        <v>0.1</v>
      </c>
      <c r="G6" s="60">
        <f>F6/9.81065</f>
        <v>1.0193004540983522E-2</v>
      </c>
      <c r="H6" s="55">
        <f>'RawData_CPT17 '!E12</f>
        <v>0.91</v>
      </c>
      <c r="I6" s="55">
        <f>'RawData_CPT17 '!F12</f>
        <v>0</v>
      </c>
      <c r="J6" s="55">
        <f>'RawData_CPT17 '!G12</f>
        <v>0</v>
      </c>
      <c r="K6" s="55" t="str">
        <f>'RawData_CPT17 '!H12</f>
        <v>%14066890</v>
      </c>
      <c r="L6" s="55"/>
      <c r="M6" s="55"/>
      <c r="N6" s="55"/>
      <c r="O6" s="55"/>
      <c r="P6" s="55"/>
      <c r="Q6" s="55"/>
    </row>
    <row r="7" spans="1:17">
      <c r="A7" s="165">
        <f>'RawData_CPT17 '!A13</f>
        <v>0.02</v>
      </c>
      <c r="B7" s="165">
        <f>'RawData_CPT17 '!B13</f>
        <v>5.5599999999999997E-2</v>
      </c>
      <c r="C7" s="60">
        <f t="shared" ref="C7:C70" si="0">B7*10</f>
        <v>0.55599999999999994</v>
      </c>
      <c r="D7" s="165">
        <f>'RawData_CPT17 '!C13</f>
        <v>0</v>
      </c>
      <c r="E7" s="60">
        <f t="shared" ref="E7:E70" si="1">D7/100</f>
        <v>0</v>
      </c>
      <c r="F7" s="165">
        <f>'RawData_CPT17 '!D13</f>
        <v>0.1</v>
      </c>
      <c r="G7" s="60">
        <f t="shared" ref="G7:G70" si="2">F7/9.81065</f>
        <v>1.0193004540983522E-2</v>
      </c>
      <c r="H7" s="165">
        <f>'RawData_CPT17 '!E13</f>
        <v>0.97</v>
      </c>
      <c r="I7" s="165">
        <f>'RawData_CPT17 '!F13</f>
        <v>0</v>
      </c>
      <c r="J7" s="165">
        <f>'RawData_CPT17 '!G13</f>
        <v>0</v>
      </c>
      <c r="K7" s="165" t="str">
        <f>'RawData_CPT17 '!H13</f>
        <v>%14067343</v>
      </c>
      <c r="L7" s="55"/>
      <c r="M7" s="55"/>
      <c r="N7" s="55"/>
      <c r="O7" s="55"/>
      <c r="P7" s="55"/>
      <c r="Q7" s="55"/>
    </row>
    <row r="8" spans="1:17">
      <c r="A8" s="165">
        <f>'RawData_CPT17 '!A14</f>
        <v>0.04</v>
      </c>
      <c r="B8" s="165">
        <f>'RawData_CPT17 '!B14</f>
        <v>7.0499999999999993E-2</v>
      </c>
      <c r="C8" s="60">
        <f t="shared" si="0"/>
        <v>0.70499999999999996</v>
      </c>
      <c r="D8" s="165">
        <f>'RawData_CPT17 '!C14</f>
        <v>0</v>
      </c>
      <c r="E8" s="60">
        <f t="shared" si="1"/>
        <v>0</v>
      </c>
      <c r="F8" s="165">
        <f>'RawData_CPT17 '!D14</f>
        <v>10.9</v>
      </c>
      <c r="G8" s="60">
        <f t="shared" si="2"/>
        <v>1.1110374949672039</v>
      </c>
      <c r="H8" s="165">
        <f>'RawData_CPT17 '!E14</f>
        <v>0.98</v>
      </c>
      <c r="I8" s="165">
        <f>'RawData_CPT17 '!F14</f>
        <v>37</v>
      </c>
      <c r="J8" s="165">
        <f>'RawData_CPT17 '!G14</f>
        <v>0</v>
      </c>
      <c r="K8" s="165" t="str">
        <f>'RawData_CPT17 '!H14</f>
        <v>%14068078</v>
      </c>
      <c r="L8" s="55"/>
      <c r="M8" s="55"/>
      <c r="N8" s="55"/>
      <c r="O8" s="55"/>
      <c r="P8" s="55"/>
      <c r="Q8" s="55"/>
    </row>
    <row r="9" spans="1:17">
      <c r="A9" s="165">
        <f>'RawData_CPT17 '!A15</f>
        <v>0.06</v>
      </c>
      <c r="B9" s="165">
        <f>'RawData_CPT17 '!B15</f>
        <v>0.1231</v>
      </c>
      <c r="C9" s="60">
        <f t="shared" si="0"/>
        <v>1.2310000000000001</v>
      </c>
      <c r="D9" s="165">
        <f>'RawData_CPT17 '!C15</f>
        <v>0</v>
      </c>
      <c r="E9" s="60">
        <f t="shared" si="1"/>
        <v>0</v>
      </c>
      <c r="F9" s="165">
        <f>'RawData_CPT17 '!D15</f>
        <v>3.4</v>
      </c>
      <c r="G9" s="60">
        <f t="shared" si="2"/>
        <v>0.34656215439343974</v>
      </c>
      <c r="H9" s="165">
        <f>'RawData_CPT17 '!E15</f>
        <v>1.04</v>
      </c>
      <c r="I9" s="165">
        <f>'RawData_CPT17 '!F15</f>
        <v>53</v>
      </c>
      <c r="J9" s="165">
        <f>'RawData_CPT17 '!G15</f>
        <v>0</v>
      </c>
      <c r="K9" s="165" t="str">
        <f>'RawData_CPT17 '!H15</f>
        <v>%14070390</v>
      </c>
    </row>
    <row r="10" spans="1:17">
      <c r="A10" s="165">
        <f>'RawData_CPT17 '!A16</f>
        <v>0.08</v>
      </c>
      <c r="B10" s="165">
        <f>'RawData_CPT17 '!B16</f>
        <v>0.1231</v>
      </c>
      <c r="C10" s="60">
        <f t="shared" si="0"/>
        <v>1.2310000000000001</v>
      </c>
      <c r="D10" s="165">
        <f>'RawData_CPT17 '!C16</f>
        <v>0</v>
      </c>
      <c r="E10" s="60">
        <f t="shared" si="1"/>
        <v>0</v>
      </c>
      <c r="F10" s="165">
        <f>'RawData_CPT17 '!D16</f>
        <v>44.9</v>
      </c>
      <c r="G10" s="60">
        <f t="shared" si="2"/>
        <v>4.5766590389016013</v>
      </c>
      <c r="H10" s="165">
        <f>'RawData_CPT17 '!E16</f>
        <v>1.04</v>
      </c>
      <c r="I10" s="165">
        <f>'RawData_CPT17 '!F16</f>
        <v>53</v>
      </c>
      <c r="J10" s="165">
        <f>'RawData_CPT17 '!G16</f>
        <v>0</v>
      </c>
      <c r="K10" s="165" t="str">
        <f>'RawData_CPT17 '!H16</f>
        <v>%14070765</v>
      </c>
    </row>
    <row r="11" spans="1:17">
      <c r="A11" s="165">
        <f>'RawData_CPT17 '!A17</f>
        <v>0.1</v>
      </c>
      <c r="B11" s="165">
        <f>'RawData_CPT17 '!B17</f>
        <v>0.3125</v>
      </c>
      <c r="C11" s="60">
        <f t="shared" si="0"/>
        <v>3.125</v>
      </c>
      <c r="D11" s="165">
        <f>'RawData_CPT17 '!C17</f>
        <v>0</v>
      </c>
      <c r="E11" s="60">
        <f t="shared" si="1"/>
        <v>0</v>
      </c>
      <c r="F11" s="165">
        <f>'RawData_CPT17 '!D17</f>
        <v>44.9</v>
      </c>
      <c r="G11" s="60">
        <f t="shared" si="2"/>
        <v>4.5766590389016013</v>
      </c>
      <c r="H11" s="165">
        <f>'RawData_CPT17 '!E17</f>
        <v>1.07</v>
      </c>
      <c r="I11" s="165">
        <f>'RawData_CPT17 '!F17</f>
        <v>37</v>
      </c>
      <c r="J11" s="165">
        <f>'RawData_CPT17 '!G17</f>
        <v>0</v>
      </c>
      <c r="K11" s="165" t="str">
        <f>'RawData_CPT17 '!H17</f>
        <v>%14071328</v>
      </c>
    </row>
    <row r="12" spans="1:17">
      <c r="A12" s="165">
        <f>'RawData_CPT17 '!A18</f>
        <v>0.12</v>
      </c>
      <c r="B12" s="165">
        <f>'RawData_CPT17 '!B18</f>
        <v>0.3125</v>
      </c>
      <c r="C12" s="60">
        <f t="shared" si="0"/>
        <v>3.125</v>
      </c>
      <c r="D12" s="165">
        <f>'RawData_CPT17 '!C18</f>
        <v>0</v>
      </c>
      <c r="E12" s="60">
        <f t="shared" si="1"/>
        <v>0</v>
      </c>
      <c r="F12" s="165">
        <f>'RawData_CPT17 '!D18</f>
        <v>9.3000000000000007</v>
      </c>
      <c r="G12" s="60">
        <f t="shared" si="2"/>
        <v>0.94794942231146762</v>
      </c>
      <c r="H12" s="165">
        <f>'RawData_CPT17 '!E18</f>
        <v>1.07</v>
      </c>
      <c r="I12" s="165">
        <f>'RawData_CPT17 '!F18</f>
        <v>39</v>
      </c>
      <c r="J12" s="165">
        <f>'RawData_CPT17 '!G18</f>
        <v>0</v>
      </c>
      <c r="K12" s="165" t="str">
        <f>'RawData_CPT17 '!H18</f>
        <v>%14071890</v>
      </c>
    </row>
    <row r="13" spans="1:17">
      <c r="A13" s="165">
        <f>'RawData_CPT17 '!A19</f>
        <v>0.14000000000000001</v>
      </c>
      <c r="B13" s="165">
        <f>'RawData_CPT17 '!B19</f>
        <v>0.30890000000000001</v>
      </c>
      <c r="C13" s="60">
        <f t="shared" si="0"/>
        <v>3.089</v>
      </c>
      <c r="D13" s="165">
        <f>'RawData_CPT17 '!C19</f>
        <v>0</v>
      </c>
      <c r="E13" s="60">
        <f t="shared" si="1"/>
        <v>0</v>
      </c>
      <c r="F13" s="165">
        <f>'RawData_CPT17 '!D19</f>
        <v>10.3</v>
      </c>
      <c r="G13" s="60">
        <f t="shared" si="2"/>
        <v>1.0498794677213028</v>
      </c>
      <c r="H13" s="165">
        <f>'RawData_CPT17 '!E19</f>
        <v>1.01</v>
      </c>
      <c r="I13" s="165">
        <f>'RawData_CPT17 '!F19</f>
        <v>37</v>
      </c>
      <c r="J13" s="165">
        <f>'RawData_CPT17 '!G19</f>
        <v>0</v>
      </c>
      <c r="K13" s="165" t="str">
        <f>'RawData_CPT17 '!H19</f>
        <v>%14072453</v>
      </c>
    </row>
    <row r="14" spans="1:17">
      <c r="A14" s="165">
        <f>'RawData_CPT17 '!A20</f>
        <v>0.16</v>
      </c>
      <c r="B14" s="165">
        <f>'RawData_CPT17 '!B20</f>
        <v>0.45889999999999997</v>
      </c>
      <c r="C14" s="60">
        <f t="shared" si="0"/>
        <v>4.5889999999999995</v>
      </c>
      <c r="D14" s="165">
        <f>'RawData_CPT17 '!C20</f>
        <v>0</v>
      </c>
      <c r="E14" s="60">
        <f t="shared" si="1"/>
        <v>0</v>
      </c>
      <c r="F14" s="165">
        <f>'RawData_CPT17 '!D20</f>
        <v>10.3</v>
      </c>
      <c r="G14" s="60">
        <f t="shared" si="2"/>
        <v>1.0498794677213028</v>
      </c>
      <c r="H14" s="165">
        <f>'RawData_CPT17 '!E20</f>
        <v>1.01</v>
      </c>
      <c r="I14" s="165">
        <f>'RawData_CPT17 '!F20</f>
        <v>36</v>
      </c>
      <c r="J14" s="165">
        <f>'RawData_CPT17 '!G20</f>
        <v>0</v>
      </c>
      <c r="K14" s="165" t="str">
        <f>'RawData_CPT17 '!H20</f>
        <v>%14072843</v>
      </c>
    </row>
    <row r="15" spans="1:17">
      <c r="A15" s="165">
        <f>'RawData_CPT17 '!A21</f>
        <v>0.18</v>
      </c>
      <c r="B15" s="165">
        <f>'RawData_CPT17 '!B21</f>
        <v>0.74099999999999999</v>
      </c>
      <c r="C15" s="60">
        <f t="shared" si="0"/>
        <v>7.41</v>
      </c>
      <c r="D15" s="165">
        <f>'RawData_CPT17 '!C21</f>
        <v>0</v>
      </c>
      <c r="E15" s="60">
        <f t="shared" si="1"/>
        <v>0</v>
      </c>
      <c r="F15" s="165">
        <f>'RawData_CPT17 '!D21</f>
        <v>18.399999999999999</v>
      </c>
      <c r="G15" s="60">
        <f t="shared" si="2"/>
        <v>1.875512835540968</v>
      </c>
      <c r="H15" s="165">
        <f>'RawData_CPT17 '!E21</f>
        <v>1.08</v>
      </c>
      <c r="I15" s="165">
        <f>'RawData_CPT17 '!F21</f>
        <v>34</v>
      </c>
      <c r="J15" s="165">
        <f>'RawData_CPT17 '!G21</f>
        <v>0</v>
      </c>
      <c r="K15" s="165" t="str">
        <f>'RawData_CPT17 '!H21</f>
        <v>%14074015</v>
      </c>
    </row>
    <row r="16" spans="1:17">
      <c r="A16" s="165">
        <f>'RawData_CPT17 '!A22</f>
        <v>0.2</v>
      </c>
      <c r="B16" s="165">
        <f>'RawData_CPT17 '!B22</f>
        <v>0.74099999999999999</v>
      </c>
      <c r="C16" s="60">
        <f t="shared" si="0"/>
        <v>7.41</v>
      </c>
      <c r="D16" s="165">
        <f>'RawData_CPT17 '!C22</f>
        <v>0.1</v>
      </c>
      <c r="E16" s="60">
        <f t="shared" si="1"/>
        <v>1E-3</v>
      </c>
      <c r="F16" s="165">
        <f>'RawData_CPT17 '!D22</f>
        <v>-8.1999999999999993</v>
      </c>
      <c r="G16" s="60">
        <f t="shared" si="2"/>
        <v>-0.83582637236064872</v>
      </c>
      <c r="H16" s="165">
        <f>'RawData_CPT17 '!E22</f>
        <v>1.08</v>
      </c>
      <c r="I16" s="165">
        <f>'RawData_CPT17 '!F22</f>
        <v>36</v>
      </c>
      <c r="J16" s="165">
        <f>'RawData_CPT17 '!G22</f>
        <v>0</v>
      </c>
      <c r="K16" s="165" t="str">
        <f>'RawData_CPT17 '!H22</f>
        <v>%14074015</v>
      </c>
    </row>
    <row r="17" spans="1:11">
      <c r="A17" s="165">
        <f>'RawData_CPT17 '!A23</f>
        <v>0.22</v>
      </c>
      <c r="B17" s="165">
        <f>'RawData_CPT17 '!B23</f>
        <v>0.62919999999999998</v>
      </c>
      <c r="C17" s="60">
        <f t="shared" si="0"/>
        <v>6.2919999999999998</v>
      </c>
      <c r="D17" s="165">
        <f>'RawData_CPT17 '!C23</f>
        <v>0.1</v>
      </c>
      <c r="E17" s="60">
        <f t="shared" si="1"/>
        <v>1E-3</v>
      </c>
      <c r="F17" s="165">
        <f>'RawData_CPT17 '!D23</f>
        <v>-8.1999999999999993</v>
      </c>
      <c r="G17" s="60">
        <f t="shared" si="2"/>
        <v>-0.83582637236064872</v>
      </c>
      <c r="H17" s="165">
        <f>'RawData_CPT17 '!E23</f>
        <v>1.17</v>
      </c>
      <c r="I17" s="165">
        <f>'RawData_CPT17 '!F23</f>
        <v>41</v>
      </c>
      <c r="J17" s="165">
        <f>'RawData_CPT17 '!G23</f>
        <v>0</v>
      </c>
      <c r="K17" s="165" t="str">
        <f>'RawData_CPT17 '!H23</f>
        <v>%14074421</v>
      </c>
    </row>
    <row r="18" spans="1:11">
      <c r="A18" s="165">
        <f>'RawData_CPT17 '!A24</f>
        <v>0.24</v>
      </c>
      <c r="B18" s="165">
        <f>'RawData_CPT17 '!B24</f>
        <v>0.45889999999999997</v>
      </c>
      <c r="C18" s="60">
        <f t="shared" si="0"/>
        <v>4.5889999999999995</v>
      </c>
      <c r="D18" s="165">
        <f>'RawData_CPT17 '!C24</f>
        <v>0</v>
      </c>
      <c r="E18" s="60">
        <f t="shared" si="1"/>
        <v>0</v>
      </c>
      <c r="F18" s="165">
        <f>'RawData_CPT17 '!D24</f>
        <v>-10.8</v>
      </c>
      <c r="G18" s="60">
        <f t="shared" si="2"/>
        <v>-1.1008444904262205</v>
      </c>
      <c r="H18" s="165">
        <f>'RawData_CPT17 '!E24</f>
        <v>1.06</v>
      </c>
      <c r="I18" s="165">
        <f>'RawData_CPT17 '!F24</f>
        <v>36</v>
      </c>
      <c r="J18" s="165">
        <f>'RawData_CPT17 '!G24</f>
        <v>0</v>
      </c>
      <c r="K18" s="165" t="str">
        <f>'RawData_CPT17 '!H24</f>
        <v>%14075265</v>
      </c>
    </row>
    <row r="19" spans="1:11">
      <c r="A19" s="165">
        <f>'RawData_CPT17 '!A25</f>
        <v>0.26</v>
      </c>
      <c r="B19" s="165">
        <f>'RawData_CPT17 '!B25</f>
        <v>0.45889999999999997</v>
      </c>
      <c r="C19" s="60">
        <f t="shared" si="0"/>
        <v>4.5889999999999995</v>
      </c>
      <c r="D19" s="165">
        <f>'RawData_CPT17 '!C25</f>
        <v>0.1</v>
      </c>
      <c r="E19" s="60">
        <f t="shared" si="1"/>
        <v>1E-3</v>
      </c>
      <c r="F19" s="165">
        <f>'RawData_CPT17 '!D25</f>
        <v>-9.4</v>
      </c>
      <c r="G19" s="60">
        <f t="shared" si="2"/>
        <v>-0.9581424268524511</v>
      </c>
      <c r="H19" s="165">
        <f>'RawData_CPT17 '!E25</f>
        <v>1.06</v>
      </c>
      <c r="I19" s="165">
        <f>'RawData_CPT17 '!F25</f>
        <v>35</v>
      </c>
      <c r="J19" s="165">
        <f>'RawData_CPT17 '!G25</f>
        <v>0</v>
      </c>
      <c r="K19" s="165" t="str">
        <f>'RawData_CPT17 '!H25</f>
        <v>%14076062</v>
      </c>
    </row>
    <row r="20" spans="1:11">
      <c r="A20" s="165">
        <f>'RawData_CPT17 '!A26</f>
        <v>0.28000000000000003</v>
      </c>
      <c r="B20" s="165">
        <f>'RawData_CPT17 '!B26</f>
        <v>0.4153</v>
      </c>
      <c r="C20" s="60">
        <f t="shared" si="0"/>
        <v>4.1530000000000005</v>
      </c>
      <c r="D20" s="165">
        <f>'RawData_CPT17 '!C26</f>
        <v>0.1</v>
      </c>
      <c r="E20" s="60">
        <f t="shared" si="1"/>
        <v>1E-3</v>
      </c>
      <c r="F20" s="165">
        <f>'RawData_CPT17 '!D26</f>
        <v>-2.5</v>
      </c>
      <c r="G20" s="60">
        <f t="shared" si="2"/>
        <v>-0.25482511352458803</v>
      </c>
      <c r="H20" s="165">
        <f>'RawData_CPT17 '!E26</f>
        <v>1.1000000000000001</v>
      </c>
      <c r="I20" s="165">
        <f>'RawData_CPT17 '!F26</f>
        <v>38</v>
      </c>
      <c r="J20" s="165">
        <f>'RawData_CPT17 '!G26</f>
        <v>0</v>
      </c>
      <c r="K20" s="165" t="str">
        <f>'RawData_CPT17 '!H26</f>
        <v>%14076218</v>
      </c>
    </row>
    <row r="21" spans="1:11">
      <c r="A21" s="165">
        <f>'RawData_CPT17 '!A27</f>
        <v>0.3</v>
      </c>
      <c r="B21" s="165">
        <f>'RawData_CPT17 '!B27</f>
        <v>0.63280000000000003</v>
      </c>
      <c r="C21" s="60">
        <f t="shared" si="0"/>
        <v>6.3280000000000003</v>
      </c>
      <c r="D21" s="165">
        <f>'RawData_CPT17 '!C27</f>
        <v>0.1</v>
      </c>
      <c r="E21" s="60">
        <f t="shared" si="1"/>
        <v>1E-3</v>
      </c>
      <c r="F21" s="165">
        <f>'RawData_CPT17 '!D27</f>
        <v>-2.5</v>
      </c>
      <c r="G21" s="60">
        <f t="shared" si="2"/>
        <v>-0.25482511352458803</v>
      </c>
      <c r="H21" s="165">
        <f>'RawData_CPT17 '!E27</f>
        <v>1.23</v>
      </c>
      <c r="I21" s="165">
        <f>'RawData_CPT17 '!F27</f>
        <v>42</v>
      </c>
      <c r="J21" s="165">
        <f>'RawData_CPT17 '!G27</f>
        <v>0</v>
      </c>
      <c r="K21" s="165" t="str">
        <f>'RawData_CPT17 '!H27</f>
        <v>%14076718</v>
      </c>
    </row>
    <row r="22" spans="1:11">
      <c r="A22" s="165">
        <f>'RawData_CPT17 '!A28</f>
        <v>0.32</v>
      </c>
      <c r="B22" s="165">
        <f>'RawData_CPT17 '!B28</f>
        <v>0.63280000000000003</v>
      </c>
      <c r="C22" s="60">
        <f t="shared" si="0"/>
        <v>6.3280000000000003</v>
      </c>
      <c r="D22" s="165">
        <f>'RawData_CPT17 '!C28</f>
        <v>0.1</v>
      </c>
      <c r="E22" s="60">
        <f t="shared" si="1"/>
        <v>1E-3</v>
      </c>
      <c r="F22" s="165">
        <f>'RawData_CPT17 '!D28</f>
        <v>-5.2</v>
      </c>
      <c r="G22" s="60">
        <f t="shared" si="2"/>
        <v>-0.53003623613114315</v>
      </c>
      <c r="H22" s="165">
        <f>'RawData_CPT17 '!E28</f>
        <v>1.23</v>
      </c>
      <c r="I22" s="165">
        <f>'RawData_CPT17 '!F28</f>
        <v>37</v>
      </c>
      <c r="J22" s="165">
        <f>'RawData_CPT17 '!G28</f>
        <v>0</v>
      </c>
      <c r="K22" s="165" t="str">
        <f>'RawData_CPT17 '!H28</f>
        <v>%14077093</v>
      </c>
    </row>
    <row r="23" spans="1:11">
      <c r="A23" s="165">
        <f>'RawData_CPT17 '!A29</f>
        <v>0.34</v>
      </c>
      <c r="B23" s="165">
        <f>'RawData_CPT17 '!B29</f>
        <v>0.85270000000000001</v>
      </c>
      <c r="C23" s="60">
        <f t="shared" si="0"/>
        <v>8.527000000000001</v>
      </c>
      <c r="D23" s="165">
        <f>'RawData_CPT17 '!C29</f>
        <v>0.1</v>
      </c>
      <c r="E23" s="60">
        <f t="shared" si="1"/>
        <v>1E-3</v>
      </c>
      <c r="F23" s="165">
        <f>'RawData_CPT17 '!D29</f>
        <v>-5.2</v>
      </c>
      <c r="G23" s="60">
        <f t="shared" si="2"/>
        <v>-0.53003623613114315</v>
      </c>
      <c r="H23" s="165">
        <f>'RawData_CPT17 '!E29</f>
        <v>1.19</v>
      </c>
      <c r="I23" s="165">
        <f>'RawData_CPT17 '!F29</f>
        <v>39</v>
      </c>
      <c r="J23" s="165">
        <f>'RawData_CPT17 '!G29</f>
        <v>0</v>
      </c>
      <c r="K23" s="165" t="str">
        <f>'RawData_CPT17 '!H29</f>
        <v>%14078015</v>
      </c>
    </row>
    <row r="24" spans="1:11">
      <c r="A24" s="165">
        <f>'RawData_CPT17 '!A30</f>
        <v>0.36</v>
      </c>
      <c r="B24" s="165">
        <f>'RawData_CPT17 '!B30</f>
        <v>0.83840000000000003</v>
      </c>
      <c r="C24" s="60">
        <f t="shared" si="0"/>
        <v>8.3840000000000003</v>
      </c>
      <c r="D24" s="165">
        <f>'RawData_CPT17 '!C30</f>
        <v>0.1</v>
      </c>
      <c r="E24" s="60">
        <f t="shared" si="1"/>
        <v>1E-3</v>
      </c>
      <c r="F24" s="165">
        <f>'RawData_CPT17 '!D30</f>
        <v>-17.899999999999999</v>
      </c>
      <c r="G24" s="60">
        <f t="shared" si="2"/>
        <v>-1.8245478128360504</v>
      </c>
      <c r="H24" s="165">
        <f>'RawData_CPT17 '!E30</f>
        <v>1.23</v>
      </c>
      <c r="I24" s="165">
        <f>'RawData_CPT17 '!F30</f>
        <v>42</v>
      </c>
      <c r="J24" s="165">
        <f>'RawData_CPT17 '!G30</f>
        <v>0</v>
      </c>
      <c r="K24" s="165" t="str">
        <f>'RawData_CPT17 '!H30</f>
        <v>%14078218</v>
      </c>
    </row>
    <row r="25" spans="1:11">
      <c r="A25" s="165">
        <f>'RawData_CPT17 '!A31</f>
        <v>0.38</v>
      </c>
      <c r="B25" s="165">
        <f>'RawData_CPT17 '!B31</f>
        <v>0.83840000000000003</v>
      </c>
      <c r="C25" s="60">
        <f t="shared" si="0"/>
        <v>8.3840000000000003</v>
      </c>
      <c r="D25" s="165">
        <f>'RawData_CPT17 '!C31</f>
        <v>0.1</v>
      </c>
      <c r="E25" s="60">
        <f t="shared" si="1"/>
        <v>1E-3</v>
      </c>
      <c r="F25" s="165">
        <f>'RawData_CPT17 '!D31</f>
        <v>-4.0999999999999996</v>
      </c>
      <c r="G25" s="60">
        <f t="shared" si="2"/>
        <v>-0.41791318618032436</v>
      </c>
      <c r="H25" s="165">
        <f>'RawData_CPT17 '!E31</f>
        <v>1.23</v>
      </c>
      <c r="I25" s="165">
        <f>'RawData_CPT17 '!F31</f>
        <v>41</v>
      </c>
      <c r="J25" s="165">
        <f>'RawData_CPT17 '!G31</f>
        <v>0</v>
      </c>
      <c r="K25" s="165" t="str">
        <f>'RawData_CPT17 '!H31</f>
        <v>%14078703</v>
      </c>
    </row>
    <row r="26" spans="1:11">
      <c r="A26" s="165">
        <f>'RawData_CPT17 '!A32</f>
        <v>0.4</v>
      </c>
      <c r="B26" s="165">
        <f>'RawData_CPT17 '!B32</f>
        <v>0.75649999999999995</v>
      </c>
      <c r="C26" s="60">
        <f t="shared" si="0"/>
        <v>7.5649999999999995</v>
      </c>
      <c r="D26" s="165">
        <f>'RawData_CPT17 '!C32</f>
        <v>0.1</v>
      </c>
      <c r="E26" s="60">
        <f t="shared" si="1"/>
        <v>1E-3</v>
      </c>
      <c r="F26" s="165">
        <f>'RawData_CPT17 '!D32</f>
        <v>-4.0999999999999996</v>
      </c>
      <c r="G26" s="60">
        <f t="shared" si="2"/>
        <v>-0.41791318618032436</v>
      </c>
      <c r="H26" s="165">
        <f>'RawData_CPT17 '!E32</f>
        <v>1.24</v>
      </c>
      <c r="I26" s="165">
        <f>'RawData_CPT17 '!F32</f>
        <v>40</v>
      </c>
      <c r="J26" s="165">
        <f>'RawData_CPT17 '!G32</f>
        <v>0</v>
      </c>
      <c r="K26" s="165" t="str">
        <f>'RawData_CPT17 '!H32</f>
        <v>%14079031</v>
      </c>
    </row>
    <row r="27" spans="1:11">
      <c r="A27" s="165">
        <f>'RawData_CPT17 '!A33</f>
        <v>0.42</v>
      </c>
      <c r="B27" s="165">
        <f>'RawData_CPT17 '!B33</f>
        <v>0.747</v>
      </c>
      <c r="C27" s="60">
        <f t="shared" si="0"/>
        <v>7.47</v>
      </c>
      <c r="D27" s="165">
        <f>'RawData_CPT17 '!C33</f>
        <v>0.1</v>
      </c>
      <c r="E27" s="60">
        <f t="shared" si="1"/>
        <v>1E-3</v>
      </c>
      <c r="F27" s="165">
        <f>'RawData_CPT17 '!D33</f>
        <v>1.9</v>
      </c>
      <c r="G27" s="60">
        <f t="shared" si="2"/>
        <v>0.19366708627868692</v>
      </c>
      <c r="H27" s="165">
        <f>'RawData_CPT17 '!E33</f>
        <v>1.25</v>
      </c>
      <c r="I27" s="165">
        <f>'RawData_CPT17 '!F33</f>
        <v>40</v>
      </c>
      <c r="J27" s="165">
        <f>'RawData_CPT17 '!G33</f>
        <v>0</v>
      </c>
      <c r="K27" s="165" t="str">
        <f>'RawData_CPT17 '!H33</f>
        <v>%14080125</v>
      </c>
    </row>
    <row r="28" spans="1:11">
      <c r="A28" s="165">
        <f>'RawData_CPT17 '!A34</f>
        <v>0.44</v>
      </c>
      <c r="B28" s="165">
        <f>'RawData_CPT17 '!B34</f>
        <v>0.747</v>
      </c>
      <c r="C28" s="60">
        <f t="shared" si="0"/>
        <v>7.47</v>
      </c>
      <c r="D28" s="165">
        <f>'RawData_CPT17 '!C34</f>
        <v>0.1</v>
      </c>
      <c r="E28" s="60">
        <f t="shared" si="1"/>
        <v>1E-3</v>
      </c>
      <c r="F28" s="165">
        <f>'RawData_CPT17 '!D34</f>
        <v>3.9</v>
      </c>
      <c r="G28" s="60">
        <f t="shared" si="2"/>
        <v>0.39752717709835733</v>
      </c>
      <c r="H28" s="165">
        <f>'RawData_CPT17 '!E34</f>
        <v>1.25</v>
      </c>
      <c r="I28" s="165">
        <f>'RawData_CPT17 '!F34</f>
        <v>41</v>
      </c>
      <c r="J28" s="165">
        <f>'RawData_CPT17 '!G34</f>
        <v>0</v>
      </c>
      <c r="K28" s="165" t="str">
        <f>'RawData_CPT17 '!H34</f>
        <v>%14080125</v>
      </c>
    </row>
    <row r="29" spans="1:11">
      <c r="A29" s="165">
        <f>'RawData_CPT17 '!A35</f>
        <v>0.46</v>
      </c>
      <c r="B29" s="165">
        <f>'RawData_CPT17 '!B35</f>
        <v>0.90590000000000004</v>
      </c>
      <c r="C29" s="60">
        <f t="shared" si="0"/>
        <v>9.0590000000000011</v>
      </c>
      <c r="D29" s="165">
        <f>'RawData_CPT17 '!C35</f>
        <v>0.1</v>
      </c>
      <c r="E29" s="60">
        <f t="shared" si="1"/>
        <v>1E-3</v>
      </c>
      <c r="F29" s="165">
        <f>'RawData_CPT17 '!D35</f>
        <v>3.9</v>
      </c>
      <c r="G29" s="60">
        <f t="shared" si="2"/>
        <v>0.39752717709835733</v>
      </c>
      <c r="H29" s="165">
        <f>'RawData_CPT17 '!E35</f>
        <v>1.28</v>
      </c>
      <c r="I29" s="165">
        <f>'RawData_CPT17 '!F35</f>
        <v>41</v>
      </c>
      <c r="J29" s="165">
        <f>'RawData_CPT17 '!G35</f>
        <v>0</v>
      </c>
      <c r="K29" s="165" t="str">
        <f>'RawData_CPT17 '!H35</f>
        <v>%14080671</v>
      </c>
    </row>
    <row r="30" spans="1:11">
      <c r="A30" s="165">
        <f>'RawData_CPT17 '!A36</f>
        <v>0.48</v>
      </c>
      <c r="B30" s="165">
        <f>'RawData_CPT17 '!B36</f>
        <v>0.90590000000000004</v>
      </c>
      <c r="C30" s="60">
        <f t="shared" si="0"/>
        <v>9.0590000000000011</v>
      </c>
      <c r="D30" s="165">
        <f>'RawData_CPT17 '!C36</f>
        <v>0.1</v>
      </c>
      <c r="E30" s="60">
        <f t="shared" si="1"/>
        <v>1E-3</v>
      </c>
      <c r="F30" s="165">
        <f>'RawData_CPT17 '!D36</f>
        <v>1.6</v>
      </c>
      <c r="G30" s="60">
        <f t="shared" si="2"/>
        <v>0.16308807265573635</v>
      </c>
      <c r="H30" s="165">
        <f>'RawData_CPT17 '!E36</f>
        <v>1.28</v>
      </c>
      <c r="I30" s="165">
        <f>'RawData_CPT17 '!F36</f>
        <v>40</v>
      </c>
      <c r="J30" s="165">
        <f>'RawData_CPT17 '!G36</f>
        <v>0</v>
      </c>
      <c r="K30" s="165" t="str">
        <f>'RawData_CPT17 '!H36</f>
        <v>%14080906</v>
      </c>
    </row>
    <row r="31" spans="1:11">
      <c r="A31" s="165">
        <f>'RawData_CPT17 '!A37</f>
        <v>0.5</v>
      </c>
      <c r="B31" s="165">
        <f>'RawData_CPT17 '!B37</f>
        <v>1.0086999999999999</v>
      </c>
      <c r="C31" s="60">
        <f t="shared" si="0"/>
        <v>10.087</v>
      </c>
      <c r="D31" s="165">
        <f>'RawData_CPT17 '!C37</f>
        <v>0.1</v>
      </c>
      <c r="E31" s="60">
        <f t="shared" si="1"/>
        <v>1E-3</v>
      </c>
      <c r="F31" s="165">
        <f>'RawData_CPT17 '!D37</f>
        <v>-1.9</v>
      </c>
      <c r="G31" s="60">
        <f t="shared" si="2"/>
        <v>-0.19366708627868692</v>
      </c>
      <c r="H31" s="165">
        <f>'RawData_CPT17 '!E37</f>
        <v>1.33</v>
      </c>
      <c r="I31" s="165">
        <f>'RawData_CPT17 '!F37</f>
        <v>41</v>
      </c>
      <c r="J31" s="165">
        <f>'RawData_CPT17 '!G37</f>
        <v>0</v>
      </c>
      <c r="K31" s="165" t="str">
        <f>'RawData_CPT17 '!H37</f>
        <v>%14081937</v>
      </c>
    </row>
    <row r="32" spans="1:11">
      <c r="A32" s="165">
        <f>'RawData_CPT17 '!A38</f>
        <v>0.52</v>
      </c>
      <c r="B32" s="165">
        <f>'RawData_CPT17 '!B38</f>
        <v>1.2107000000000001</v>
      </c>
      <c r="C32" s="60">
        <f t="shared" si="0"/>
        <v>12.107000000000001</v>
      </c>
      <c r="D32" s="165">
        <f>'RawData_CPT17 '!C38</f>
        <v>0.1</v>
      </c>
      <c r="E32" s="60">
        <f t="shared" si="1"/>
        <v>1E-3</v>
      </c>
      <c r="F32" s="165">
        <f>'RawData_CPT17 '!D38</f>
        <v>-1.9</v>
      </c>
      <c r="G32" s="60">
        <f t="shared" si="2"/>
        <v>-0.19366708627868692</v>
      </c>
      <c r="H32" s="165">
        <f>'RawData_CPT17 '!E38</f>
        <v>1.34</v>
      </c>
      <c r="I32" s="165">
        <f>'RawData_CPT17 '!F38</f>
        <v>41</v>
      </c>
      <c r="J32" s="165">
        <f>'RawData_CPT17 '!G38</f>
        <v>0</v>
      </c>
      <c r="K32" s="165" t="str">
        <f>'RawData_CPT17 '!H38</f>
        <v>%14082093</v>
      </c>
    </row>
    <row r="33" spans="1:11">
      <c r="A33" s="165">
        <f>'RawData_CPT17 '!A39</f>
        <v>0.54</v>
      </c>
      <c r="B33" s="165">
        <f>'RawData_CPT17 '!B39</f>
        <v>1.2107000000000001</v>
      </c>
      <c r="C33" s="60">
        <f t="shared" si="0"/>
        <v>12.107000000000001</v>
      </c>
      <c r="D33" s="165">
        <f>'RawData_CPT17 '!C39</f>
        <v>0.2</v>
      </c>
      <c r="E33" s="60">
        <f t="shared" si="1"/>
        <v>2E-3</v>
      </c>
      <c r="F33" s="165">
        <f>'RawData_CPT17 '!D39</f>
        <v>-4.5</v>
      </c>
      <c r="G33" s="60">
        <f t="shared" si="2"/>
        <v>-0.45868520434425852</v>
      </c>
      <c r="H33" s="165">
        <f>'RawData_CPT17 '!E39</f>
        <v>1.34</v>
      </c>
      <c r="I33" s="165">
        <f>'RawData_CPT17 '!F39</f>
        <v>40</v>
      </c>
      <c r="J33" s="165">
        <f>'RawData_CPT17 '!G39</f>
        <v>0</v>
      </c>
      <c r="K33" s="165" t="str">
        <f>'RawData_CPT17 '!H39</f>
        <v xml:space="preserve">%14082468 </v>
      </c>
    </row>
    <row r="34" spans="1:11">
      <c r="A34" s="165">
        <f>'RawData_CPT17 '!A40</f>
        <v>0.56000000000000005</v>
      </c>
      <c r="B34" s="165">
        <f>'RawData_CPT17 '!B40</f>
        <v>1.4234</v>
      </c>
      <c r="C34" s="60">
        <f t="shared" si="0"/>
        <v>14.234</v>
      </c>
      <c r="D34" s="165">
        <f>'RawData_CPT17 '!C40</f>
        <v>0.2</v>
      </c>
      <c r="E34" s="60">
        <f t="shared" si="1"/>
        <v>2E-3</v>
      </c>
      <c r="F34" s="165">
        <f>'RawData_CPT17 '!D40</f>
        <v>-4.5</v>
      </c>
      <c r="G34" s="60">
        <f t="shared" si="2"/>
        <v>-0.45868520434425852</v>
      </c>
      <c r="H34" s="165">
        <f>'RawData_CPT17 '!E40</f>
        <v>1.46</v>
      </c>
      <c r="I34" s="165">
        <f>'RawData_CPT17 '!F40</f>
        <v>39</v>
      </c>
      <c r="J34" s="165">
        <f>'RawData_CPT17 '!G40</f>
        <v>0</v>
      </c>
      <c r="K34" s="165" t="str">
        <f>'RawData_CPT17 '!H40</f>
        <v>%14082843</v>
      </c>
    </row>
    <row r="35" spans="1:11">
      <c r="A35" s="165">
        <f>'RawData_CPT17 '!A41</f>
        <v>0.57999999999999996</v>
      </c>
      <c r="B35" s="165">
        <f>'RawData_CPT17 '!B41</f>
        <v>1.6409</v>
      </c>
      <c r="C35" s="60">
        <f t="shared" si="0"/>
        <v>16.408999999999999</v>
      </c>
      <c r="D35" s="165">
        <f>'RawData_CPT17 '!C41</f>
        <v>0.2</v>
      </c>
      <c r="E35" s="60">
        <f t="shared" si="1"/>
        <v>2E-3</v>
      </c>
      <c r="F35" s="165">
        <f>'RawData_CPT17 '!D41</f>
        <v>-6.1</v>
      </c>
      <c r="G35" s="60">
        <f t="shared" si="2"/>
        <v>-0.62177327699999485</v>
      </c>
      <c r="H35" s="165">
        <f>'RawData_CPT17 '!E41</f>
        <v>1.51</v>
      </c>
      <c r="I35" s="165">
        <f>'RawData_CPT17 '!F41</f>
        <v>38</v>
      </c>
      <c r="J35" s="165">
        <f>'RawData_CPT17 '!G41</f>
        <v>0</v>
      </c>
      <c r="K35" s="165" t="str">
        <f>'RawData_CPT17 '!H41</f>
        <v>%14083890</v>
      </c>
    </row>
    <row r="36" spans="1:11">
      <c r="A36" s="165">
        <f>'RawData_CPT17 '!A42</f>
        <v>0.6</v>
      </c>
      <c r="B36" s="165">
        <f>'RawData_CPT17 '!B42</f>
        <v>1.6409</v>
      </c>
      <c r="C36" s="60">
        <f t="shared" si="0"/>
        <v>16.408999999999999</v>
      </c>
      <c r="D36" s="165">
        <f>'RawData_CPT17 '!C42</f>
        <v>0.2</v>
      </c>
      <c r="E36" s="60">
        <f t="shared" si="1"/>
        <v>2E-3</v>
      </c>
      <c r="F36" s="165">
        <f>'RawData_CPT17 '!D42</f>
        <v>-0.8</v>
      </c>
      <c r="G36" s="60">
        <f t="shared" si="2"/>
        <v>-8.1544036327868177E-2</v>
      </c>
      <c r="H36" s="165">
        <f>'RawData_CPT17 '!E42</f>
        <v>1.51</v>
      </c>
      <c r="I36" s="165">
        <f>'RawData_CPT17 '!F42</f>
        <v>39</v>
      </c>
      <c r="J36" s="165">
        <f>'RawData_CPT17 '!G42</f>
        <v>0</v>
      </c>
      <c r="K36" s="165" t="str">
        <f>'RawData_CPT17 '!H42</f>
        <v xml:space="preserve">%14084031 </v>
      </c>
    </row>
    <row r="37" spans="1:11">
      <c r="A37" s="165">
        <f>'RawData_CPT17 '!A43</f>
        <v>0.62</v>
      </c>
      <c r="B37" s="165">
        <f>'RawData_CPT17 '!B43</f>
        <v>1.7890999999999999</v>
      </c>
      <c r="C37" s="60">
        <f t="shared" si="0"/>
        <v>17.890999999999998</v>
      </c>
      <c r="D37" s="165">
        <f>'RawData_CPT17 '!C43</f>
        <v>0.2</v>
      </c>
      <c r="E37" s="60">
        <f t="shared" si="1"/>
        <v>2E-3</v>
      </c>
      <c r="F37" s="165">
        <f>'RawData_CPT17 '!D43</f>
        <v>-0.8</v>
      </c>
      <c r="G37" s="60">
        <f t="shared" si="2"/>
        <v>-8.1544036327868177E-2</v>
      </c>
      <c r="H37" s="165">
        <f>'RawData_CPT17 '!E43</f>
        <v>1.71</v>
      </c>
      <c r="I37" s="165">
        <f>'RawData_CPT17 '!F43</f>
        <v>40</v>
      </c>
      <c r="J37" s="165">
        <f>'RawData_CPT17 '!G43</f>
        <v>0</v>
      </c>
      <c r="K37" s="165" t="str">
        <f>'RawData_CPT17 '!H43</f>
        <v>%14084640</v>
      </c>
    </row>
    <row r="38" spans="1:11">
      <c r="A38" s="165">
        <f>'RawData_CPT17 '!A44</f>
        <v>0.64</v>
      </c>
      <c r="B38" s="165">
        <f>'RawData_CPT17 '!B44</f>
        <v>1.764</v>
      </c>
      <c r="C38" s="60">
        <f t="shared" si="0"/>
        <v>17.64</v>
      </c>
      <c r="D38" s="165">
        <f>'RawData_CPT17 '!C44</f>
        <v>0.2</v>
      </c>
      <c r="E38" s="60">
        <f t="shared" si="1"/>
        <v>2E-3</v>
      </c>
      <c r="F38" s="165">
        <f>'RawData_CPT17 '!D44</f>
        <v>1.6</v>
      </c>
      <c r="G38" s="60">
        <f t="shared" si="2"/>
        <v>0.16308807265573635</v>
      </c>
      <c r="H38" s="165">
        <f>'RawData_CPT17 '!E44</f>
        <v>1.75</v>
      </c>
      <c r="I38" s="165">
        <f>'RawData_CPT17 '!F44</f>
        <v>38</v>
      </c>
      <c r="J38" s="165">
        <f>'RawData_CPT17 '!G44</f>
        <v>0</v>
      </c>
      <c r="K38" s="165" t="str">
        <f>'RawData_CPT17 '!H44</f>
        <v>%14085390</v>
      </c>
    </row>
    <row r="39" spans="1:11">
      <c r="A39" s="165">
        <f>'RawData_CPT17 '!A45</f>
        <v>0.66</v>
      </c>
      <c r="B39" s="165">
        <f>'RawData_CPT17 '!B45</f>
        <v>1.764</v>
      </c>
      <c r="C39" s="60">
        <f t="shared" si="0"/>
        <v>17.64</v>
      </c>
      <c r="D39" s="165">
        <f>'RawData_CPT17 '!C45</f>
        <v>0.2</v>
      </c>
      <c r="E39" s="60">
        <f t="shared" si="1"/>
        <v>2E-3</v>
      </c>
      <c r="F39" s="165">
        <f>'RawData_CPT17 '!D45</f>
        <v>2.8</v>
      </c>
      <c r="G39" s="60">
        <f t="shared" si="2"/>
        <v>0.2854041271475386</v>
      </c>
      <c r="H39" s="165">
        <f>'RawData_CPT17 '!E45</f>
        <v>1.75</v>
      </c>
      <c r="I39" s="165">
        <f>'RawData_CPT17 '!F45</f>
        <v>37</v>
      </c>
      <c r="J39" s="165">
        <f>'RawData_CPT17 '!G45</f>
        <v>0</v>
      </c>
      <c r="K39" s="165" t="str">
        <f>'RawData_CPT17 '!H45</f>
        <v>%14085984</v>
      </c>
    </row>
    <row r="40" spans="1:11">
      <c r="A40" s="165">
        <f>'RawData_CPT17 '!A46</f>
        <v>0.68</v>
      </c>
      <c r="B40" s="165">
        <f>'RawData_CPT17 '!B46</f>
        <v>1.5615000000000001</v>
      </c>
      <c r="C40" s="60">
        <f t="shared" si="0"/>
        <v>15.615000000000002</v>
      </c>
      <c r="D40" s="165">
        <f>'RawData_CPT17 '!C46</f>
        <v>0.2</v>
      </c>
      <c r="E40" s="60">
        <f t="shared" si="1"/>
        <v>2E-3</v>
      </c>
      <c r="F40" s="165">
        <f>'RawData_CPT17 '!D46</f>
        <v>2.8</v>
      </c>
      <c r="G40" s="60">
        <f t="shared" si="2"/>
        <v>0.2854041271475386</v>
      </c>
      <c r="H40" s="165">
        <f>'RawData_CPT17 '!E46</f>
        <v>1.83</v>
      </c>
      <c r="I40" s="165">
        <f>'RawData_CPT17 '!F46</f>
        <v>38</v>
      </c>
      <c r="J40" s="165">
        <f>'RawData_CPT17 '!G46</f>
        <v>0</v>
      </c>
      <c r="K40" s="165" t="str">
        <f>'RawData_CPT17 '!H46</f>
        <v>%14085984</v>
      </c>
    </row>
    <row r="41" spans="1:11">
      <c r="A41" s="165">
        <f>'RawData_CPT17 '!A47</f>
        <v>0.7</v>
      </c>
      <c r="B41" s="165">
        <f>'RawData_CPT17 '!B47</f>
        <v>1.3404</v>
      </c>
      <c r="C41" s="60">
        <f t="shared" si="0"/>
        <v>13.404</v>
      </c>
      <c r="D41" s="165">
        <f>'RawData_CPT17 '!C47</f>
        <v>0.2</v>
      </c>
      <c r="E41" s="60">
        <f t="shared" si="1"/>
        <v>2E-3</v>
      </c>
      <c r="F41" s="165">
        <f>'RawData_CPT17 '!D47</f>
        <v>3</v>
      </c>
      <c r="G41" s="60">
        <f t="shared" si="2"/>
        <v>0.30579013622950568</v>
      </c>
      <c r="H41" s="165">
        <f>'RawData_CPT17 '!E47</f>
        <v>1.85</v>
      </c>
      <c r="I41" s="165">
        <f>'RawData_CPT17 '!F47</f>
        <v>39</v>
      </c>
      <c r="J41" s="165">
        <f>'RawData_CPT17 '!G47</f>
        <v>0</v>
      </c>
      <c r="K41" s="165" t="str">
        <f>'RawData_CPT17 '!H47</f>
        <v>%14086890</v>
      </c>
    </row>
    <row r="42" spans="1:11">
      <c r="A42" s="165">
        <f>'RawData_CPT17 '!A48</f>
        <v>0.72</v>
      </c>
      <c r="B42" s="165">
        <f>'RawData_CPT17 '!B48</f>
        <v>1.3404</v>
      </c>
      <c r="C42" s="60">
        <f t="shared" si="0"/>
        <v>13.404</v>
      </c>
      <c r="D42" s="165">
        <f>'RawData_CPT17 '!C48</f>
        <v>0.2</v>
      </c>
      <c r="E42" s="60">
        <f t="shared" si="1"/>
        <v>2E-3</v>
      </c>
      <c r="F42" s="165">
        <f>'RawData_CPT17 '!D48</f>
        <v>2.7</v>
      </c>
      <c r="G42" s="60">
        <f t="shared" si="2"/>
        <v>0.27521112260655511</v>
      </c>
      <c r="H42" s="165">
        <f>'RawData_CPT17 '!E48</f>
        <v>1.85</v>
      </c>
      <c r="I42" s="165">
        <f>'RawData_CPT17 '!F48</f>
        <v>37</v>
      </c>
      <c r="J42" s="165">
        <f>'RawData_CPT17 '!G48</f>
        <v>0</v>
      </c>
      <c r="K42" s="165" t="str">
        <f>'RawData_CPT17 '!H48</f>
        <v>%14087171</v>
      </c>
    </row>
    <row r="43" spans="1:11">
      <c r="A43" s="165">
        <f>'RawData_CPT17 '!A49</f>
        <v>0.74</v>
      </c>
      <c r="B43" s="165">
        <f>'RawData_CPT17 '!B49</f>
        <v>1.1623000000000001</v>
      </c>
      <c r="C43" s="60">
        <f t="shared" si="0"/>
        <v>11.623000000000001</v>
      </c>
      <c r="D43" s="165">
        <f>'RawData_CPT17 '!C49</f>
        <v>0.2</v>
      </c>
      <c r="E43" s="60">
        <f t="shared" si="1"/>
        <v>2E-3</v>
      </c>
      <c r="F43" s="165">
        <f>'RawData_CPT17 '!D49</f>
        <v>2.7</v>
      </c>
      <c r="G43" s="60">
        <f t="shared" si="2"/>
        <v>0.27521112260655511</v>
      </c>
      <c r="H43" s="165">
        <f>'RawData_CPT17 '!E49</f>
        <v>1.88</v>
      </c>
      <c r="I43" s="165">
        <f>'RawData_CPT17 '!F49</f>
        <v>36</v>
      </c>
      <c r="J43" s="165">
        <f>'RawData_CPT17 '!G49</f>
        <v>0</v>
      </c>
      <c r="K43" s="165" t="str">
        <f>'RawData_CPT17 '!H49</f>
        <v>%14087625</v>
      </c>
    </row>
    <row r="44" spans="1:11">
      <c r="A44" s="165">
        <f>'RawData_CPT17 '!A50</f>
        <v>0.76</v>
      </c>
      <c r="B44" s="165">
        <f>'RawData_CPT17 '!B50</f>
        <v>1.2663</v>
      </c>
      <c r="C44" s="60">
        <f t="shared" si="0"/>
        <v>12.663</v>
      </c>
      <c r="D44" s="165">
        <f>'RawData_CPT17 '!C50</f>
        <v>0.2</v>
      </c>
      <c r="E44" s="60">
        <f t="shared" si="1"/>
        <v>2E-3</v>
      </c>
      <c r="F44" s="165">
        <f>'RawData_CPT17 '!D50</f>
        <v>-0.3</v>
      </c>
      <c r="G44" s="60">
        <f t="shared" si="2"/>
        <v>-3.0579013622950565E-2</v>
      </c>
      <c r="H44" s="165">
        <f>'RawData_CPT17 '!E50</f>
        <v>1.89</v>
      </c>
      <c r="I44" s="165">
        <f>'RawData_CPT17 '!F50</f>
        <v>37</v>
      </c>
      <c r="J44" s="165">
        <f>'RawData_CPT17 '!G50</f>
        <v>0</v>
      </c>
      <c r="K44" s="165" t="str">
        <f>'RawData_CPT17 '!H50</f>
        <v>%14088343</v>
      </c>
    </row>
    <row r="45" spans="1:11">
      <c r="A45" s="165">
        <f>'RawData_CPT17 '!A51</f>
        <v>0.78</v>
      </c>
      <c r="B45" s="165">
        <f>'RawData_CPT17 '!B51</f>
        <v>1.2663</v>
      </c>
      <c r="C45" s="60">
        <f t="shared" si="0"/>
        <v>12.663</v>
      </c>
      <c r="D45" s="165">
        <f>'RawData_CPT17 '!C51</f>
        <v>0.1</v>
      </c>
      <c r="E45" s="60">
        <f t="shared" si="1"/>
        <v>1E-3</v>
      </c>
      <c r="F45" s="165">
        <f>'RawData_CPT17 '!D51</f>
        <v>-3</v>
      </c>
      <c r="G45" s="60">
        <f t="shared" si="2"/>
        <v>-0.30579013622950568</v>
      </c>
      <c r="H45" s="165">
        <f>'RawData_CPT17 '!E51</f>
        <v>1.89</v>
      </c>
      <c r="I45" s="165">
        <f>'RawData_CPT17 '!F51</f>
        <v>36</v>
      </c>
      <c r="J45" s="165">
        <f>'RawData_CPT17 '!G51</f>
        <v>0</v>
      </c>
      <c r="K45" s="165" t="str">
        <f>'RawData_CPT17 '!H51</f>
        <v>%14088734</v>
      </c>
    </row>
    <row r="46" spans="1:11">
      <c r="A46" s="165">
        <f>'RawData_CPT17 '!A52</f>
        <v>0.8</v>
      </c>
      <c r="B46" s="165">
        <f>'RawData_CPT17 '!B52</f>
        <v>1.6254</v>
      </c>
      <c r="C46" s="60">
        <f t="shared" si="0"/>
        <v>16.253999999999998</v>
      </c>
      <c r="D46" s="165">
        <f>'RawData_CPT17 '!C52</f>
        <v>0.2</v>
      </c>
      <c r="E46" s="60">
        <f t="shared" si="1"/>
        <v>2E-3</v>
      </c>
      <c r="F46" s="165">
        <f>'RawData_CPT17 '!D52</f>
        <v>-2.4</v>
      </c>
      <c r="G46" s="60">
        <f t="shared" si="2"/>
        <v>-0.24463210898360452</v>
      </c>
      <c r="H46" s="165">
        <f>'RawData_CPT17 '!E52</f>
        <v>1.86</v>
      </c>
      <c r="I46" s="165">
        <f>'RawData_CPT17 '!F52</f>
        <v>35</v>
      </c>
      <c r="J46" s="165">
        <f>'RawData_CPT17 '!G52</f>
        <v>0</v>
      </c>
      <c r="K46" s="165" t="str">
        <f>'RawData_CPT17 '!H52</f>
        <v>%14089484</v>
      </c>
    </row>
    <row r="47" spans="1:11">
      <c r="A47" s="165">
        <f>'RawData_CPT17 '!A53</f>
        <v>0.82</v>
      </c>
      <c r="B47" s="165">
        <f>'RawData_CPT17 '!B53</f>
        <v>1.5936999999999999</v>
      </c>
      <c r="C47" s="60">
        <f t="shared" si="0"/>
        <v>15.936999999999999</v>
      </c>
      <c r="D47" s="165">
        <f>'RawData_CPT17 '!C53</f>
        <v>0.2</v>
      </c>
      <c r="E47" s="60">
        <f t="shared" si="1"/>
        <v>2E-3</v>
      </c>
      <c r="F47" s="165">
        <f>'RawData_CPT17 '!D53</f>
        <v>-2.4</v>
      </c>
      <c r="G47" s="60">
        <f t="shared" si="2"/>
        <v>-0.24463210898360452</v>
      </c>
      <c r="H47" s="165">
        <f>'RawData_CPT17 '!E53</f>
        <v>1.89</v>
      </c>
      <c r="I47" s="165">
        <f>'RawData_CPT17 '!F53</f>
        <v>35</v>
      </c>
      <c r="J47" s="165">
        <f>'RawData_CPT17 '!G53</f>
        <v>0</v>
      </c>
      <c r="K47" s="165" t="str">
        <f>'RawData_CPT17 '!H53</f>
        <v>%14089859</v>
      </c>
    </row>
    <row r="48" spans="1:11">
      <c r="A48" s="165">
        <f>'RawData_CPT17 '!A54</f>
        <v>0.84</v>
      </c>
      <c r="B48" s="165">
        <f>'RawData_CPT17 '!B54</f>
        <v>1.5936999999999999</v>
      </c>
      <c r="C48" s="60">
        <f t="shared" si="0"/>
        <v>15.936999999999999</v>
      </c>
      <c r="D48" s="165">
        <f>'RawData_CPT17 '!C54</f>
        <v>0.2</v>
      </c>
      <c r="E48" s="60">
        <f t="shared" si="1"/>
        <v>2E-3</v>
      </c>
      <c r="F48" s="165">
        <f>'RawData_CPT17 '!D54</f>
        <v>0.1</v>
      </c>
      <c r="G48" s="60">
        <f t="shared" si="2"/>
        <v>1.0193004540983522E-2</v>
      </c>
      <c r="H48" s="165">
        <f>'RawData_CPT17 '!E54</f>
        <v>1.89</v>
      </c>
      <c r="I48" s="165">
        <f>'RawData_CPT17 '!F54</f>
        <v>37</v>
      </c>
      <c r="J48" s="165">
        <f>'RawData_CPT17 '!G54</f>
        <v>0</v>
      </c>
      <c r="K48" s="165" t="str">
        <f>'RawData_CPT17 '!H54</f>
        <v>%14090296</v>
      </c>
    </row>
    <row r="49" spans="1:11">
      <c r="A49" s="165">
        <f>'RawData_CPT17 '!A55</f>
        <v>0.86</v>
      </c>
      <c r="B49" s="165">
        <f>'RawData_CPT17 '!B55</f>
        <v>1.3427</v>
      </c>
      <c r="C49" s="60">
        <f t="shared" si="0"/>
        <v>13.427</v>
      </c>
      <c r="D49" s="165">
        <f>'RawData_CPT17 '!C55</f>
        <v>0.2</v>
      </c>
      <c r="E49" s="60">
        <f t="shared" si="1"/>
        <v>2E-3</v>
      </c>
      <c r="F49" s="165">
        <f>'RawData_CPT17 '!D55</f>
        <v>2.4</v>
      </c>
      <c r="G49" s="60">
        <f t="shared" si="2"/>
        <v>0.24463210898360452</v>
      </c>
      <c r="H49" s="165">
        <f>'RawData_CPT17 '!E55</f>
        <v>1.91</v>
      </c>
      <c r="I49" s="165">
        <f>'RawData_CPT17 '!F55</f>
        <v>36</v>
      </c>
      <c r="J49" s="165">
        <f>'RawData_CPT17 '!G55</f>
        <v>0</v>
      </c>
      <c r="K49" s="165" t="str">
        <f>'RawData_CPT17 '!H55</f>
        <v>%14091046</v>
      </c>
    </row>
    <row r="50" spans="1:11">
      <c r="A50" s="165">
        <f>'RawData_CPT17 '!A56</f>
        <v>0.88</v>
      </c>
      <c r="B50" s="165">
        <f>'RawData_CPT17 '!B56</f>
        <v>1.4234</v>
      </c>
      <c r="C50" s="60">
        <f t="shared" si="0"/>
        <v>14.234</v>
      </c>
      <c r="D50" s="165">
        <f>'RawData_CPT17 '!C56</f>
        <v>0.2</v>
      </c>
      <c r="E50" s="60">
        <f t="shared" si="1"/>
        <v>2E-3</v>
      </c>
      <c r="F50" s="165">
        <f>'RawData_CPT17 '!D56</f>
        <v>2.4</v>
      </c>
      <c r="G50" s="60">
        <f t="shared" si="2"/>
        <v>0.24463210898360452</v>
      </c>
      <c r="H50" s="165">
        <f>'RawData_CPT17 '!E56</f>
        <v>1.46</v>
      </c>
      <c r="I50" s="165">
        <f>'RawData_CPT17 '!F56</f>
        <v>2</v>
      </c>
      <c r="J50" s="165">
        <f>'RawData_CPT17 '!G56</f>
        <v>0</v>
      </c>
      <c r="K50" s="165" t="str">
        <f>'RawData_CPT17 '!H56</f>
        <v>%14083343</v>
      </c>
    </row>
    <row r="51" spans="1:11">
      <c r="A51" s="165">
        <f>'RawData_CPT17 '!A57</f>
        <v>0.9</v>
      </c>
      <c r="B51" s="165">
        <f>'RawData_CPT17 '!B57</f>
        <v>0.97640000000000005</v>
      </c>
      <c r="C51" s="60">
        <f t="shared" si="0"/>
        <v>9.7640000000000011</v>
      </c>
      <c r="D51" s="165">
        <f>'RawData_CPT17 '!C57</f>
        <v>0.1</v>
      </c>
      <c r="E51" s="60">
        <f t="shared" si="1"/>
        <v>1E-3</v>
      </c>
      <c r="F51" s="165">
        <f>'RawData_CPT17 '!D57</f>
        <v>2.9</v>
      </c>
      <c r="G51" s="60">
        <f t="shared" si="2"/>
        <v>0.29559713168852214</v>
      </c>
      <c r="H51" s="165">
        <f>'RawData_CPT17 '!E57</f>
        <v>1.92</v>
      </c>
      <c r="I51" s="165">
        <f>'RawData_CPT17 '!F57</f>
        <v>32</v>
      </c>
      <c r="J51" s="165">
        <f>'RawData_CPT17 '!G57</f>
        <v>0</v>
      </c>
      <c r="K51" s="165" t="str">
        <f>'RawData_CPT17 '!H57</f>
        <v>%14092406</v>
      </c>
    </row>
    <row r="52" spans="1:11">
      <c r="A52" s="165">
        <f>'RawData_CPT17 '!A58</f>
        <v>0.92</v>
      </c>
      <c r="B52" s="165">
        <f>'RawData_CPT17 '!B58</f>
        <v>0.97640000000000005</v>
      </c>
      <c r="C52" s="60">
        <f t="shared" si="0"/>
        <v>9.7640000000000011</v>
      </c>
      <c r="D52" s="165">
        <f>'RawData_CPT17 '!C58</f>
        <v>0.1</v>
      </c>
      <c r="E52" s="60">
        <f t="shared" si="1"/>
        <v>1E-3</v>
      </c>
      <c r="F52" s="165">
        <f>'RawData_CPT17 '!D58</f>
        <v>-1.9</v>
      </c>
      <c r="G52" s="60">
        <f t="shared" si="2"/>
        <v>-0.19366708627868692</v>
      </c>
      <c r="H52" s="165">
        <f>'RawData_CPT17 '!E58</f>
        <v>1.92</v>
      </c>
      <c r="I52" s="165">
        <f>'RawData_CPT17 '!F58</f>
        <v>36</v>
      </c>
      <c r="J52" s="165">
        <f>'RawData_CPT17 '!G58</f>
        <v>0</v>
      </c>
      <c r="K52" s="165" t="str">
        <f>'RawData_CPT17 '!H58</f>
        <v xml:space="preserve">%14092578 </v>
      </c>
    </row>
    <row r="53" spans="1:11">
      <c r="A53" s="165">
        <f>'RawData_CPT17 '!A59</f>
        <v>0.94</v>
      </c>
      <c r="B53" s="165">
        <f>'RawData_CPT17 '!B59</f>
        <v>0.92800000000000005</v>
      </c>
      <c r="C53" s="60">
        <f t="shared" si="0"/>
        <v>9.2800000000000011</v>
      </c>
      <c r="D53" s="165">
        <f>'RawData_CPT17 '!C59</f>
        <v>0.1</v>
      </c>
      <c r="E53" s="60">
        <f t="shared" si="1"/>
        <v>1E-3</v>
      </c>
      <c r="F53" s="165">
        <f>'RawData_CPT17 '!D59</f>
        <v>-3</v>
      </c>
      <c r="G53" s="60">
        <f t="shared" si="2"/>
        <v>-0.30579013622950568</v>
      </c>
      <c r="H53" s="165">
        <f>'RawData_CPT17 '!E59</f>
        <v>2.0699999999999998</v>
      </c>
      <c r="I53" s="165">
        <f>'RawData_CPT17 '!F59</f>
        <v>35</v>
      </c>
      <c r="J53" s="165">
        <f>'RawData_CPT17 '!G59</f>
        <v>0</v>
      </c>
      <c r="K53" s="165" t="str">
        <f>'RawData_CPT17 '!H59</f>
        <v>%14093453</v>
      </c>
    </row>
    <row r="54" spans="1:11">
      <c r="A54" s="165">
        <f>'RawData_CPT17 '!A60</f>
        <v>0.96</v>
      </c>
      <c r="B54" s="165">
        <f>'RawData_CPT17 '!B60</f>
        <v>0.78400000000000003</v>
      </c>
      <c r="C54" s="60">
        <f t="shared" si="0"/>
        <v>7.84</v>
      </c>
      <c r="D54" s="165">
        <f>'RawData_CPT17 '!C60</f>
        <v>0.1</v>
      </c>
      <c r="E54" s="60">
        <f t="shared" si="1"/>
        <v>1E-3</v>
      </c>
      <c r="F54" s="165">
        <f>'RawData_CPT17 '!D60</f>
        <v>-3</v>
      </c>
      <c r="G54" s="60">
        <f t="shared" si="2"/>
        <v>-0.30579013622950568</v>
      </c>
      <c r="H54" s="165">
        <f>'RawData_CPT17 '!E60</f>
        <v>2.04</v>
      </c>
      <c r="I54" s="165">
        <f>'RawData_CPT17 '!F60</f>
        <v>33</v>
      </c>
      <c r="J54" s="165">
        <f>'RawData_CPT17 '!G60</f>
        <v>0</v>
      </c>
      <c r="K54" s="165" t="str">
        <f>'RawData_CPT17 '!H60</f>
        <v xml:space="preserve">%14094375 </v>
      </c>
    </row>
    <row r="55" spans="1:11">
      <c r="A55" s="165">
        <f>'RawData_CPT17 '!A61</f>
        <v>0.98</v>
      </c>
      <c r="B55" s="165">
        <f>'RawData_CPT17 '!B61</f>
        <v>0.79720000000000002</v>
      </c>
      <c r="C55" s="60">
        <f t="shared" si="0"/>
        <v>7.9720000000000004</v>
      </c>
      <c r="D55" s="165">
        <f>'RawData_CPT17 '!C61</f>
        <v>0.1</v>
      </c>
      <c r="E55" s="60">
        <f t="shared" si="1"/>
        <v>1E-3</v>
      </c>
      <c r="F55" s="165">
        <f>'RawData_CPT17 '!D61</f>
        <v>-4.5</v>
      </c>
      <c r="G55" s="60">
        <f t="shared" si="2"/>
        <v>-0.45868520434425852</v>
      </c>
      <c r="H55" s="165">
        <f>'RawData_CPT17 '!E61</f>
        <v>2.17</v>
      </c>
      <c r="I55" s="165">
        <f>'RawData_CPT17 '!F61</f>
        <v>29</v>
      </c>
      <c r="J55" s="165">
        <f>'RawData_CPT17 '!G61</f>
        <v>0</v>
      </c>
      <c r="K55" s="165" t="str">
        <f>'RawData_CPT17 '!H61</f>
        <v>%14094671</v>
      </c>
    </row>
    <row r="56" spans="1:11">
      <c r="A56" s="165">
        <f>'RawData_CPT17 '!A62</f>
        <v>1</v>
      </c>
      <c r="B56" s="165">
        <f>'RawData_CPT17 '!B62</f>
        <v>0.79720000000000002</v>
      </c>
      <c r="C56" s="60">
        <f t="shared" si="0"/>
        <v>7.9720000000000004</v>
      </c>
      <c r="D56" s="165">
        <f>'RawData_CPT17 '!C62</f>
        <v>0.1</v>
      </c>
      <c r="E56" s="60">
        <f t="shared" si="1"/>
        <v>1E-3</v>
      </c>
      <c r="F56" s="165">
        <f>'RawData_CPT17 '!D62</f>
        <v>6</v>
      </c>
      <c r="G56" s="60">
        <f t="shared" si="2"/>
        <v>0.61158027245901136</v>
      </c>
      <c r="H56" s="165">
        <f>'RawData_CPT17 '!E62</f>
        <v>2.17</v>
      </c>
      <c r="I56" s="165">
        <f>'RawData_CPT17 '!F62</f>
        <v>39</v>
      </c>
      <c r="J56" s="165">
        <f>'RawData_CPT17 '!G62</f>
        <v>0</v>
      </c>
      <c r="K56" s="165" t="str">
        <f>'RawData_CPT17 '!H62</f>
        <v>%14094968</v>
      </c>
    </row>
    <row r="57" spans="1:11">
      <c r="A57" s="165">
        <f>'RawData_CPT17 '!A63</f>
        <v>1.02</v>
      </c>
      <c r="B57" s="165">
        <f>'RawData_CPT17 '!B63</f>
        <v>0.76790000000000003</v>
      </c>
      <c r="C57" s="60">
        <f t="shared" si="0"/>
        <v>7.6790000000000003</v>
      </c>
      <c r="D57" s="165">
        <f>'RawData_CPT17 '!C63</f>
        <v>0.1</v>
      </c>
      <c r="E57" s="60">
        <f t="shared" si="1"/>
        <v>1E-3</v>
      </c>
      <c r="F57" s="165">
        <f>'RawData_CPT17 '!D63</f>
        <v>9.9</v>
      </c>
      <c r="G57" s="60">
        <f t="shared" si="2"/>
        <v>1.0091074495573686</v>
      </c>
      <c r="H57" s="165">
        <f>'RawData_CPT17 '!E63</f>
        <v>2.2400000000000002</v>
      </c>
      <c r="I57" s="165">
        <f>'RawData_CPT17 '!F63</f>
        <v>28</v>
      </c>
      <c r="J57" s="165">
        <f>'RawData_CPT17 '!G63</f>
        <v>0</v>
      </c>
      <c r="K57" s="165" t="str">
        <f>'RawData_CPT17 '!H63</f>
        <v xml:space="preserve">%14095718 </v>
      </c>
    </row>
    <row r="58" spans="1:11">
      <c r="A58" s="165">
        <f>'RawData_CPT17 '!A64</f>
        <v>1.04</v>
      </c>
      <c r="B58" s="165">
        <f>'RawData_CPT17 '!B64</f>
        <v>0.60770000000000002</v>
      </c>
      <c r="C58" s="60">
        <f t="shared" si="0"/>
        <v>6.077</v>
      </c>
      <c r="D58" s="165">
        <f>'RawData_CPT17 '!C64</f>
        <v>0.1</v>
      </c>
      <c r="E58" s="60">
        <f t="shared" si="1"/>
        <v>1E-3</v>
      </c>
      <c r="F58" s="165">
        <f>'RawData_CPT17 '!D64</f>
        <v>14.5</v>
      </c>
      <c r="G58" s="60">
        <f t="shared" si="2"/>
        <v>1.4779856584426108</v>
      </c>
      <c r="H58" s="165">
        <f>'RawData_CPT17 '!E64</f>
        <v>2.41</v>
      </c>
      <c r="I58" s="165">
        <f>'RawData_CPT17 '!F64</f>
        <v>25</v>
      </c>
      <c r="J58" s="165">
        <f>'RawData_CPT17 '!G64</f>
        <v>0</v>
      </c>
      <c r="K58" s="165" t="str">
        <f>'RawData_CPT17 '!H64</f>
        <v>%14097593</v>
      </c>
    </row>
    <row r="59" spans="1:11">
      <c r="A59" s="165">
        <f>'RawData_CPT17 '!A65</f>
        <v>1.06</v>
      </c>
      <c r="B59" s="165">
        <f>'RawData_CPT17 '!B65</f>
        <v>0.60770000000000002</v>
      </c>
      <c r="C59" s="60">
        <f t="shared" si="0"/>
        <v>6.077</v>
      </c>
      <c r="D59" s="165">
        <f>'RawData_CPT17 '!C65</f>
        <v>0.1</v>
      </c>
      <c r="E59" s="60">
        <f t="shared" si="1"/>
        <v>1E-3</v>
      </c>
      <c r="F59" s="165">
        <f>'RawData_CPT17 '!D65</f>
        <v>19.600000000000001</v>
      </c>
      <c r="G59" s="60">
        <f t="shared" si="2"/>
        <v>1.9978288900327705</v>
      </c>
      <c r="H59" s="165">
        <f>'RawData_CPT17 '!E65</f>
        <v>2.41</v>
      </c>
      <c r="I59" s="165">
        <f>'RawData_CPT17 '!F65</f>
        <v>22</v>
      </c>
      <c r="J59" s="165">
        <f>'RawData_CPT17 '!G65</f>
        <v>0</v>
      </c>
      <c r="K59" s="165" t="str">
        <f>'RawData_CPT17 '!H65</f>
        <v xml:space="preserve">%14097593 </v>
      </c>
    </row>
    <row r="60" spans="1:11">
      <c r="A60" s="165">
        <f>'RawData_CPT17 '!A66</f>
        <v>1.08</v>
      </c>
      <c r="B60" s="165">
        <f>'RawData_CPT17 '!B66</f>
        <v>0.6764</v>
      </c>
      <c r="C60" s="60">
        <f t="shared" si="0"/>
        <v>6.7640000000000002</v>
      </c>
      <c r="D60" s="165">
        <f>'RawData_CPT17 '!C66</f>
        <v>0.1</v>
      </c>
      <c r="E60" s="60">
        <f t="shared" si="1"/>
        <v>1E-3</v>
      </c>
      <c r="F60" s="165">
        <f>'RawData_CPT17 '!D66</f>
        <v>18.899999999999999</v>
      </c>
      <c r="G60" s="60">
        <f t="shared" si="2"/>
        <v>1.9264778582458855</v>
      </c>
      <c r="H60" s="165">
        <f>'RawData_CPT17 '!E66</f>
        <v>2.54</v>
      </c>
      <c r="I60" s="165">
        <f>'RawData_CPT17 '!F66</f>
        <v>12</v>
      </c>
      <c r="J60" s="165">
        <f>'RawData_CPT17 '!G66</f>
        <v>0</v>
      </c>
      <c r="K60" s="165" t="str">
        <f>'RawData_CPT17 '!H66</f>
        <v>%14099015</v>
      </c>
    </row>
    <row r="61" spans="1:11">
      <c r="A61" s="165">
        <f>'RawData_CPT17 '!A67</f>
        <v>1.1000000000000001</v>
      </c>
      <c r="B61" s="165">
        <f>'RawData_CPT17 '!B67</f>
        <v>0.37169999999999997</v>
      </c>
      <c r="C61" s="60">
        <f t="shared" si="0"/>
        <v>3.7169999999999996</v>
      </c>
      <c r="D61" s="165">
        <f>'RawData_CPT17 '!C67</f>
        <v>0</v>
      </c>
      <c r="E61" s="60">
        <f t="shared" si="1"/>
        <v>0</v>
      </c>
      <c r="F61" s="165">
        <f>'RawData_CPT17 '!D67</f>
        <v>16.899999999999999</v>
      </c>
      <c r="G61" s="60">
        <f t="shared" si="2"/>
        <v>1.7226177674262151</v>
      </c>
      <c r="H61" s="165">
        <f>'RawData_CPT17 '!E67</f>
        <v>2.5299999999999998</v>
      </c>
      <c r="I61" s="165">
        <f>'RawData_CPT17 '!F67</f>
        <v>28</v>
      </c>
      <c r="J61" s="165">
        <f>'RawData_CPT17 '!G67</f>
        <v>0</v>
      </c>
      <c r="K61" s="165" t="str">
        <f>'RawData_CPT17 '!H67</f>
        <v>%14142140</v>
      </c>
    </row>
    <row r="62" spans="1:11">
      <c r="A62" s="165">
        <f>'RawData_CPT17 '!A68</f>
        <v>1.1200000000000001</v>
      </c>
      <c r="B62" s="165">
        <f>'RawData_CPT17 '!B68</f>
        <v>0.36749999999999999</v>
      </c>
      <c r="C62" s="60">
        <f t="shared" si="0"/>
        <v>3.6749999999999998</v>
      </c>
      <c r="D62" s="165">
        <f>'RawData_CPT17 '!C68</f>
        <v>0</v>
      </c>
      <c r="E62" s="60">
        <f t="shared" si="1"/>
        <v>0</v>
      </c>
      <c r="F62" s="165">
        <f>'RawData_CPT17 '!D68</f>
        <v>16.899999999999999</v>
      </c>
      <c r="G62" s="60">
        <f t="shared" si="2"/>
        <v>1.7226177674262151</v>
      </c>
      <c r="H62" s="165">
        <f>'RawData_CPT17 '!E68</f>
        <v>2.4</v>
      </c>
      <c r="I62" s="165">
        <f>'RawData_CPT17 '!F68</f>
        <v>28</v>
      </c>
      <c r="J62" s="165">
        <f>'RawData_CPT17 '!G68</f>
        <v>0</v>
      </c>
      <c r="K62" s="165" t="str">
        <f>'RawData_CPT17 '!H68</f>
        <v>%14143218</v>
      </c>
    </row>
    <row r="63" spans="1:11">
      <c r="A63" s="165">
        <f>'RawData_CPT17 '!A69</f>
        <v>1.1399999999999999</v>
      </c>
      <c r="B63" s="165">
        <f>'RawData_CPT17 '!B69</f>
        <v>0.36749999999999999</v>
      </c>
      <c r="C63" s="60">
        <f t="shared" si="0"/>
        <v>3.6749999999999998</v>
      </c>
      <c r="D63" s="165">
        <f>'RawData_CPT17 '!C69</f>
        <v>0</v>
      </c>
      <c r="E63" s="60">
        <f t="shared" si="1"/>
        <v>0</v>
      </c>
      <c r="F63" s="165">
        <f>'RawData_CPT17 '!D69</f>
        <v>35.799999999999997</v>
      </c>
      <c r="G63" s="60">
        <f t="shared" si="2"/>
        <v>3.6490956256721008</v>
      </c>
      <c r="H63" s="165">
        <f>'RawData_CPT17 '!E69</f>
        <v>2.4</v>
      </c>
      <c r="I63" s="165">
        <f>'RawData_CPT17 '!F69</f>
        <v>28</v>
      </c>
      <c r="J63" s="165">
        <f>'RawData_CPT17 '!G69</f>
        <v>0</v>
      </c>
      <c r="K63" s="165" t="str">
        <f>'RawData_CPT17 '!H69</f>
        <v>%14143218</v>
      </c>
    </row>
    <row r="64" spans="1:11">
      <c r="A64" s="165">
        <f>'RawData_CPT17 '!A70</f>
        <v>1.1599999999999999</v>
      </c>
      <c r="B64" s="165">
        <f>'RawData_CPT17 '!B70</f>
        <v>0.42730000000000001</v>
      </c>
      <c r="C64" s="60">
        <f t="shared" si="0"/>
        <v>4.2729999999999997</v>
      </c>
      <c r="D64" s="165">
        <f>'RawData_CPT17 '!C70</f>
        <v>0</v>
      </c>
      <c r="E64" s="60">
        <f t="shared" si="1"/>
        <v>0</v>
      </c>
      <c r="F64" s="165">
        <f>'RawData_CPT17 '!D70</f>
        <v>24.4</v>
      </c>
      <c r="G64" s="60">
        <f t="shared" si="2"/>
        <v>2.4870931079999794</v>
      </c>
      <c r="H64" s="165">
        <f>'RawData_CPT17 '!E70</f>
        <v>2.4</v>
      </c>
      <c r="I64" s="165">
        <f>'RawData_CPT17 '!F70</f>
        <v>27</v>
      </c>
      <c r="J64" s="165">
        <f>'RawData_CPT17 '!G70</f>
        <v>0</v>
      </c>
      <c r="K64" s="165" t="str">
        <f>'RawData_CPT17 '!H70</f>
        <v>%14143812</v>
      </c>
    </row>
    <row r="65" spans="1:11">
      <c r="A65" s="165">
        <f>'RawData_CPT17 '!A71</f>
        <v>1.18</v>
      </c>
      <c r="B65" s="165">
        <f>'RawData_CPT17 '!B71</f>
        <v>0.43680000000000002</v>
      </c>
      <c r="C65" s="60">
        <f t="shared" si="0"/>
        <v>4.3680000000000003</v>
      </c>
      <c r="D65" s="165">
        <f>'RawData_CPT17 '!C71</f>
        <v>0</v>
      </c>
      <c r="E65" s="60">
        <f t="shared" si="1"/>
        <v>0</v>
      </c>
      <c r="F65" s="165">
        <f>'RawData_CPT17 '!D71</f>
        <v>20.3</v>
      </c>
      <c r="G65" s="60">
        <f t="shared" si="2"/>
        <v>2.0691799218196549</v>
      </c>
      <c r="H65" s="165">
        <f>'RawData_CPT17 '!E71</f>
        <v>2.39</v>
      </c>
      <c r="I65" s="165">
        <f>'RawData_CPT17 '!F71</f>
        <v>29</v>
      </c>
      <c r="J65" s="165">
        <f>'RawData_CPT17 '!G71</f>
        <v>0</v>
      </c>
      <c r="K65" s="165" t="str">
        <f>'RawData_CPT17 '!H71</f>
        <v>%14145031</v>
      </c>
    </row>
    <row r="66" spans="1:11">
      <c r="A66" s="165">
        <f>'RawData_CPT17 '!A72</f>
        <v>1.2</v>
      </c>
      <c r="B66" s="165">
        <f>'RawData_CPT17 '!B72</f>
        <v>0.38900000000000001</v>
      </c>
      <c r="C66" s="60">
        <f t="shared" si="0"/>
        <v>3.89</v>
      </c>
      <c r="D66" s="165">
        <f>'RawData_CPT17 '!C72</f>
        <v>0</v>
      </c>
      <c r="E66" s="60">
        <f t="shared" si="1"/>
        <v>0</v>
      </c>
      <c r="F66" s="165">
        <f>'RawData_CPT17 '!D72</f>
        <v>23.1</v>
      </c>
      <c r="G66" s="60">
        <f t="shared" si="2"/>
        <v>2.3545840489671939</v>
      </c>
      <c r="H66" s="165">
        <f>'RawData_CPT17 '!E72</f>
        <v>2.4300000000000002</v>
      </c>
      <c r="I66" s="165">
        <f>'RawData_CPT17 '!F72</f>
        <v>27</v>
      </c>
      <c r="J66" s="165">
        <f>'RawData_CPT17 '!G72</f>
        <v>0</v>
      </c>
      <c r="K66" s="165" t="str">
        <f>'RawData_CPT17 '!H72</f>
        <v>%14145265</v>
      </c>
    </row>
    <row r="67" spans="1:11">
      <c r="A67" s="165">
        <f>'RawData_CPT17 '!A73</f>
        <v>1.22</v>
      </c>
      <c r="B67" s="165">
        <f>'RawData_CPT17 '!B73</f>
        <v>0.48220000000000002</v>
      </c>
      <c r="C67" s="60">
        <f t="shared" si="0"/>
        <v>4.8220000000000001</v>
      </c>
      <c r="D67" s="165">
        <f>'RawData_CPT17 '!C73</f>
        <v>0</v>
      </c>
      <c r="E67" s="60">
        <f t="shared" si="1"/>
        <v>0</v>
      </c>
      <c r="F67" s="165">
        <f>'RawData_CPT17 '!D73</f>
        <v>28.5</v>
      </c>
      <c r="G67" s="60">
        <f t="shared" si="2"/>
        <v>2.9050062941803039</v>
      </c>
      <c r="H67" s="165">
        <f>'RawData_CPT17 '!E73</f>
        <v>2.34</v>
      </c>
      <c r="I67" s="165">
        <f>'RawData_CPT17 '!F73</f>
        <v>17</v>
      </c>
      <c r="J67" s="165">
        <f>'RawData_CPT17 '!G73</f>
        <v>0</v>
      </c>
      <c r="K67" s="165" t="str">
        <f>'RawData_CPT17 '!H73</f>
        <v>%14146390</v>
      </c>
    </row>
    <row r="68" spans="1:11">
      <c r="A68" s="165">
        <f>'RawData_CPT17 '!A74</f>
        <v>1.24</v>
      </c>
      <c r="B68" s="165">
        <f>'RawData_CPT17 '!B74</f>
        <v>0.53239999999999998</v>
      </c>
      <c r="C68" s="60">
        <f t="shared" si="0"/>
        <v>5.3239999999999998</v>
      </c>
      <c r="D68" s="165">
        <f>'RawData_CPT17 '!C74</f>
        <v>0</v>
      </c>
      <c r="E68" s="60">
        <f t="shared" si="1"/>
        <v>0</v>
      </c>
      <c r="F68" s="165">
        <f>'RawData_CPT17 '!D74</f>
        <v>18.5</v>
      </c>
      <c r="G68" s="60">
        <f t="shared" si="2"/>
        <v>1.8857058400819515</v>
      </c>
      <c r="H68" s="165">
        <f>'RawData_CPT17 '!E74</f>
        <v>2.27</v>
      </c>
      <c r="I68" s="165">
        <f>'RawData_CPT17 '!F74</f>
        <v>17</v>
      </c>
      <c r="J68" s="165">
        <f>'RawData_CPT17 '!G74</f>
        <v>0</v>
      </c>
      <c r="K68" s="165" t="str">
        <f>'RawData_CPT17 '!H74</f>
        <v>%14147203</v>
      </c>
    </row>
    <row r="69" spans="1:11">
      <c r="A69" s="165">
        <f>'RawData_CPT17 '!A75</f>
        <v>1.26</v>
      </c>
      <c r="B69" s="165">
        <f>'RawData_CPT17 '!B75</f>
        <v>0.5474</v>
      </c>
      <c r="C69" s="60">
        <f t="shared" si="0"/>
        <v>5.4740000000000002</v>
      </c>
      <c r="D69" s="165">
        <f>'RawData_CPT17 '!C75</f>
        <v>0</v>
      </c>
      <c r="E69" s="60">
        <f t="shared" si="1"/>
        <v>0</v>
      </c>
      <c r="F69" s="165">
        <f>'RawData_CPT17 '!D75</f>
        <v>9.5</v>
      </c>
      <c r="G69" s="60">
        <f t="shared" si="2"/>
        <v>0.96833543139343459</v>
      </c>
      <c r="H69" s="165">
        <f>'RawData_CPT17 '!E75</f>
        <v>2.2200000000000002</v>
      </c>
      <c r="I69" s="165">
        <f>'RawData_CPT17 '!F75</f>
        <v>17</v>
      </c>
      <c r="J69" s="165">
        <f>'RawData_CPT17 '!G75</f>
        <v>0</v>
      </c>
      <c r="K69" s="165" t="str">
        <f>'RawData_CPT17 '!H75</f>
        <v>%14148328</v>
      </c>
    </row>
    <row r="70" spans="1:11">
      <c r="A70" s="165">
        <f>'RawData_CPT17 '!A76</f>
        <v>1.28</v>
      </c>
      <c r="B70" s="165">
        <f>'RawData_CPT17 '!B76</f>
        <v>0.57489999999999997</v>
      </c>
      <c r="C70" s="60">
        <f t="shared" si="0"/>
        <v>5.7489999999999997</v>
      </c>
      <c r="D70" s="165">
        <f>'RawData_CPT17 '!C76</f>
        <v>0.1</v>
      </c>
      <c r="E70" s="60">
        <f t="shared" si="1"/>
        <v>1E-3</v>
      </c>
      <c r="F70" s="165">
        <f>'RawData_CPT17 '!D76</f>
        <v>11.5</v>
      </c>
      <c r="G70" s="60">
        <f t="shared" si="2"/>
        <v>1.1721955222131051</v>
      </c>
      <c r="H70" s="165">
        <f>'RawData_CPT17 '!E76</f>
        <v>2.21</v>
      </c>
      <c r="I70" s="165">
        <f>'RawData_CPT17 '!F76</f>
        <v>19</v>
      </c>
      <c r="J70" s="165">
        <f>'RawData_CPT17 '!G76</f>
        <v>0</v>
      </c>
      <c r="K70" s="165" t="str">
        <f>'RawData_CPT17 '!H76</f>
        <v>%14149515</v>
      </c>
    </row>
    <row r="71" spans="1:11">
      <c r="A71" s="165">
        <f>'RawData_CPT17 '!A77</f>
        <v>1.3</v>
      </c>
      <c r="B71" s="165">
        <f>'RawData_CPT17 '!B77</f>
        <v>0.64119999999999999</v>
      </c>
      <c r="C71" s="60">
        <f t="shared" ref="C71:C134" si="3">B71*10</f>
        <v>6.4119999999999999</v>
      </c>
      <c r="D71" s="165">
        <f>'RawData_CPT17 '!C77</f>
        <v>0.1</v>
      </c>
      <c r="E71" s="60">
        <f t="shared" ref="E71:E134" si="4">D71/100</f>
        <v>1E-3</v>
      </c>
      <c r="F71" s="165">
        <f>'RawData_CPT17 '!D77</f>
        <v>16.899999999999999</v>
      </c>
      <c r="G71" s="60">
        <f t="shared" ref="G71:G134" si="5">F71/9.81065</f>
        <v>1.7226177674262151</v>
      </c>
      <c r="H71" s="165">
        <f>'RawData_CPT17 '!E77</f>
        <v>2.2200000000000002</v>
      </c>
      <c r="I71" s="165">
        <f>'RawData_CPT17 '!F77</f>
        <v>18</v>
      </c>
      <c r="J71" s="165">
        <f>'RawData_CPT17 '!G77</f>
        <v>0</v>
      </c>
      <c r="K71" s="165" t="str">
        <f>'RawData_CPT17 '!H77</f>
        <v>%14150890</v>
      </c>
    </row>
    <row r="72" spans="1:11">
      <c r="A72" s="165">
        <f>'RawData_CPT17 '!A78</f>
        <v>1.32</v>
      </c>
      <c r="B72" s="165">
        <f>'RawData_CPT17 '!B78</f>
        <v>0.64180000000000004</v>
      </c>
      <c r="C72" s="60">
        <f t="shared" si="3"/>
        <v>6.4180000000000001</v>
      </c>
      <c r="D72" s="165">
        <f>'RawData_CPT17 '!C78</f>
        <v>0.1</v>
      </c>
      <c r="E72" s="60">
        <f t="shared" si="4"/>
        <v>1E-3</v>
      </c>
      <c r="F72" s="165">
        <f>'RawData_CPT17 '!D78</f>
        <v>14.3</v>
      </c>
      <c r="G72" s="60">
        <f t="shared" si="5"/>
        <v>1.4575996493606438</v>
      </c>
      <c r="H72" s="165">
        <f>'RawData_CPT17 '!E78</f>
        <v>2.23</v>
      </c>
      <c r="I72" s="165">
        <f>'RawData_CPT17 '!F78</f>
        <v>18</v>
      </c>
      <c r="J72" s="165">
        <f>'RawData_CPT17 '!G78</f>
        <v>0</v>
      </c>
      <c r="K72" s="165" t="str">
        <f>'RawData_CPT17 '!H78</f>
        <v>%14151453</v>
      </c>
    </row>
    <row r="73" spans="1:11">
      <c r="A73" s="165">
        <f>'RawData_CPT17 '!A79</f>
        <v>1.34</v>
      </c>
      <c r="B73" s="165">
        <f>'RawData_CPT17 '!B79</f>
        <v>0.55569999999999997</v>
      </c>
      <c r="C73" s="60">
        <f t="shared" si="3"/>
        <v>5.5569999999999995</v>
      </c>
      <c r="D73" s="165">
        <f>'RawData_CPT17 '!C79</f>
        <v>0.1</v>
      </c>
      <c r="E73" s="60">
        <f t="shared" si="4"/>
        <v>1E-3</v>
      </c>
      <c r="F73" s="165">
        <f>'RawData_CPT17 '!D79</f>
        <v>16.7</v>
      </c>
      <c r="G73" s="60">
        <f t="shared" si="5"/>
        <v>1.7022317583442481</v>
      </c>
      <c r="H73" s="165">
        <f>'RawData_CPT17 '!E79</f>
        <v>2.19</v>
      </c>
      <c r="I73" s="165">
        <f>'RawData_CPT17 '!F79</f>
        <v>19</v>
      </c>
      <c r="J73" s="165">
        <f>'RawData_CPT17 '!G79</f>
        <v>0</v>
      </c>
      <c r="K73" s="165" t="str">
        <f>'RawData_CPT17 '!H79</f>
        <v>%14152984</v>
      </c>
    </row>
    <row r="74" spans="1:11">
      <c r="A74" s="165">
        <f>'RawData_CPT17 '!A80</f>
        <v>1.36</v>
      </c>
      <c r="B74" s="165">
        <f>'RawData_CPT17 '!B80</f>
        <v>0.48220000000000002</v>
      </c>
      <c r="C74" s="60">
        <f t="shared" si="3"/>
        <v>4.8220000000000001</v>
      </c>
      <c r="D74" s="165">
        <f>'RawData_CPT17 '!C80</f>
        <v>0.1</v>
      </c>
      <c r="E74" s="60">
        <f t="shared" si="4"/>
        <v>1E-3</v>
      </c>
      <c r="F74" s="165">
        <f>'RawData_CPT17 '!D80</f>
        <v>27.9</v>
      </c>
      <c r="G74" s="60">
        <f t="shared" si="5"/>
        <v>2.8438482669344025</v>
      </c>
      <c r="H74" s="165">
        <f>'RawData_CPT17 '!E80</f>
        <v>2.21</v>
      </c>
      <c r="I74" s="165">
        <f>'RawData_CPT17 '!F80</f>
        <v>19</v>
      </c>
      <c r="J74" s="165">
        <f>'RawData_CPT17 '!G80</f>
        <v>0</v>
      </c>
      <c r="K74" s="165" t="str">
        <f>'RawData_CPT17 '!H80</f>
        <v>%14153765</v>
      </c>
    </row>
    <row r="75" spans="1:11">
      <c r="A75" s="165">
        <f>'RawData_CPT17 '!A81</f>
        <v>1.38</v>
      </c>
      <c r="B75" s="165">
        <f>'RawData_CPT17 '!B81</f>
        <v>0.42309999999999998</v>
      </c>
      <c r="C75" s="60">
        <f t="shared" si="3"/>
        <v>4.2309999999999999</v>
      </c>
      <c r="D75" s="165">
        <f>'RawData_CPT17 '!C81</f>
        <v>0.1</v>
      </c>
      <c r="E75" s="60">
        <f t="shared" si="4"/>
        <v>1E-3</v>
      </c>
      <c r="F75" s="165">
        <f>'RawData_CPT17 '!D81</f>
        <v>30.9</v>
      </c>
      <c r="G75" s="60">
        <f t="shared" si="5"/>
        <v>3.1496384031639084</v>
      </c>
      <c r="H75" s="165">
        <f>'RawData_CPT17 '!E81</f>
        <v>2.19</v>
      </c>
      <c r="I75" s="165">
        <f>'RawData_CPT17 '!F81</f>
        <v>19</v>
      </c>
      <c r="J75" s="165">
        <f>'RawData_CPT17 '!G81</f>
        <v>0</v>
      </c>
      <c r="K75" s="165" t="str">
        <f>'RawData_CPT17 '!H81</f>
        <v>%14155015</v>
      </c>
    </row>
    <row r="76" spans="1:11">
      <c r="A76" s="165">
        <f>'RawData_CPT17 '!A82</f>
        <v>1.4</v>
      </c>
      <c r="B76" s="165">
        <f>'RawData_CPT17 '!B82</f>
        <v>0.36749999999999999</v>
      </c>
      <c r="C76" s="60">
        <f t="shared" si="3"/>
        <v>3.6749999999999998</v>
      </c>
      <c r="D76" s="165">
        <f>'RawData_CPT17 '!C82</f>
        <v>0.1</v>
      </c>
      <c r="E76" s="60">
        <f t="shared" si="4"/>
        <v>1E-3</v>
      </c>
      <c r="F76" s="165">
        <f>'RawData_CPT17 '!D82</f>
        <v>33.5</v>
      </c>
      <c r="G76" s="60">
        <f t="shared" si="5"/>
        <v>3.4146565212294799</v>
      </c>
      <c r="H76" s="165">
        <f>'RawData_CPT17 '!E82</f>
        <v>2.2200000000000002</v>
      </c>
      <c r="I76" s="165">
        <f>'RawData_CPT17 '!F82</f>
        <v>18</v>
      </c>
      <c r="J76" s="165">
        <f>'RawData_CPT17 '!G82</f>
        <v>0</v>
      </c>
      <c r="K76" s="165" t="str">
        <f>'RawData_CPT17 '!H82</f>
        <v>%14155703</v>
      </c>
    </row>
    <row r="77" spans="1:11">
      <c r="A77" s="165">
        <f>'RawData_CPT17 '!A83</f>
        <v>1.42</v>
      </c>
      <c r="B77" s="165">
        <f>'RawData_CPT17 '!B83</f>
        <v>0.37590000000000001</v>
      </c>
      <c r="C77" s="60">
        <f t="shared" si="3"/>
        <v>3.7590000000000003</v>
      </c>
      <c r="D77" s="165">
        <f>'RawData_CPT17 '!C83</f>
        <v>0.1</v>
      </c>
      <c r="E77" s="60">
        <f t="shared" si="4"/>
        <v>1E-3</v>
      </c>
      <c r="F77" s="165">
        <f>'RawData_CPT17 '!D83</f>
        <v>33.299999999999997</v>
      </c>
      <c r="G77" s="60">
        <f t="shared" si="5"/>
        <v>3.3942705121475125</v>
      </c>
      <c r="H77" s="165">
        <f>'RawData_CPT17 '!E83</f>
        <v>2.2400000000000002</v>
      </c>
      <c r="I77" s="165">
        <f>'RawData_CPT17 '!F83</f>
        <v>19</v>
      </c>
      <c r="J77" s="165">
        <f>'RawData_CPT17 '!G83</f>
        <v>0</v>
      </c>
      <c r="K77" s="165" t="str">
        <f>'RawData_CPT17 '!H83</f>
        <v>%14156953</v>
      </c>
    </row>
    <row r="78" spans="1:11">
      <c r="A78" s="165">
        <f>'RawData_CPT17 '!A84</f>
        <v>1.44</v>
      </c>
      <c r="B78" s="165">
        <f>'RawData_CPT17 '!B84</f>
        <v>0.39019999999999999</v>
      </c>
      <c r="C78" s="60">
        <f t="shared" si="3"/>
        <v>3.9020000000000001</v>
      </c>
      <c r="D78" s="165">
        <f>'RawData_CPT17 '!C84</f>
        <v>0.1</v>
      </c>
      <c r="E78" s="60">
        <f t="shared" si="4"/>
        <v>1E-3</v>
      </c>
      <c r="F78" s="165">
        <f>'RawData_CPT17 '!D84</f>
        <v>35.799999999999997</v>
      </c>
      <c r="G78" s="60">
        <f t="shared" si="5"/>
        <v>3.6490956256721008</v>
      </c>
      <c r="H78" s="165">
        <f>'RawData_CPT17 '!E84</f>
        <v>2.2400000000000002</v>
      </c>
      <c r="I78" s="165">
        <f>'RawData_CPT17 '!F84</f>
        <v>20</v>
      </c>
      <c r="J78" s="165">
        <f>'RawData_CPT17 '!G84</f>
        <v>0</v>
      </c>
      <c r="K78" s="165" t="str">
        <f>'RawData_CPT17 '!H84</f>
        <v>%14157703</v>
      </c>
    </row>
    <row r="79" spans="1:11">
      <c r="A79" s="165">
        <f>'RawData_CPT17 '!A85</f>
        <v>1.46</v>
      </c>
      <c r="B79" s="165">
        <f>'RawData_CPT17 '!B85</f>
        <v>0.40279999999999999</v>
      </c>
      <c r="C79" s="60">
        <f t="shared" si="3"/>
        <v>4.0279999999999996</v>
      </c>
      <c r="D79" s="165">
        <f>'RawData_CPT17 '!C85</f>
        <v>0.1</v>
      </c>
      <c r="E79" s="60">
        <f t="shared" si="4"/>
        <v>1E-3</v>
      </c>
      <c r="F79" s="165">
        <f>'RawData_CPT17 '!D85</f>
        <v>38.4</v>
      </c>
      <c r="G79" s="60">
        <f t="shared" si="5"/>
        <v>3.9141137437376723</v>
      </c>
      <c r="H79" s="165">
        <f>'RawData_CPT17 '!E85</f>
        <v>2.2400000000000002</v>
      </c>
      <c r="I79" s="165">
        <f>'RawData_CPT17 '!F85</f>
        <v>19</v>
      </c>
      <c r="J79" s="165">
        <f>'RawData_CPT17 '!G85</f>
        <v>0</v>
      </c>
      <c r="K79" s="165" t="str">
        <f>'RawData_CPT17 '!H85</f>
        <v>%14159109</v>
      </c>
    </row>
    <row r="80" spans="1:11">
      <c r="A80" s="165">
        <f>'RawData_CPT17 '!A86</f>
        <v>1.48</v>
      </c>
      <c r="B80" s="165">
        <f>'RawData_CPT17 '!B86</f>
        <v>0.40579999999999999</v>
      </c>
      <c r="C80" s="60">
        <f t="shared" si="3"/>
        <v>4.0579999999999998</v>
      </c>
      <c r="D80" s="165">
        <f>'RawData_CPT17 '!C86</f>
        <v>0.1</v>
      </c>
      <c r="E80" s="60">
        <f t="shared" si="4"/>
        <v>1E-3</v>
      </c>
      <c r="F80" s="165">
        <f>'RawData_CPT17 '!D86</f>
        <v>39.6</v>
      </c>
      <c r="G80" s="60">
        <f t="shared" si="5"/>
        <v>4.0364297982294746</v>
      </c>
      <c r="H80" s="165">
        <f>'RawData_CPT17 '!E86</f>
        <v>2.2200000000000002</v>
      </c>
      <c r="I80" s="165">
        <f>'RawData_CPT17 '!F86</f>
        <v>19</v>
      </c>
      <c r="J80" s="165">
        <f>'RawData_CPT17 '!G86</f>
        <v>0</v>
      </c>
      <c r="K80" s="165" t="str">
        <f>'RawData_CPT17 '!H86</f>
        <v>%14159812</v>
      </c>
    </row>
    <row r="81" spans="1:11">
      <c r="A81" s="165">
        <f>'RawData_CPT17 '!A87</f>
        <v>1.5</v>
      </c>
      <c r="B81" s="165">
        <f>'RawData_CPT17 '!B87</f>
        <v>0.3705</v>
      </c>
      <c r="C81" s="60">
        <f t="shared" si="3"/>
        <v>3.7050000000000001</v>
      </c>
      <c r="D81" s="165">
        <f>'RawData_CPT17 '!C87</f>
        <v>0.1</v>
      </c>
      <c r="E81" s="60">
        <f t="shared" si="4"/>
        <v>1E-3</v>
      </c>
      <c r="F81" s="165">
        <f>'RawData_CPT17 '!D87</f>
        <v>40.700000000000003</v>
      </c>
      <c r="G81" s="60">
        <f t="shared" si="5"/>
        <v>4.1485528481802936</v>
      </c>
      <c r="H81" s="165">
        <f>'RawData_CPT17 '!E87</f>
        <v>2.2200000000000002</v>
      </c>
      <c r="I81" s="165">
        <f>'RawData_CPT17 '!F87</f>
        <v>20</v>
      </c>
      <c r="J81" s="165">
        <f>'RawData_CPT17 '!G87</f>
        <v>0</v>
      </c>
      <c r="K81" s="165" t="str">
        <f>'RawData_CPT17 '!H87</f>
        <v>%14161156</v>
      </c>
    </row>
    <row r="82" spans="1:11">
      <c r="A82" s="165">
        <f>'RawData_CPT17 '!A88</f>
        <v>1.52</v>
      </c>
      <c r="B82" s="165">
        <f>'RawData_CPT17 '!B88</f>
        <v>0.32390000000000002</v>
      </c>
      <c r="C82" s="60">
        <f t="shared" si="3"/>
        <v>3.2390000000000003</v>
      </c>
      <c r="D82" s="165">
        <f>'RawData_CPT17 '!C88</f>
        <v>0.1</v>
      </c>
      <c r="E82" s="60">
        <f t="shared" si="4"/>
        <v>1E-3</v>
      </c>
      <c r="F82" s="165">
        <f>'RawData_CPT17 '!D88</f>
        <v>47.4</v>
      </c>
      <c r="G82" s="60">
        <f t="shared" si="5"/>
        <v>4.8314841524261896</v>
      </c>
      <c r="H82" s="165">
        <f>'RawData_CPT17 '!E88</f>
        <v>2.2400000000000002</v>
      </c>
      <c r="I82" s="165">
        <f>'RawData_CPT17 '!F88</f>
        <v>20</v>
      </c>
      <c r="J82" s="165">
        <f>'RawData_CPT17 '!G88</f>
        <v>0</v>
      </c>
      <c r="K82" s="165" t="str">
        <f>'RawData_CPT17 '!H88</f>
        <v>%14161640</v>
      </c>
    </row>
    <row r="83" spans="1:11">
      <c r="A83" s="165">
        <f>'RawData_CPT17 '!A89</f>
        <v>1.54</v>
      </c>
      <c r="B83" s="165">
        <f>'RawData_CPT17 '!B89</f>
        <v>0.32929999999999998</v>
      </c>
      <c r="C83" s="60">
        <f t="shared" si="3"/>
        <v>3.2929999999999997</v>
      </c>
      <c r="D83" s="165">
        <f>'RawData_CPT17 '!C89</f>
        <v>0.1</v>
      </c>
      <c r="E83" s="60">
        <f t="shared" si="4"/>
        <v>1E-3</v>
      </c>
      <c r="F83" s="165">
        <f>'RawData_CPT17 '!D89</f>
        <v>46.9</v>
      </c>
      <c r="G83" s="60">
        <f t="shared" si="5"/>
        <v>4.7805191297212719</v>
      </c>
      <c r="H83" s="165">
        <f>'RawData_CPT17 '!E89</f>
        <v>2.2200000000000002</v>
      </c>
      <c r="I83" s="165">
        <f>'RawData_CPT17 '!F89</f>
        <v>19</v>
      </c>
      <c r="J83" s="165">
        <f>'RawData_CPT17 '!G89</f>
        <v>0</v>
      </c>
      <c r="K83" s="165" t="str">
        <f>'RawData_CPT17 '!H89</f>
        <v>%14162765</v>
      </c>
    </row>
    <row r="84" spans="1:11">
      <c r="A84" s="165">
        <f>'RawData_CPT17 '!A90</f>
        <v>1.56</v>
      </c>
      <c r="B84" s="165">
        <f>'RawData_CPT17 '!B90</f>
        <v>0.27610000000000001</v>
      </c>
      <c r="C84" s="60">
        <f t="shared" si="3"/>
        <v>2.7610000000000001</v>
      </c>
      <c r="D84" s="165">
        <f>'RawData_CPT17 '!C90</f>
        <v>0.1</v>
      </c>
      <c r="E84" s="60">
        <f t="shared" si="4"/>
        <v>1E-3</v>
      </c>
      <c r="F84" s="165">
        <f>'RawData_CPT17 '!D90</f>
        <v>43.9</v>
      </c>
      <c r="G84" s="60">
        <f t="shared" si="5"/>
        <v>4.474728993491766</v>
      </c>
      <c r="H84" s="165">
        <f>'RawData_CPT17 '!E90</f>
        <v>2.2200000000000002</v>
      </c>
      <c r="I84" s="165">
        <f>'RawData_CPT17 '!F90</f>
        <v>19</v>
      </c>
      <c r="J84" s="165">
        <f>'RawData_CPT17 '!G90</f>
        <v>0</v>
      </c>
      <c r="K84" s="165" t="str">
        <f>'RawData_CPT17 '!H90</f>
        <v>%14163609</v>
      </c>
    </row>
    <row r="85" spans="1:11">
      <c r="A85" s="165">
        <f>'RawData_CPT17 '!A91</f>
        <v>1.58</v>
      </c>
      <c r="B85" s="165">
        <f>'RawData_CPT17 '!B91</f>
        <v>0.23369999999999999</v>
      </c>
      <c r="C85" s="60">
        <f t="shared" si="3"/>
        <v>2.3369999999999997</v>
      </c>
      <c r="D85" s="165">
        <f>'RawData_CPT17 '!C91</f>
        <v>0.1</v>
      </c>
      <c r="E85" s="60">
        <f t="shared" si="4"/>
        <v>1E-3</v>
      </c>
      <c r="F85" s="165">
        <f>'RawData_CPT17 '!D91</f>
        <v>52.3</v>
      </c>
      <c r="G85" s="60">
        <f t="shared" si="5"/>
        <v>5.3309413749343815</v>
      </c>
      <c r="H85" s="165">
        <f>'RawData_CPT17 '!E91</f>
        <v>2.2799999999999998</v>
      </c>
      <c r="I85" s="165">
        <f>'RawData_CPT17 '!F91</f>
        <v>20</v>
      </c>
      <c r="J85" s="165">
        <f>'RawData_CPT17 '!G91</f>
        <v>0</v>
      </c>
      <c r="K85" s="165" t="str">
        <f>'RawData_CPT17 '!H91</f>
        <v>%14164703</v>
      </c>
    </row>
    <row r="86" spans="1:11">
      <c r="A86" s="165">
        <f>'RawData_CPT17 '!A92</f>
        <v>1.6</v>
      </c>
      <c r="B86" s="165">
        <f>'RawData_CPT17 '!B92</f>
        <v>0.20860000000000001</v>
      </c>
      <c r="C86" s="60">
        <f t="shared" si="3"/>
        <v>2.0860000000000003</v>
      </c>
      <c r="D86" s="165">
        <f>'RawData_CPT17 '!C92</f>
        <v>0.1</v>
      </c>
      <c r="E86" s="60">
        <f t="shared" si="4"/>
        <v>1E-3</v>
      </c>
      <c r="F86" s="165">
        <f>'RawData_CPT17 '!D92</f>
        <v>54.8</v>
      </c>
      <c r="G86" s="60">
        <f t="shared" si="5"/>
        <v>5.5857664884589697</v>
      </c>
      <c r="H86" s="165">
        <f>'RawData_CPT17 '!E92</f>
        <v>2.2200000000000002</v>
      </c>
      <c r="I86" s="165">
        <f>'RawData_CPT17 '!F92</f>
        <v>21</v>
      </c>
      <c r="J86" s="165">
        <f>'RawData_CPT17 '!G92</f>
        <v>0</v>
      </c>
      <c r="K86" s="165" t="str">
        <f>'RawData_CPT17 '!H92</f>
        <v>%14165453</v>
      </c>
    </row>
    <row r="87" spans="1:11">
      <c r="A87" s="165">
        <f>'RawData_CPT17 '!A93</f>
        <v>1.62</v>
      </c>
      <c r="B87" s="165">
        <f>'RawData_CPT17 '!B93</f>
        <v>0.18640000000000001</v>
      </c>
      <c r="C87" s="60">
        <f t="shared" si="3"/>
        <v>1.8640000000000001</v>
      </c>
      <c r="D87" s="165">
        <f>'RawData_CPT17 '!C93</f>
        <v>0.1</v>
      </c>
      <c r="E87" s="60">
        <f t="shared" si="4"/>
        <v>1E-3</v>
      </c>
      <c r="F87" s="165">
        <f>'RawData_CPT17 '!D93</f>
        <v>57.6</v>
      </c>
      <c r="G87" s="60">
        <f t="shared" si="5"/>
        <v>5.8711706156065091</v>
      </c>
      <c r="H87" s="165">
        <f>'RawData_CPT17 '!E93</f>
        <v>2.2200000000000002</v>
      </c>
      <c r="I87" s="165">
        <f>'RawData_CPT17 '!F93</f>
        <v>20</v>
      </c>
      <c r="J87" s="165">
        <f>'RawData_CPT17 '!G93</f>
        <v>0</v>
      </c>
      <c r="K87" s="165" t="str">
        <f>'RawData_CPT17 '!H93</f>
        <v>%14166640</v>
      </c>
    </row>
    <row r="88" spans="1:11">
      <c r="A88" s="165">
        <f>'RawData_CPT17 '!A94</f>
        <v>1.64</v>
      </c>
      <c r="B88" s="165">
        <f>'RawData_CPT17 '!B94</f>
        <v>0.27129999999999999</v>
      </c>
      <c r="C88" s="60">
        <f t="shared" si="3"/>
        <v>2.7130000000000001</v>
      </c>
      <c r="D88" s="165">
        <f>'RawData_CPT17 '!C94</f>
        <v>0.1</v>
      </c>
      <c r="E88" s="60">
        <f t="shared" si="4"/>
        <v>1E-3</v>
      </c>
      <c r="F88" s="165">
        <f>'RawData_CPT17 '!D94</f>
        <v>67</v>
      </c>
      <c r="G88" s="60">
        <f t="shared" si="5"/>
        <v>6.8293130424589599</v>
      </c>
      <c r="H88" s="165">
        <f>'RawData_CPT17 '!E94</f>
        <v>2.23</v>
      </c>
      <c r="I88" s="165">
        <f>'RawData_CPT17 '!F94</f>
        <v>20</v>
      </c>
      <c r="J88" s="165">
        <f>'RawData_CPT17 '!G94</f>
        <v>0</v>
      </c>
      <c r="K88" s="165" t="str">
        <f>'RawData_CPT17 '!H94</f>
        <v>%14167468</v>
      </c>
    </row>
    <row r="89" spans="1:11">
      <c r="A89" s="165">
        <f>'RawData_CPT17 '!A95</f>
        <v>1.66</v>
      </c>
      <c r="B89" s="165">
        <f>'RawData_CPT17 '!B95</f>
        <v>0.31130000000000002</v>
      </c>
      <c r="C89" s="60">
        <f t="shared" si="3"/>
        <v>3.1130000000000004</v>
      </c>
      <c r="D89" s="165">
        <f>'RawData_CPT17 '!C95</f>
        <v>0.1</v>
      </c>
      <c r="E89" s="60">
        <f t="shared" si="4"/>
        <v>1E-3</v>
      </c>
      <c r="F89" s="165">
        <f>'RawData_CPT17 '!D95</f>
        <v>43.7</v>
      </c>
      <c r="G89" s="60">
        <f t="shared" si="5"/>
        <v>4.4543429844097995</v>
      </c>
      <c r="H89" s="165">
        <f>'RawData_CPT17 '!E95</f>
        <v>2.29</v>
      </c>
      <c r="I89" s="165">
        <f>'RawData_CPT17 '!F95</f>
        <v>20</v>
      </c>
      <c r="J89" s="165">
        <f>'RawData_CPT17 '!G95</f>
        <v>0</v>
      </c>
      <c r="K89" s="165" t="str">
        <f>'RawData_CPT17 '!H95</f>
        <v>%14168640</v>
      </c>
    </row>
    <row r="90" spans="1:11">
      <c r="A90" s="165">
        <f>'RawData_CPT17 '!A96</f>
        <v>1.68</v>
      </c>
      <c r="B90" s="165">
        <f>'RawData_CPT17 '!B96</f>
        <v>0.2492</v>
      </c>
      <c r="C90" s="60">
        <f t="shared" si="3"/>
        <v>2.492</v>
      </c>
      <c r="D90" s="165">
        <f>'RawData_CPT17 '!C96</f>
        <v>0.1</v>
      </c>
      <c r="E90" s="60">
        <f t="shared" si="4"/>
        <v>1E-3</v>
      </c>
      <c r="F90" s="165">
        <f>'RawData_CPT17 '!D96</f>
        <v>43.8</v>
      </c>
      <c r="G90" s="60">
        <f t="shared" si="5"/>
        <v>4.4645359889507823</v>
      </c>
      <c r="H90" s="165">
        <f>'RawData_CPT17 '!E96</f>
        <v>2.2200000000000002</v>
      </c>
      <c r="I90" s="165">
        <f>'RawData_CPT17 '!F96</f>
        <v>21</v>
      </c>
      <c r="J90" s="165">
        <f>'RawData_CPT17 '!G96</f>
        <v>0</v>
      </c>
      <c r="K90" s="165" t="str">
        <f>'RawData_CPT17 '!H96</f>
        <v>%14169375</v>
      </c>
    </row>
    <row r="91" spans="1:11">
      <c r="A91" s="165">
        <f>'RawData_CPT17 '!A97</f>
        <v>1.7</v>
      </c>
      <c r="B91" s="165">
        <f>'RawData_CPT17 '!B97</f>
        <v>0.18759999999999999</v>
      </c>
      <c r="C91" s="60">
        <f t="shared" si="3"/>
        <v>1.8759999999999999</v>
      </c>
      <c r="D91" s="165">
        <f>'RawData_CPT17 '!C97</f>
        <v>0.1</v>
      </c>
      <c r="E91" s="60">
        <f t="shared" si="4"/>
        <v>1E-3</v>
      </c>
      <c r="F91" s="165">
        <f>'RawData_CPT17 '!D97</f>
        <v>46.4</v>
      </c>
      <c r="G91" s="60">
        <f t="shared" si="5"/>
        <v>4.7295541070163543</v>
      </c>
      <c r="H91" s="165">
        <f>'RawData_CPT17 '!E97</f>
        <v>2.25</v>
      </c>
      <c r="I91" s="165">
        <f>'RawData_CPT17 '!F97</f>
        <v>20</v>
      </c>
      <c r="J91" s="165">
        <f>'RawData_CPT17 '!G97</f>
        <v>0</v>
      </c>
      <c r="K91" s="165" t="str">
        <f>'RawData_CPT17 '!H97</f>
        <v>%14170531</v>
      </c>
    </row>
    <row r="92" spans="1:11">
      <c r="A92" s="165">
        <f>'RawData_CPT17 '!A98</f>
        <v>1.72</v>
      </c>
      <c r="B92" s="165">
        <f>'RawData_CPT17 '!B98</f>
        <v>0.29099999999999998</v>
      </c>
      <c r="C92" s="60">
        <f t="shared" si="3"/>
        <v>2.9099999999999997</v>
      </c>
      <c r="D92" s="165">
        <f>'RawData_CPT17 '!C98</f>
        <v>0.1</v>
      </c>
      <c r="E92" s="60">
        <f t="shared" si="4"/>
        <v>1E-3</v>
      </c>
      <c r="F92" s="165">
        <f>'RawData_CPT17 '!D98</f>
        <v>39.299999999999997</v>
      </c>
      <c r="G92" s="60">
        <f t="shared" si="5"/>
        <v>4.0058507846065243</v>
      </c>
      <c r="H92" s="165">
        <f>'RawData_CPT17 '!E98</f>
        <v>2.27</v>
      </c>
      <c r="I92" s="165">
        <f>'RawData_CPT17 '!F98</f>
        <v>19</v>
      </c>
      <c r="J92" s="165">
        <f>'RawData_CPT17 '!G98</f>
        <v>0</v>
      </c>
      <c r="K92" s="165" t="str">
        <f>'RawData_CPT17 '!H98</f>
        <v>%14171390</v>
      </c>
    </row>
    <row r="93" spans="1:11">
      <c r="A93" s="165">
        <f>'RawData_CPT17 '!A99</f>
        <v>1.74</v>
      </c>
      <c r="B93" s="165">
        <f>'RawData_CPT17 '!B99</f>
        <v>0.71409999999999996</v>
      </c>
      <c r="C93" s="60">
        <f t="shared" si="3"/>
        <v>7.141</v>
      </c>
      <c r="D93" s="165">
        <f>'RawData_CPT17 '!C99</f>
        <v>0.1</v>
      </c>
      <c r="E93" s="60">
        <f t="shared" si="4"/>
        <v>1E-3</v>
      </c>
      <c r="F93" s="165">
        <f>'RawData_CPT17 '!D99</f>
        <v>35.200000000000003</v>
      </c>
      <c r="G93" s="60">
        <f t="shared" si="5"/>
        <v>3.5879375984262003</v>
      </c>
      <c r="H93" s="165">
        <f>'RawData_CPT17 '!E99</f>
        <v>2.2999999999999998</v>
      </c>
      <c r="I93" s="165">
        <f>'RawData_CPT17 '!F99</f>
        <v>19</v>
      </c>
      <c r="J93" s="165">
        <f>'RawData_CPT17 '!G99</f>
        <v>0</v>
      </c>
      <c r="K93" s="165" t="str">
        <f>'RawData_CPT17 '!H99</f>
        <v>%14172515</v>
      </c>
    </row>
    <row r="94" spans="1:11">
      <c r="A94" s="165">
        <f>'RawData_CPT17 '!A100</f>
        <v>1.76</v>
      </c>
      <c r="B94" s="165">
        <f>'RawData_CPT17 '!B100</f>
        <v>1.5028999999999999</v>
      </c>
      <c r="C94" s="60">
        <f t="shared" si="3"/>
        <v>15.029</v>
      </c>
      <c r="D94" s="165">
        <f>'RawData_CPT17 '!C100</f>
        <v>0.1</v>
      </c>
      <c r="E94" s="60">
        <f t="shared" si="4"/>
        <v>1E-3</v>
      </c>
      <c r="F94" s="165">
        <f>'RawData_CPT17 '!D100</f>
        <v>25.6</v>
      </c>
      <c r="G94" s="60">
        <f t="shared" si="5"/>
        <v>2.6094091624917817</v>
      </c>
      <c r="H94" s="165">
        <f>'RawData_CPT17 '!E100</f>
        <v>2.33</v>
      </c>
      <c r="I94" s="165">
        <f>'RawData_CPT17 '!F100</f>
        <v>18</v>
      </c>
      <c r="J94" s="165">
        <f>'RawData_CPT17 '!G100</f>
        <v>0</v>
      </c>
      <c r="K94" s="165" t="str">
        <f>'RawData_CPT17 '!H100</f>
        <v>%14173703</v>
      </c>
    </row>
    <row r="95" spans="1:11">
      <c r="A95" s="165">
        <f>'RawData_CPT17 '!A101</f>
        <v>1.78</v>
      </c>
      <c r="B95" s="165">
        <f>'RawData_CPT17 '!B101</f>
        <v>1.6565000000000001</v>
      </c>
      <c r="C95" s="60">
        <f t="shared" si="3"/>
        <v>16.565000000000001</v>
      </c>
      <c r="D95" s="165">
        <f>'RawData_CPT17 '!C101</f>
        <v>0.1</v>
      </c>
      <c r="E95" s="60">
        <f t="shared" si="4"/>
        <v>1E-3</v>
      </c>
      <c r="F95" s="165">
        <f>'RawData_CPT17 '!D101</f>
        <v>8.5</v>
      </c>
      <c r="G95" s="60">
        <f t="shared" si="5"/>
        <v>0.8664053859835994</v>
      </c>
      <c r="H95" s="165">
        <f>'RawData_CPT17 '!E101</f>
        <v>2.36</v>
      </c>
      <c r="I95" s="165">
        <f>'RawData_CPT17 '!F101</f>
        <v>18</v>
      </c>
      <c r="J95" s="165">
        <f>'RawData_CPT17 '!G101</f>
        <v>0</v>
      </c>
      <c r="K95" s="165" t="str">
        <f>'RawData_CPT17 '!H101</f>
        <v>%14174453</v>
      </c>
    </row>
    <row r="96" spans="1:11">
      <c r="A96" s="165">
        <f>'RawData_CPT17 '!A102</f>
        <v>1.8</v>
      </c>
      <c r="B96" s="165">
        <f>'RawData_CPT17 '!B102</f>
        <v>1.7156</v>
      </c>
      <c r="C96" s="60">
        <f t="shared" si="3"/>
        <v>17.155999999999999</v>
      </c>
      <c r="D96" s="165">
        <f>'RawData_CPT17 '!C102</f>
        <v>0.1</v>
      </c>
      <c r="E96" s="60">
        <f t="shared" si="4"/>
        <v>1E-3</v>
      </c>
      <c r="F96" s="165">
        <f>'RawData_CPT17 '!D102</f>
        <v>13.7</v>
      </c>
      <c r="G96" s="60">
        <f t="shared" si="5"/>
        <v>1.3964416221147424</v>
      </c>
      <c r="H96" s="165">
        <f>'RawData_CPT17 '!E102</f>
        <v>2.34</v>
      </c>
      <c r="I96" s="165">
        <f>'RawData_CPT17 '!F102</f>
        <v>16</v>
      </c>
      <c r="J96" s="165">
        <f>'RawData_CPT17 '!G102</f>
        <v>0</v>
      </c>
      <c r="K96" s="165" t="str">
        <f>'RawData_CPT17 '!H102</f>
        <v>%14175640</v>
      </c>
    </row>
    <row r="97" spans="1:11">
      <c r="A97" s="165">
        <f>'RawData_CPT17 '!A103</f>
        <v>1.82</v>
      </c>
      <c r="B97" s="165">
        <f>'RawData_CPT17 '!B103</f>
        <v>1.7114</v>
      </c>
      <c r="C97" s="60">
        <f t="shared" si="3"/>
        <v>17.114000000000001</v>
      </c>
      <c r="D97" s="165">
        <f>'RawData_CPT17 '!C103</f>
        <v>0.1</v>
      </c>
      <c r="E97" s="60">
        <f t="shared" si="4"/>
        <v>1E-3</v>
      </c>
      <c r="F97" s="165">
        <f>'RawData_CPT17 '!D103</f>
        <v>16.600000000000001</v>
      </c>
      <c r="G97" s="60">
        <f t="shared" si="5"/>
        <v>1.6920387538032649</v>
      </c>
      <c r="H97" s="165">
        <f>'RawData_CPT17 '!E103</f>
        <v>2.34</v>
      </c>
      <c r="I97" s="165">
        <f>'RawData_CPT17 '!F103</f>
        <v>16</v>
      </c>
      <c r="J97" s="165">
        <f>'RawData_CPT17 '!G103</f>
        <v>0</v>
      </c>
      <c r="K97" s="165" t="str">
        <f>'RawData_CPT17 '!H103</f>
        <v>%14177265</v>
      </c>
    </row>
    <row r="98" spans="1:11">
      <c r="A98" s="165">
        <f>'RawData_CPT17 '!A104</f>
        <v>1.84</v>
      </c>
      <c r="B98" s="165">
        <f>'RawData_CPT17 '!B104</f>
        <v>1.6553</v>
      </c>
      <c r="C98" s="60">
        <f t="shared" si="3"/>
        <v>16.553000000000001</v>
      </c>
      <c r="D98" s="165">
        <f>'RawData_CPT17 '!C104</f>
        <v>0.1</v>
      </c>
      <c r="E98" s="60">
        <f t="shared" si="4"/>
        <v>1E-3</v>
      </c>
      <c r="F98" s="165">
        <f>'RawData_CPT17 '!D104</f>
        <v>17.2</v>
      </c>
      <c r="G98" s="60">
        <f t="shared" si="5"/>
        <v>1.7531967810491658</v>
      </c>
      <c r="H98" s="165">
        <f>'RawData_CPT17 '!E104</f>
        <v>2.33</v>
      </c>
      <c r="I98" s="165">
        <f>'RawData_CPT17 '!F104</f>
        <v>15</v>
      </c>
      <c r="J98" s="165">
        <f>'RawData_CPT17 '!G104</f>
        <v>0</v>
      </c>
      <c r="K98" s="165" t="str">
        <f>'RawData_CPT17 '!H104</f>
        <v>%14178421</v>
      </c>
    </row>
    <row r="99" spans="1:11">
      <c r="A99" s="165">
        <f>'RawData_CPT17 '!A105</f>
        <v>1.86</v>
      </c>
      <c r="B99" s="165">
        <f>'RawData_CPT17 '!B105</f>
        <v>1.5883</v>
      </c>
      <c r="C99" s="60">
        <f t="shared" si="3"/>
        <v>15.883000000000001</v>
      </c>
      <c r="D99" s="165">
        <f>'RawData_CPT17 '!C105</f>
        <v>0.1</v>
      </c>
      <c r="E99" s="60">
        <f t="shared" si="4"/>
        <v>1E-3</v>
      </c>
      <c r="F99" s="165">
        <f>'RawData_CPT17 '!D105</f>
        <v>16.7</v>
      </c>
      <c r="G99" s="60">
        <f t="shared" si="5"/>
        <v>1.7022317583442481</v>
      </c>
      <c r="H99" s="165">
        <f>'RawData_CPT17 '!E105</f>
        <v>2.36</v>
      </c>
      <c r="I99" s="165">
        <f>'RawData_CPT17 '!F105</f>
        <v>14</v>
      </c>
      <c r="J99" s="165">
        <f>'RawData_CPT17 '!G105</f>
        <v>0</v>
      </c>
      <c r="K99" s="165" t="str">
        <f>'RawData_CPT17 '!H105</f>
        <v xml:space="preserve">%14179546 </v>
      </c>
    </row>
    <row r="100" spans="1:11">
      <c r="A100" s="165">
        <f>'RawData_CPT17 '!A106</f>
        <v>1.88</v>
      </c>
      <c r="B100" s="165">
        <f>'RawData_CPT17 '!B106</f>
        <v>1.3834</v>
      </c>
      <c r="C100" s="60">
        <f t="shared" si="3"/>
        <v>13.834</v>
      </c>
      <c r="D100" s="165">
        <f>'RawData_CPT17 '!C106</f>
        <v>0.1</v>
      </c>
      <c r="E100" s="60">
        <f t="shared" si="4"/>
        <v>1E-3</v>
      </c>
      <c r="F100" s="165">
        <f>'RawData_CPT17 '!D106</f>
        <v>14.1</v>
      </c>
      <c r="G100" s="60">
        <f t="shared" si="5"/>
        <v>1.4372136402786766</v>
      </c>
      <c r="H100" s="165">
        <f>'RawData_CPT17 '!E106</f>
        <v>2.95</v>
      </c>
      <c r="I100" s="165">
        <f>'RawData_CPT17 '!F106</f>
        <v>12</v>
      </c>
      <c r="J100" s="165">
        <f>'RawData_CPT17 '!G106</f>
        <v>0</v>
      </c>
      <c r="K100" s="165" t="str">
        <f>'RawData_CPT17 '!H106</f>
        <v>%14181031</v>
      </c>
    </row>
    <row r="101" spans="1:11">
      <c r="A101" s="165">
        <f>'RawData_CPT17 '!A107</f>
        <v>1.9</v>
      </c>
      <c r="B101" s="165">
        <f>'RawData_CPT17 '!B107</f>
        <v>1.5136000000000001</v>
      </c>
      <c r="C101" s="60">
        <f t="shared" si="3"/>
        <v>15.136000000000001</v>
      </c>
      <c r="D101" s="165">
        <f>'RawData_CPT17 '!C107</f>
        <v>0.1</v>
      </c>
      <c r="E101" s="60">
        <f t="shared" si="4"/>
        <v>1E-3</v>
      </c>
      <c r="F101" s="165">
        <f>'RawData_CPT17 '!D107</f>
        <v>-7.7</v>
      </c>
      <c r="G101" s="60">
        <f t="shared" si="5"/>
        <v>-0.78486134965573118</v>
      </c>
      <c r="H101" s="165">
        <f>'RawData_CPT17 '!E107</f>
        <v>2.2200000000000002</v>
      </c>
      <c r="I101" s="165">
        <f>'RawData_CPT17 '!F107</f>
        <v>12</v>
      </c>
      <c r="J101" s="165">
        <f>'RawData_CPT17 '!G107</f>
        <v>0</v>
      </c>
      <c r="K101" s="165" t="str">
        <f>'RawData_CPT17 '!H107</f>
        <v>%14183031</v>
      </c>
    </row>
    <row r="102" spans="1:11">
      <c r="A102" s="165">
        <f>'RawData_CPT17 '!A108</f>
        <v>1.92</v>
      </c>
      <c r="B102" s="165">
        <f>'RawData_CPT17 '!B108</f>
        <v>1.3834</v>
      </c>
      <c r="C102" s="60">
        <f t="shared" si="3"/>
        <v>13.834</v>
      </c>
      <c r="D102" s="165">
        <f>'RawData_CPT17 '!C108</f>
        <v>0.1</v>
      </c>
      <c r="E102" s="60">
        <f t="shared" si="4"/>
        <v>1E-3</v>
      </c>
      <c r="F102" s="165">
        <f>'RawData_CPT17 '!D108</f>
        <v>-5.7</v>
      </c>
      <c r="G102" s="60">
        <f t="shared" si="5"/>
        <v>-0.5810012588360608</v>
      </c>
      <c r="H102" s="165">
        <f>'RawData_CPT17 '!E108</f>
        <v>2.95</v>
      </c>
      <c r="I102" s="165">
        <f>'RawData_CPT17 '!F108</f>
        <v>8</v>
      </c>
      <c r="J102" s="165">
        <f>'RawData_CPT17 '!G108</f>
        <v>0</v>
      </c>
      <c r="K102" s="165" t="str">
        <f>'RawData_CPT17 '!H108</f>
        <v xml:space="preserve">%14185343 </v>
      </c>
    </row>
    <row r="103" spans="1:11">
      <c r="A103" s="165">
        <f>'RawData_CPT17 '!A109</f>
        <v>1.94</v>
      </c>
      <c r="B103" s="165">
        <f>'RawData_CPT17 '!B109</f>
        <v>1.6056999999999999</v>
      </c>
      <c r="C103" s="60">
        <f t="shared" si="3"/>
        <v>16.056999999999999</v>
      </c>
      <c r="D103" s="165">
        <f>'RawData_CPT17 '!C109</f>
        <v>0.1</v>
      </c>
      <c r="E103" s="60">
        <f t="shared" si="4"/>
        <v>1E-3</v>
      </c>
      <c r="F103" s="165">
        <f>'RawData_CPT17 '!D109</f>
        <v>12.1</v>
      </c>
      <c r="G103" s="60">
        <f t="shared" si="5"/>
        <v>1.2333535494590062</v>
      </c>
      <c r="H103" s="165">
        <f>'RawData_CPT17 '!E109</f>
        <v>2.38</v>
      </c>
      <c r="I103" s="165">
        <f>'RawData_CPT17 '!F109</f>
        <v>0</v>
      </c>
      <c r="J103" s="165">
        <f>'RawData_CPT17 '!G109</f>
        <v>0</v>
      </c>
      <c r="K103" s="165" t="str">
        <f>'RawData_CPT17 '!H109</f>
        <v>%14347187</v>
      </c>
    </row>
    <row r="104" spans="1:11">
      <c r="A104" s="165">
        <f>'RawData_CPT17 '!A110</f>
        <v>1.96</v>
      </c>
      <c r="B104" s="165">
        <f>'RawData_CPT17 '!B110</f>
        <v>1.7091000000000001</v>
      </c>
      <c r="C104" s="60">
        <f t="shared" si="3"/>
        <v>17.091000000000001</v>
      </c>
      <c r="D104" s="165">
        <f>'RawData_CPT17 '!C110</f>
        <v>0.1</v>
      </c>
      <c r="E104" s="60">
        <f t="shared" si="4"/>
        <v>1E-3</v>
      </c>
      <c r="F104" s="165">
        <f>'RawData_CPT17 '!D110</f>
        <v>16.399999999999999</v>
      </c>
      <c r="G104" s="60">
        <f t="shared" si="5"/>
        <v>1.6716527447212974</v>
      </c>
      <c r="H104" s="165">
        <f>'RawData_CPT17 '!E110</f>
        <v>2.37</v>
      </c>
      <c r="I104" s="165">
        <f>'RawData_CPT17 '!F110</f>
        <v>17</v>
      </c>
      <c r="J104" s="165">
        <f>'RawData_CPT17 '!G110</f>
        <v>0</v>
      </c>
      <c r="K104" s="165" t="str">
        <f>'RawData_CPT17 '!H110</f>
        <v>%14675437</v>
      </c>
    </row>
    <row r="105" spans="1:11">
      <c r="A105" s="165">
        <f>'RawData_CPT17 '!A111</f>
        <v>1.98</v>
      </c>
      <c r="B105" s="165">
        <f>'RawData_CPT17 '!B111</f>
        <v>1.7431000000000001</v>
      </c>
      <c r="C105" s="60">
        <f t="shared" si="3"/>
        <v>17.431000000000001</v>
      </c>
      <c r="D105" s="165">
        <f>'RawData_CPT17 '!C111</f>
        <v>0.1</v>
      </c>
      <c r="E105" s="60">
        <f t="shared" si="4"/>
        <v>1E-3</v>
      </c>
      <c r="F105" s="165">
        <f>'RawData_CPT17 '!D111</f>
        <v>20.2</v>
      </c>
      <c r="G105" s="60">
        <f t="shared" si="5"/>
        <v>2.0589869172786712</v>
      </c>
      <c r="H105" s="165">
        <f>'RawData_CPT17 '!E111</f>
        <v>2.36</v>
      </c>
      <c r="I105" s="165">
        <f>'RawData_CPT17 '!F111</f>
        <v>17</v>
      </c>
      <c r="J105" s="165">
        <f>'RawData_CPT17 '!G111</f>
        <v>0</v>
      </c>
      <c r="K105" s="165" t="str">
        <f>'RawData_CPT17 '!H111</f>
        <v>%14676453</v>
      </c>
    </row>
    <row r="106" spans="1:11">
      <c r="A106" s="165">
        <f>'RawData_CPT17 '!A112</f>
        <v>2</v>
      </c>
      <c r="B106" s="165">
        <f>'RawData_CPT17 '!B112</f>
        <v>1.7736000000000001</v>
      </c>
      <c r="C106" s="60">
        <f t="shared" si="3"/>
        <v>17.736000000000001</v>
      </c>
      <c r="D106" s="165">
        <f>'RawData_CPT17 '!C112</f>
        <v>0.1</v>
      </c>
      <c r="E106" s="60">
        <f t="shared" si="4"/>
        <v>1E-3</v>
      </c>
      <c r="F106" s="165">
        <f>'RawData_CPT17 '!D112</f>
        <v>21.7</v>
      </c>
      <c r="G106" s="60">
        <f t="shared" si="5"/>
        <v>2.2118819853934242</v>
      </c>
      <c r="H106" s="165">
        <f>'RawData_CPT17 '!E112</f>
        <v>2.44</v>
      </c>
      <c r="I106" s="165">
        <f>'RawData_CPT17 '!F112</f>
        <v>17</v>
      </c>
      <c r="J106" s="165">
        <f>'RawData_CPT17 '!G112</f>
        <v>0</v>
      </c>
      <c r="K106" s="165" t="str">
        <f>'RawData_CPT17 '!H112</f>
        <v>%14677578</v>
      </c>
    </row>
    <row r="107" spans="1:11">
      <c r="A107" s="165">
        <f>'RawData_CPT17 '!A113</f>
        <v>2.02</v>
      </c>
      <c r="B107" s="165">
        <f>'RawData_CPT17 '!B113</f>
        <v>1.8471</v>
      </c>
      <c r="C107" s="60">
        <f t="shared" si="3"/>
        <v>18.471</v>
      </c>
      <c r="D107" s="165">
        <f>'RawData_CPT17 '!C113</f>
        <v>0.1</v>
      </c>
      <c r="E107" s="60">
        <f t="shared" si="4"/>
        <v>1E-3</v>
      </c>
      <c r="F107" s="165">
        <f>'RawData_CPT17 '!D113</f>
        <v>22.1</v>
      </c>
      <c r="G107" s="60">
        <f t="shared" si="5"/>
        <v>2.2526540035573586</v>
      </c>
      <c r="H107" s="165">
        <f>'RawData_CPT17 '!E113</f>
        <v>2.5</v>
      </c>
      <c r="I107" s="165">
        <f>'RawData_CPT17 '!F113</f>
        <v>14</v>
      </c>
      <c r="J107" s="165">
        <f>'RawData_CPT17 '!G113</f>
        <v>0</v>
      </c>
      <c r="K107" s="165" t="str">
        <f>'RawData_CPT17 '!H113</f>
        <v>%14679218</v>
      </c>
    </row>
    <row r="108" spans="1:11">
      <c r="A108" s="165">
        <f>'RawData_CPT17 '!A114</f>
        <v>2.04</v>
      </c>
      <c r="B108" s="165">
        <f>'RawData_CPT17 '!B114</f>
        <v>1.6056999999999999</v>
      </c>
      <c r="C108" s="60">
        <f t="shared" si="3"/>
        <v>16.056999999999999</v>
      </c>
      <c r="D108" s="165">
        <f>'RawData_CPT17 '!C114</f>
        <v>0.1</v>
      </c>
      <c r="E108" s="60">
        <f t="shared" si="4"/>
        <v>1E-3</v>
      </c>
      <c r="F108" s="165">
        <f>'RawData_CPT17 '!D114</f>
        <v>21.4</v>
      </c>
      <c r="G108" s="60">
        <f t="shared" si="5"/>
        <v>2.1813029717704735</v>
      </c>
      <c r="H108" s="165">
        <f>'RawData_CPT17 '!E114</f>
        <v>2.38</v>
      </c>
      <c r="I108" s="165">
        <f>'RawData_CPT17 '!F114</f>
        <v>2</v>
      </c>
      <c r="J108" s="165">
        <f>'RawData_CPT17 '!G114</f>
        <v>0</v>
      </c>
      <c r="K108" s="165" t="str">
        <f>'RawData_CPT17 '!H114</f>
        <v>%14674109</v>
      </c>
    </row>
    <row r="109" spans="1:11">
      <c r="A109" s="165">
        <f>'RawData_CPT17 '!A115</f>
        <v>2.06</v>
      </c>
      <c r="B109" s="165">
        <f>'RawData_CPT17 '!B115</f>
        <v>1.8806</v>
      </c>
      <c r="C109" s="60">
        <f t="shared" si="3"/>
        <v>18.806000000000001</v>
      </c>
      <c r="D109" s="165">
        <f>'RawData_CPT17 '!C115</f>
        <v>0.1</v>
      </c>
      <c r="E109" s="60">
        <f t="shared" si="4"/>
        <v>1E-3</v>
      </c>
      <c r="F109" s="165">
        <f>'RawData_CPT17 '!D115</f>
        <v>21.7</v>
      </c>
      <c r="G109" s="60">
        <f t="shared" si="5"/>
        <v>2.2118819853934242</v>
      </c>
      <c r="H109" s="165">
        <f>'RawData_CPT17 '!E115</f>
        <v>2.5</v>
      </c>
      <c r="I109" s="165">
        <f>'RawData_CPT17 '!F115</f>
        <v>10</v>
      </c>
      <c r="J109" s="165">
        <f>'RawData_CPT17 '!G115</f>
        <v>0</v>
      </c>
      <c r="K109" s="165" t="str">
        <f>'RawData_CPT17 '!H115</f>
        <v>%14682859</v>
      </c>
    </row>
    <row r="110" spans="1:11">
      <c r="A110" s="165">
        <f>'RawData_CPT17 '!A116</f>
        <v>2.08</v>
      </c>
      <c r="B110" s="165">
        <f>'RawData_CPT17 '!B116</f>
        <v>1.7957000000000001</v>
      </c>
      <c r="C110" s="60">
        <f t="shared" si="3"/>
        <v>17.957000000000001</v>
      </c>
      <c r="D110" s="165">
        <f>'RawData_CPT17 '!C116</f>
        <v>0.1</v>
      </c>
      <c r="E110" s="60">
        <f t="shared" si="4"/>
        <v>1E-3</v>
      </c>
      <c r="F110" s="165">
        <f>'RawData_CPT17 '!D116</f>
        <v>22.3</v>
      </c>
      <c r="G110" s="60">
        <f t="shared" si="5"/>
        <v>2.2730400126393255</v>
      </c>
      <c r="H110" s="165">
        <f>'RawData_CPT17 '!E116</f>
        <v>2.52</v>
      </c>
      <c r="I110" s="165">
        <f>'RawData_CPT17 '!F116</f>
        <v>10</v>
      </c>
      <c r="J110" s="165">
        <f>'RawData_CPT17 '!G116</f>
        <v>0</v>
      </c>
      <c r="K110" s="165" t="str">
        <f>'RawData_CPT17 '!H116</f>
        <v>%14684984</v>
      </c>
    </row>
    <row r="111" spans="1:11">
      <c r="A111" s="165">
        <f>'RawData_CPT17 '!A117</f>
        <v>2.1</v>
      </c>
      <c r="B111" s="165">
        <f>'RawData_CPT17 '!B117</f>
        <v>1.7282</v>
      </c>
      <c r="C111" s="60">
        <f t="shared" si="3"/>
        <v>17.282</v>
      </c>
      <c r="D111" s="165">
        <f>'RawData_CPT17 '!C117</f>
        <v>0.1</v>
      </c>
      <c r="E111" s="60">
        <f t="shared" si="4"/>
        <v>1E-3</v>
      </c>
      <c r="F111" s="165">
        <f>'RawData_CPT17 '!D117</f>
        <v>22.9</v>
      </c>
      <c r="G111" s="60">
        <f t="shared" si="5"/>
        <v>2.3341980398852264</v>
      </c>
      <c r="H111" s="165">
        <f>'RawData_CPT17 '!E117</f>
        <v>2.5299999999999998</v>
      </c>
      <c r="I111" s="165">
        <f>'RawData_CPT17 '!F117</f>
        <v>10</v>
      </c>
      <c r="J111" s="165">
        <f>'RawData_CPT17 '!G117</f>
        <v>0</v>
      </c>
      <c r="K111" s="165" t="str">
        <f>'RawData_CPT17 '!H117</f>
        <v>%14687062</v>
      </c>
    </row>
    <row r="112" spans="1:11">
      <c r="A112" s="165">
        <f>'RawData_CPT17 '!A118</f>
        <v>2.12</v>
      </c>
      <c r="B112" s="165">
        <f>'RawData_CPT17 '!B118</f>
        <v>1.6111</v>
      </c>
      <c r="C112" s="60">
        <f t="shared" si="3"/>
        <v>16.111000000000001</v>
      </c>
      <c r="D112" s="165">
        <f>'RawData_CPT17 '!C118</f>
        <v>0.1</v>
      </c>
      <c r="E112" s="60">
        <f t="shared" si="4"/>
        <v>1E-3</v>
      </c>
      <c r="F112" s="165">
        <f>'RawData_CPT17 '!D118</f>
        <v>23</v>
      </c>
      <c r="G112" s="60">
        <f t="shared" si="5"/>
        <v>2.3443910444262102</v>
      </c>
      <c r="H112" s="165">
        <f>'RawData_CPT17 '!E118</f>
        <v>2.52</v>
      </c>
      <c r="I112" s="165">
        <f>'RawData_CPT17 '!F118</f>
        <v>10</v>
      </c>
      <c r="J112" s="165">
        <f>'RawData_CPT17 '!G118</f>
        <v>0</v>
      </c>
      <c r="K112" s="165" t="str">
        <f>'RawData_CPT17 '!H118</f>
        <v>%14688890</v>
      </c>
    </row>
    <row r="113" spans="1:11">
      <c r="A113" s="165">
        <f>'RawData_CPT17 '!A119</f>
        <v>2.14</v>
      </c>
      <c r="B113" s="165">
        <f>'RawData_CPT17 '!B119</f>
        <v>1.5004999999999999</v>
      </c>
      <c r="C113" s="60">
        <f t="shared" si="3"/>
        <v>15.004999999999999</v>
      </c>
      <c r="D113" s="165">
        <f>'RawData_CPT17 '!C119</f>
        <v>0.1</v>
      </c>
      <c r="E113" s="60">
        <f t="shared" si="4"/>
        <v>1E-3</v>
      </c>
      <c r="F113" s="165">
        <f>'RawData_CPT17 '!D119</f>
        <v>24</v>
      </c>
      <c r="G113" s="60">
        <f t="shared" si="5"/>
        <v>2.4463210898360455</v>
      </c>
      <c r="H113" s="165">
        <f>'RawData_CPT17 '!E119</f>
        <v>2.52</v>
      </c>
      <c r="I113" s="165">
        <f>'RawData_CPT17 '!F119</f>
        <v>10</v>
      </c>
      <c r="J113" s="165">
        <f>'RawData_CPT17 '!G119</f>
        <v>0</v>
      </c>
      <c r="K113" s="165" t="str">
        <f>'RawData_CPT17 '!H119</f>
        <v>%14690453</v>
      </c>
    </row>
    <row r="114" spans="1:11">
      <c r="A114" s="165">
        <f>'RawData_CPT17 '!A120</f>
        <v>2.16</v>
      </c>
      <c r="B114" s="165">
        <f>'RawData_CPT17 '!B120</f>
        <v>1.3355999999999999</v>
      </c>
      <c r="C114" s="60">
        <f t="shared" si="3"/>
        <v>13.355999999999998</v>
      </c>
      <c r="D114" s="165">
        <f>'RawData_CPT17 '!C120</f>
        <v>0.1</v>
      </c>
      <c r="E114" s="60">
        <f t="shared" si="4"/>
        <v>1E-3</v>
      </c>
      <c r="F114" s="165">
        <f>'RawData_CPT17 '!D120</f>
        <v>26.1</v>
      </c>
      <c r="G114" s="60">
        <f t="shared" si="5"/>
        <v>2.6603741851966993</v>
      </c>
      <c r="H114" s="165">
        <f>'RawData_CPT17 '!E120</f>
        <v>2.5</v>
      </c>
      <c r="I114" s="165">
        <f>'RawData_CPT17 '!F120</f>
        <v>10</v>
      </c>
      <c r="J114" s="165">
        <f>'RawData_CPT17 '!G120</f>
        <v>0</v>
      </c>
      <c r="K114" s="165" t="str">
        <f>'RawData_CPT17 '!H120</f>
        <v>%14692390</v>
      </c>
    </row>
    <row r="115" spans="1:11">
      <c r="A115" s="165">
        <f>'RawData_CPT17 '!A121</f>
        <v>2.1800000000000002</v>
      </c>
      <c r="B115" s="165">
        <f>'RawData_CPT17 '!B121</f>
        <v>1.2764</v>
      </c>
      <c r="C115" s="60">
        <f t="shared" si="3"/>
        <v>12.763999999999999</v>
      </c>
      <c r="D115" s="165">
        <f>'RawData_CPT17 '!C121</f>
        <v>0.1</v>
      </c>
      <c r="E115" s="60">
        <f t="shared" si="4"/>
        <v>1E-3</v>
      </c>
      <c r="F115" s="165">
        <f>'RawData_CPT17 '!D121</f>
        <v>27</v>
      </c>
      <c r="G115" s="60">
        <f t="shared" si="5"/>
        <v>2.7521112260655509</v>
      </c>
      <c r="H115" s="165">
        <f>'RawData_CPT17 '!E121</f>
        <v>2.52</v>
      </c>
      <c r="I115" s="165">
        <f>'RawData_CPT17 '!F121</f>
        <v>10</v>
      </c>
      <c r="J115" s="165">
        <f>'RawData_CPT17 '!G121</f>
        <v>0</v>
      </c>
      <c r="K115" s="165" t="str">
        <f>'RawData_CPT17 '!H121</f>
        <v>%14694328</v>
      </c>
    </row>
    <row r="116" spans="1:11">
      <c r="A116" s="165">
        <f>'RawData_CPT17 '!A122</f>
        <v>2.2000000000000002</v>
      </c>
      <c r="B116" s="165">
        <f>'RawData_CPT17 '!B122</f>
        <v>1.2524999999999999</v>
      </c>
      <c r="C116" s="60">
        <f t="shared" si="3"/>
        <v>12.524999999999999</v>
      </c>
      <c r="D116" s="165">
        <f>'RawData_CPT17 '!C122</f>
        <v>0.1</v>
      </c>
      <c r="E116" s="60">
        <f t="shared" si="4"/>
        <v>1E-3</v>
      </c>
      <c r="F116" s="165">
        <f>'RawData_CPT17 '!D122</f>
        <v>27.4</v>
      </c>
      <c r="G116" s="60">
        <f t="shared" si="5"/>
        <v>2.7928832442294849</v>
      </c>
      <c r="H116" s="165">
        <f>'RawData_CPT17 '!E122</f>
        <v>2.52</v>
      </c>
      <c r="I116" s="165">
        <f>'RawData_CPT17 '!F122</f>
        <v>11</v>
      </c>
      <c r="J116" s="165">
        <f>'RawData_CPT17 '!G122</f>
        <v>0</v>
      </c>
      <c r="K116" s="165" t="str">
        <f>'RawData_CPT17 '!H122</f>
        <v>%14696312</v>
      </c>
    </row>
    <row r="117" spans="1:11">
      <c r="A117" s="165">
        <f>'RawData_CPT17 '!A123</f>
        <v>2.2200000000000002</v>
      </c>
      <c r="B117" s="165">
        <f>'RawData_CPT17 '!B123</f>
        <v>1.2477</v>
      </c>
      <c r="C117" s="60">
        <f t="shared" si="3"/>
        <v>12.477</v>
      </c>
      <c r="D117" s="165">
        <f>'RawData_CPT17 '!C123</f>
        <v>0.1</v>
      </c>
      <c r="E117" s="60">
        <f t="shared" si="4"/>
        <v>1E-3</v>
      </c>
      <c r="F117" s="165">
        <f>'RawData_CPT17 '!D123</f>
        <v>21.6</v>
      </c>
      <c r="G117" s="60">
        <f t="shared" si="5"/>
        <v>2.2016889808524409</v>
      </c>
      <c r="H117" s="165">
        <f>'RawData_CPT17 '!E123</f>
        <v>2.52</v>
      </c>
      <c r="I117" s="165">
        <f>'RawData_CPT17 '!F123</f>
        <v>13</v>
      </c>
      <c r="J117" s="165">
        <f>'RawData_CPT17 '!G123</f>
        <v>0</v>
      </c>
      <c r="K117" s="165" t="str">
        <f>'RawData_CPT17 '!H123</f>
        <v>%14697484</v>
      </c>
    </row>
    <row r="118" spans="1:11">
      <c r="A118" s="165">
        <f>'RawData_CPT17 '!A124</f>
        <v>2.2400000000000002</v>
      </c>
      <c r="B118" s="165">
        <f>'RawData_CPT17 '!B124</f>
        <v>1.1826000000000001</v>
      </c>
      <c r="C118" s="60">
        <f t="shared" si="3"/>
        <v>11.826000000000001</v>
      </c>
      <c r="D118" s="165">
        <f>'RawData_CPT17 '!C124</f>
        <v>0.1</v>
      </c>
      <c r="E118" s="60">
        <f t="shared" si="4"/>
        <v>1E-3</v>
      </c>
      <c r="F118" s="165">
        <f>'RawData_CPT17 '!D124</f>
        <v>15.6</v>
      </c>
      <c r="G118" s="60">
        <f t="shared" si="5"/>
        <v>1.5901087083934293</v>
      </c>
      <c r="H118" s="165">
        <f>'RawData_CPT17 '!E124</f>
        <v>2.52</v>
      </c>
      <c r="I118" s="165">
        <f>'RawData_CPT17 '!F124</f>
        <v>21</v>
      </c>
      <c r="J118" s="165">
        <f>'RawData_CPT17 '!G124</f>
        <v>0</v>
      </c>
      <c r="K118" s="165" t="str">
        <f>'RawData_CPT17 '!H124</f>
        <v>%14698640</v>
      </c>
    </row>
    <row r="119" spans="1:11">
      <c r="A119" s="165">
        <f>'RawData_CPT17 '!A125</f>
        <v>2.2599999999999998</v>
      </c>
      <c r="B119" s="165">
        <f>'RawData_CPT17 '!B125</f>
        <v>1.1114999999999999</v>
      </c>
      <c r="C119" s="60">
        <f t="shared" si="3"/>
        <v>11.114999999999998</v>
      </c>
      <c r="D119" s="165">
        <f>'RawData_CPT17 '!C125</f>
        <v>0.1</v>
      </c>
      <c r="E119" s="60">
        <f t="shared" si="4"/>
        <v>1E-3</v>
      </c>
      <c r="F119" s="165">
        <f>'RawData_CPT17 '!D125</f>
        <v>21.9</v>
      </c>
      <c r="G119" s="60">
        <f t="shared" si="5"/>
        <v>2.2322679944753911</v>
      </c>
      <c r="H119" s="165">
        <f>'RawData_CPT17 '!E125</f>
        <v>2.5299999999999998</v>
      </c>
      <c r="I119" s="165">
        <f>'RawData_CPT17 '!F125</f>
        <v>21</v>
      </c>
      <c r="J119" s="165">
        <f>'RawData_CPT17 '!G125</f>
        <v>0</v>
      </c>
      <c r="K119" s="165" t="str">
        <f>'RawData_CPT17 '!H125</f>
        <v>%14699531</v>
      </c>
    </row>
    <row r="120" spans="1:11">
      <c r="A120" s="165">
        <f>'RawData_CPT17 '!A126</f>
        <v>2.2799999999999998</v>
      </c>
      <c r="B120" s="165">
        <f>'RawData_CPT17 '!B126</f>
        <v>1.0195000000000001</v>
      </c>
      <c r="C120" s="60">
        <f t="shared" si="3"/>
        <v>10.195</v>
      </c>
      <c r="D120" s="165">
        <f>'RawData_CPT17 '!C126</f>
        <v>0.1</v>
      </c>
      <c r="E120" s="60">
        <f t="shared" si="4"/>
        <v>1E-3</v>
      </c>
      <c r="F120" s="165">
        <f>'RawData_CPT17 '!D126</f>
        <v>28.6</v>
      </c>
      <c r="G120" s="60">
        <f t="shared" si="5"/>
        <v>2.9151992987212876</v>
      </c>
      <c r="H120" s="165">
        <f>'RawData_CPT17 '!E126</f>
        <v>2.5299999999999998</v>
      </c>
      <c r="I120" s="165">
        <f>'RawData_CPT17 '!F126</f>
        <v>15</v>
      </c>
      <c r="J120" s="165">
        <f>'RawData_CPT17 '!G126</f>
        <v>0</v>
      </c>
      <c r="K120" s="165" t="str">
        <f>'RawData_CPT17 '!H126</f>
        <v>%14700953</v>
      </c>
    </row>
    <row r="121" spans="1:11">
      <c r="A121" s="165">
        <f>'RawData_CPT17 '!A127</f>
        <v>2.2999999999999998</v>
      </c>
      <c r="B121" s="165">
        <f>'RawData_CPT17 '!B127</f>
        <v>0.99790000000000001</v>
      </c>
      <c r="C121" s="60">
        <f t="shared" si="3"/>
        <v>9.9789999999999992</v>
      </c>
      <c r="D121" s="165">
        <f>'RawData_CPT17 '!C127</f>
        <v>0.1</v>
      </c>
      <c r="E121" s="60">
        <f t="shared" si="4"/>
        <v>1E-3</v>
      </c>
      <c r="F121" s="165">
        <f>'RawData_CPT17 '!D127</f>
        <v>33.4</v>
      </c>
      <c r="G121" s="60">
        <f t="shared" si="5"/>
        <v>3.4044635166884962</v>
      </c>
      <c r="H121" s="165">
        <f>'RawData_CPT17 '!E127</f>
        <v>2.46</v>
      </c>
      <c r="I121" s="165">
        <f>'RawData_CPT17 '!F127</f>
        <v>15</v>
      </c>
      <c r="J121" s="165">
        <f>'RawData_CPT17 '!G127</f>
        <v>0</v>
      </c>
      <c r="K121" s="165" t="str">
        <f>'RawData_CPT17 '!H127</f>
        <v>%14702140</v>
      </c>
    </row>
    <row r="122" spans="1:11">
      <c r="A122" s="165">
        <f>'RawData_CPT17 '!A128</f>
        <v>2.3199999999999998</v>
      </c>
      <c r="B122" s="165">
        <f>'RawData_CPT17 '!B128</f>
        <v>0.95189999999999997</v>
      </c>
      <c r="C122" s="60">
        <f t="shared" si="3"/>
        <v>9.5190000000000001</v>
      </c>
      <c r="D122" s="165">
        <f>'RawData_CPT17 '!C128</f>
        <v>0.1</v>
      </c>
      <c r="E122" s="60">
        <f t="shared" si="4"/>
        <v>1E-3</v>
      </c>
      <c r="F122" s="165">
        <f>'RawData_CPT17 '!D128</f>
        <v>35.700000000000003</v>
      </c>
      <c r="G122" s="60">
        <f t="shared" si="5"/>
        <v>3.6389026211311175</v>
      </c>
      <c r="H122" s="165">
        <f>'RawData_CPT17 '!E128</f>
        <v>2.58</v>
      </c>
      <c r="I122" s="165">
        <f>'RawData_CPT17 '!F128</f>
        <v>14</v>
      </c>
      <c r="J122" s="165">
        <f>'RawData_CPT17 '!G128</f>
        <v>0</v>
      </c>
      <c r="K122" s="165" t="str">
        <f>'RawData_CPT17 '!H128</f>
        <v>%14703328</v>
      </c>
    </row>
    <row r="123" spans="1:11">
      <c r="A123" s="165">
        <f>'RawData_CPT17 '!A129</f>
        <v>2.34</v>
      </c>
      <c r="B123" s="165">
        <f>'RawData_CPT17 '!B129</f>
        <v>0.94889999999999997</v>
      </c>
      <c r="C123" s="60">
        <f t="shared" si="3"/>
        <v>9.488999999999999</v>
      </c>
      <c r="D123" s="165">
        <f>'RawData_CPT17 '!C129</f>
        <v>0.1</v>
      </c>
      <c r="E123" s="60">
        <f t="shared" si="4"/>
        <v>1E-3</v>
      </c>
      <c r="F123" s="165">
        <f>'RawData_CPT17 '!D129</f>
        <v>39.4</v>
      </c>
      <c r="G123" s="60">
        <f t="shared" si="5"/>
        <v>4.016043789147508</v>
      </c>
      <c r="H123" s="165">
        <f>'RawData_CPT17 '!E129</f>
        <v>2.5299999999999998</v>
      </c>
      <c r="I123" s="165">
        <f>'RawData_CPT17 '!F129</f>
        <v>12</v>
      </c>
      <c r="J123" s="165">
        <f>'RawData_CPT17 '!G129</f>
        <v>0</v>
      </c>
      <c r="K123" s="165" t="str">
        <f>'RawData_CPT17 '!H129</f>
        <v>%14704953</v>
      </c>
    </row>
    <row r="124" spans="1:11">
      <c r="A124" s="165">
        <f>'RawData_CPT17 '!A130</f>
        <v>2.36</v>
      </c>
      <c r="B124" s="165">
        <f>'RawData_CPT17 '!B130</f>
        <v>0.98899999999999999</v>
      </c>
      <c r="C124" s="60">
        <f t="shared" si="3"/>
        <v>9.89</v>
      </c>
      <c r="D124" s="165">
        <f>'RawData_CPT17 '!C130</f>
        <v>0.1</v>
      </c>
      <c r="E124" s="60">
        <f t="shared" si="4"/>
        <v>1E-3</v>
      </c>
      <c r="F124" s="165">
        <f>'RawData_CPT17 '!D130</f>
        <v>39.9</v>
      </c>
      <c r="G124" s="60">
        <f t="shared" si="5"/>
        <v>4.0670088118524248</v>
      </c>
      <c r="H124" s="165">
        <f>'RawData_CPT17 '!E130</f>
        <v>2.5499999999999998</v>
      </c>
      <c r="I124" s="165">
        <f>'RawData_CPT17 '!F130</f>
        <v>12</v>
      </c>
      <c r="J124" s="165">
        <f>'RawData_CPT17 '!G130</f>
        <v>0</v>
      </c>
      <c r="K124" s="165" t="str">
        <f>'RawData_CPT17 '!H130</f>
        <v>%14706437</v>
      </c>
    </row>
    <row r="125" spans="1:11">
      <c r="A125" s="165">
        <f>'RawData_CPT17 '!A131</f>
        <v>2.38</v>
      </c>
      <c r="B125" s="165">
        <f>'RawData_CPT17 '!B131</f>
        <v>1.0271999999999999</v>
      </c>
      <c r="C125" s="60">
        <f t="shared" si="3"/>
        <v>10.271999999999998</v>
      </c>
      <c r="D125" s="165">
        <f>'RawData_CPT17 '!C131</f>
        <v>0.1</v>
      </c>
      <c r="E125" s="60">
        <f t="shared" si="4"/>
        <v>1E-3</v>
      </c>
      <c r="F125" s="165">
        <f>'RawData_CPT17 '!D131</f>
        <v>38.5</v>
      </c>
      <c r="G125" s="60">
        <f t="shared" si="5"/>
        <v>3.924306748278656</v>
      </c>
      <c r="H125" s="165">
        <f>'RawData_CPT17 '!E131</f>
        <v>2.66</v>
      </c>
      <c r="I125" s="165">
        <f>'RawData_CPT17 '!F131</f>
        <v>13</v>
      </c>
      <c r="J125" s="165">
        <f>'RawData_CPT17 '!G131</f>
        <v>0</v>
      </c>
      <c r="K125" s="165" t="str">
        <f>'RawData_CPT17 '!H131</f>
        <v>%14707968</v>
      </c>
    </row>
    <row r="126" spans="1:11">
      <c r="A126" s="165">
        <f>'RawData_CPT17 '!A132</f>
        <v>2.4</v>
      </c>
      <c r="B126" s="165">
        <f>'RawData_CPT17 '!B132</f>
        <v>1.0201</v>
      </c>
      <c r="C126" s="60">
        <f t="shared" si="3"/>
        <v>10.201000000000001</v>
      </c>
      <c r="D126" s="165">
        <f>'RawData_CPT17 '!C132</f>
        <v>0.1</v>
      </c>
      <c r="E126" s="60">
        <f t="shared" si="4"/>
        <v>1E-3</v>
      </c>
      <c r="F126" s="165">
        <f>'RawData_CPT17 '!D132</f>
        <v>34.4</v>
      </c>
      <c r="G126" s="60">
        <f t="shared" si="5"/>
        <v>3.5063935620983315</v>
      </c>
      <c r="H126" s="165">
        <f>'RawData_CPT17 '!E132</f>
        <v>2.65</v>
      </c>
      <c r="I126" s="165">
        <f>'RawData_CPT17 '!F132</f>
        <v>14</v>
      </c>
      <c r="J126" s="165">
        <f>'RawData_CPT17 '!G132</f>
        <v>0</v>
      </c>
      <c r="K126" s="165" t="str">
        <f>'RawData_CPT17 '!H132</f>
        <v>%14709140</v>
      </c>
    </row>
    <row r="127" spans="1:11">
      <c r="A127" s="165">
        <f>'RawData_CPT17 '!A133</f>
        <v>2.42</v>
      </c>
      <c r="B127" s="165">
        <f>'RawData_CPT17 '!B133</f>
        <v>0.97640000000000005</v>
      </c>
      <c r="C127" s="60">
        <f t="shared" si="3"/>
        <v>9.7640000000000011</v>
      </c>
      <c r="D127" s="165">
        <f>'RawData_CPT17 '!C133</f>
        <v>0.1</v>
      </c>
      <c r="E127" s="60">
        <f t="shared" si="4"/>
        <v>1E-3</v>
      </c>
      <c r="F127" s="165">
        <f>'RawData_CPT17 '!D133</f>
        <v>26.7</v>
      </c>
      <c r="G127" s="60">
        <f t="shared" si="5"/>
        <v>2.7215322124426002</v>
      </c>
      <c r="H127" s="165">
        <f>'RawData_CPT17 '!E133</f>
        <v>2.5499999999999998</v>
      </c>
      <c r="I127" s="165">
        <f>'RawData_CPT17 '!F133</f>
        <v>14</v>
      </c>
      <c r="J127" s="165">
        <f>'RawData_CPT17 '!G133</f>
        <v>0</v>
      </c>
      <c r="K127" s="165" t="str">
        <f>'RawData_CPT17 '!H133</f>
        <v>%14710703</v>
      </c>
    </row>
    <row r="128" spans="1:11">
      <c r="A128" s="165">
        <f>'RawData_CPT17 '!A134</f>
        <v>2.44</v>
      </c>
      <c r="B128" s="165">
        <f>'RawData_CPT17 '!B134</f>
        <v>0.85389999999999999</v>
      </c>
      <c r="C128" s="60">
        <f t="shared" si="3"/>
        <v>8.5389999999999997</v>
      </c>
      <c r="D128" s="165">
        <f>'RawData_CPT17 '!C134</f>
        <v>0.1</v>
      </c>
      <c r="E128" s="60">
        <f t="shared" si="4"/>
        <v>1E-3</v>
      </c>
      <c r="F128" s="165">
        <f>'RawData_CPT17 '!D134</f>
        <v>27.9</v>
      </c>
      <c r="G128" s="60">
        <f t="shared" si="5"/>
        <v>2.8438482669344025</v>
      </c>
      <c r="H128" s="165">
        <f>'RawData_CPT17 '!E134</f>
        <v>2.5499999999999998</v>
      </c>
      <c r="I128" s="165">
        <f>'RawData_CPT17 '!F134</f>
        <v>14</v>
      </c>
      <c r="J128" s="165">
        <f>'RawData_CPT17 '!G134</f>
        <v>0</v>
      </c>
      <c r="K128" s="165" t="str">
        <f>'RawData_CPT17 '!H134</f>
        <v>%14712265</v>
      </c>
    </row>
    <row r="129" spans="1:11">
      <c r="A129" s="165">
        <f>'RawData_CPT17 '!A135</f>
        <v>2.46</v>
      </c>
      <c r="B129" s="165">
        <f>'RawData_CPT17 '!B135</f>
        <v>0.75170000000000003</v>
      </c>
      <c r="C129" s="60">
        <f t="shared" si="3"/>
        <v>7.5170000000000003</v>
      </c>
      <c r="D129" s="165">
        <f>'RawData_CPT17 '!C135</f>
        <v>0.1</v>
      </c>
      <c r="E129" s="60">
        <f t="shared" si="4"/>
        <v>1E-3</v>
      </c>
      <c r="F129" s="165">
        <f>'RawData_CPT17 '!D135</f>
        <v>26.9</v>
      </c>
      <c r="G129" s="60">
        <f t="shared" si="5"/>
        <v>2.7419182215245672</v>
      </c>
      <c r="H129" s="165">
        <f>'RawData_CPT17 '!E135</f>
        <v>2.6</v>
      </c>
      <c r="I129" s="165">
        <f>'RawData_CPT17 '!F135</f>
        <v>14</v>
      </c>
      <c r="J129" s="165">
        <f>'RawData_CPT17 '!G135</f>
        <v>0</v>
      </c>
      <c r="K129" s="165" t="str">
        <f>'RawData_CPT17 '!H135</f>
        <v>%14713453</v>
      </c>
    </row>
    <row r="130" spans="1:11">
      <c r="A130" s="165">
        <f>'RawData_CPT17 '!A136</f>
        <v>2.48</v>
      </c>
      <c r="B130" s="165">
        <f>'RawData_CPT17 '!B136</f>
        <v>0.73080000000000001</v>
      </c>
      <c r="C130" s="60">
        <f t="shared" si="3"/>
        <v>7.3079999999999998</v>
      </c>
      <c r="D130" s="165">
        <f>'RawData_CPT17 '!C136</f>
        <v>0.1</v>
      </c>
      <c r="E130" s="60">
        <f t="shared" si="4"/>
        <v>1E-3</v>
      </c>
      <c r="F130" s="165">
        <f>'RawData_CPT17 '!D136</f>
        <v>25.8</v>
      </c>
      <c r="G130" s="60">
        <f t="shared" si="5"/>
        <v>2.6297951715737486</v>
      </c>
      <c r="H130" s="165">
        <f>'RawData_CPT17 '!E136</f>
        <v>2.66</v>
      </c>
      <c r="I130" s="165">
        <f>'RawData_CPT17 '!F136</f>
        <v>13</v>
      </c>
      <c r="J130" s="165">
        <f>'RawData_CPT17 '!G136</f>
        <v>0</v>
      </c>
      <c r="K130" s="165" t="str">
        <f>'RawData_CPT17 '!H136</f>
        <v>%14715078</v>
      </c>
    </row>
    <row r="131" spans="1:11">
      <c r="A131" s="165">
        <f>'RawData_CPT17 '!A137</f>
        <v>2.5</v>
      </c>
      <c r="B131" s="165">
        <f>'RawData_CPT17 '!B137</f>
        <v>0.8276</v>
      </c>
      <c r="C131" s="60">
        <f t="shared" si="3"/>
        <v>8.2759999999999998</v>
      </c>
      <c r="D131" s="165">
        <f>'RawData_CPT17 '!C137</f>
        <v>0.1</v>
      </c>
      <c r="E131" s="60">
        <f t="shared" si="4"/>
        <v>1E-3</v>
      </c>
      <c r="F131" s="165">
        <f>'RawData_CPT17 '!D137</f>
        <v>19.899999999999999</v>
      </c>
      <c r="G131" s="60">
        <f t="shared" si="5"/>
        <v>2.028407903655721</v>
      </c>
      <c r="H131" s="165">
        <f>'RawData_CPT17 '!E137</f>
        <v>2.67</v>
      </c>
      <c r="I131" s="165">
        <f>'RawData_CPT17 '!F137</f>
        <v>13</v>
      </c>
      <c r="J131" s="165">
        <f>'RawData_CPT17 '!G137</f>
        <v>0</v>
      </c>
      <c r="K131" s="165" t="str">
        <f>'RawData_CPT17 '!H137</f>
        <v>%14716609</v>
      </c>
    </row>
    <row r="132" spans="1:11">
      <c r="A132" s="165">
        <f>'RawData_CPT17 '!A138</f>
        <v>2.52</v>
      </c>
      <c r="B132" s="165">
        <f>'RawData_CPT17 '!B138</f>
        <v>0.8468</v>
      </c>
      <c r="C132" s="60">
        <f t="shared" si="3"/>
        <v>8.468</v>
      </c>
      <c r="D132" s="165">
        <f>'RawData_CPT17 '!C138</f>
        <v>0.1</v>
      </c>
      <c r="E132" s="60">
        <f t="shared" si="4"/>
        <v>1E-3</v>
      </c>
      <c r="F132" s="165">
        <f>'RawData_CPT17 '!D138</f>
        <v>16.399999999999999</v>
      </c>
      <c r="G132" s="60">
        <f t="shared" si="5"/>
        <v>1.6716527447212974</v>
      </c>
      <c r="H132" s="165">
        <f>'RawData_CPT17 '!E138</f>
        <v>2.67</v>
      </c>
      <c r="I132" s="165">
        <f>'RawData_CPT17 '!F138</f>
        <v>14</v>
      </c>
      <c r="J132" s="165">
        <f>'RawData_CPT17 '!G138</f>
        <v>0</v>
      </c>
      <c r="K132" s="165" t="str">
        <f>'RawData_CPT17 '!H138</f>
        <v>%14717703</v>
      </c>
    </row>
    <row r="133" spans="1:11">
      <c r="A133" s="165">
        <f>'RawData_CPT17 '!A139</f>
        <v>2.54</v>
      </c>
      <c r="B133" s="165">
        <f>'RawData_CPT17 '!B139</f>
        <v>0.87129999999999996</v>
      </c>
      <c r="C133" s="60">
        <f t="shared" si="3"/>
        <v>8.7129999999999992</v>
      </c>
      <c r="D133" s="165">
        <f>'RawData_CPT17 '!C139</f>
        <v>0.1</v>
      </c>
      <c r="E133" s="60">
        <f t="shared" si="4"/>
        <v>1E-3</v>
      </c>
      <c r="F133" s="165">
        <f>'RawData_CPT17 '!D139</f>
        <v>6.9</v>
      </c>
      <c r="G133" s="60">
        <f t="shared" si="5"/>
        <v>0.70331731332786307</v>
      </c>
      <c r="H133" s="165">
        <f>'RawData_CPT17 '!E139</f>
        <v>2.64</v>
      </c>
      <c r="I133" s="165">
        <f>'RawData_CPT17 '!F139</f>
        <v>14</v>
      </c>
      <c r="J133" s="165">
        <f>'RawData_CPT17 '!G139</f>
        <v>0</v>
      </c>
      <c r="K133" s="165" t="str">
        <f>'RawData_CPT17 '!H139</f>
        <v>%14719265</v>
      </c>
    </row>
    <row r="134" spans="1:11">
      <c r="A134" s="165">
        <f>'RawData_CPT17 '!A140</f>
        <v>2.56</v>
      </c>
      <c r="B134" s="165">
        <f>'RawData_CPT17 '!B140</f>
        <v>1.0589</v>
      </c>
      <c r="C134" s="60">
        <f t="shared" si="3"/>
        <v>10.588999999999999</v>
      </c>
      <c r="D134" s="165">
        <f>'RawData_CPT17 '!C140</f>
        <v>0.1</v>
      </c>
      <c r="E134" s="60">
        <f t="shared" si="4"/>
        <v>1E-3</v>
      </c>
      <c r="F134" s="165">
        <f>'RawData_CPT17 '!D140</f>
        <v>-3.6</v>
      </c>
      <c r="G134" s="60">
        <f t="shared" si="5"/>
        <v>-0.36694816347540682</v>
      </c>
      <c r="H134" s="165">
        <f>'RawData_CPT17 '!E140</f>
        <v>2.64</v>
      </c>
      <c r="I134" s="165">
        <f>'RawData_CPT17 '!F140</f>
        <v>13</v>
      </c>
      <c r="J134" s="165">
        <f>'RawData_CPT17 '!G140</f>
        <v>0</v>
      </c>
      <c r="K134" s="165" t="str">
        <f>'RawData_CPT17 '!H140</f>
        <v>%14720453</v>
      </c>
    </row>
    <row r="135" spans="1:11">
      <c r="A135" s="165">
        <f>'RawData_CPT17 '!A141</f>
        <v>2.58</v>
      </c>
      <c r="B135" s="165">
        <f>'RawData_CPT17 '!B141</f>
        <v>1.2985</v>
      </c>
      <c r="C135" s="60">
        <f t="shared" ref="C135:C198" si="6">B135*10</f>
        <v>12.984999999999999</v>
      </c>
      <c r="D135" s="165">
        <f>'RawData_CPT17 '!C141</f>
        <v>0.1</v>
      </c>
      <c r="E135" s="60">
        <f t="shared" ref="E135:E198" si="7">D135/100</f>
        <v>1E-3</v>
      </c>
      <c r="F135" s="165">
        <f>'RawData_CPT17 '!D141</f>
        <v>8.6</v>
      </c>
      <c r="G135" s="60">
        <f t="shared" ref="G135:G198" si="8">F135/9.81065</f>
        <v>0.87659839052458288</v>
      </c>
      <c r="H135" s="165">
        <f>'RawData_CPT17 '!E141</f>
        <v>2.65</v>
      </c>
      <c r="I135" s="165">
        <f>'RawData_CPT17 '!F141</f>
        <v>13</v>
      </c>
      <c r="J135" s="165">
        <f>'RawData_CPT17 '!G141</f>
        <v>0</v>
      </c>
      <c r="K135" s="165" t="str">
        <f>'RawData_CPT17 '!H141</f>
        <v>%14722015</v>
      </c>
    </row>
    <row r="136" spans="1:11">
      <c r="A136" s="165">
        <f>'RawData_CPT17 '!A142</f>
        <v>2.6</v>
      </c>
      <c r="B136" s="165">
        <f>'RawData_CPT17 '!B142</f>
        <v>1.4179999999999999</v>
      </c>
      <c r="C136" s="60">
        <f t="shared" si="6"/>
        <v>14.18</v>
      </c>
      <c r="D136" s="165">
        <f>'RawData_CPT17 '!C142</f>
        <v>0.1</v>
      </c>
      <c r="E136" s="60">
        <f t="shared" si="7"/>
        <v>1E-3</v>
      </c>
      <c r="F136" s="165">
        <f>'RawData_CPT17 '!D142</f>
        <v>8.3000000000000007</v>
      </c>
      <c r="G136" s="60">
        <f t="shared" si="8"/>
        <v>0.84601937690163243</v>
      </c>
      <c r="H136" s="165">
        <f>'RawData_CPT17 '!E142</f>
        <v>2.65</v>
      </c>
      <c r="I136" s="165">
        <f>'RawData_CPT17 '!F142</f>
        <v>13</v>
      </c>
      <c r="J136" s="165">
        <f>'RawData_CPT17 '!G142</f>
        <v>0</v>
      </c>
      <c r="K136" s="165" t="str">
        <f>'RawData_CPT17 '!H142</f>
        <v>%14723578</v>
      </c>
    </row>
    <row r="137" spans="1:11">
      <c r="A137" s="165">
        <f>'RawData_CPT17 '!A143</f>
        <v>2.62</v>
      </c>
      <c r="B137" s="165">
        <f>'RawData_CPT17 '!B143</f>
        <v>1.5537000000000001</v>
      </c>
      <c r="C137" s="60">
        <f t="shared" si="6"/>
        <v>15.537000000000001</v>
      </c>
      <c r="D137" s="165">
        <f>'RawData_CPT17 '!C143</f>
        <v>0.1</v>
      </c>
      <c r="E137" s="60">
        <f t="shared" si="7"/>
        <v>1E-3</v>
      </c>
      <c r="F137" s="165">
        <f>'RawData_CPT17 '!D143</f>
        <v>6</v>
      </c>
      <c r="G137" s="60">
        <f t="shared" si="8"/>
        <v>0.61158027245901136</v>
      </c>
      <c r="H137" s="165">
        <f>'RawData_CPT17 '!E143</f>
        <v>2.61</v>
      </c>
      <c r="I137" s="165">
        <f>'RawData_CPT17 '!F143</f>
        <v>13</v>
      </c>
      <c r="J137" s="165">
        <f>'RawData_CPT17 '!G143</f>
        <v>0</v>
      </c>
      <c r="K137" s="165" t="str">
        <f>'RawData_CPT17 '!H143</f>
        <v>%14725203</v>
      </c>
    </row>
    <row r="138" spans="1:11">
      <c r="A138" s="165">
        <f>'RawData_CPT17 '!A144</f>
        <v>2.64</v>
      </c>
      <c r="B138" s="165">
        <f>'RawData_CPT17 '!B144</f>
        <v>1.5811999999999999</v>
      </c>
      <c r="C138" s="60">
        <f t="shared" si="6"/>
        <v>15.811999999999999</v>
      </c>
      <c r="D138" s="165">
        <f>'RawData_CPT17 '!C144</f>
        <v>0.2</v>
      </c>
      <c r="E138" s="60">
        <f t="shared" si="7"/>
        <v>2E-3</v>
      </c>
      <c r="F138" s="165">
        <f>'RawData_CPT17 '!D144</f>
        <v>15</v>
      </c>
      <c r="G138" s="60">
        <f t="shared" si="8"/>
        <v>1.5289506811475284</v>
      </c>
      <c r="H138" s="165">
        <f>'RawData_CPT17 '!E144</f>
        <v>2.58</v>
      </c>
      <c r="I138" s="165">
        <f>'RawData_CPT17 '!F144</f>
        <v>12</v>
      </c>
      <c r="J138" s="165">
        <f>'RawData_CPT17 '!G144</f>
        <v>0</v>
      </c>
      <c r="K138" s="165" t="str">
        <f>'RawData_CPT17 '!H144</f>
        <v>%14726703</v>
      </c>
    </row>
    <row r="139" spans="1:11">
      <c r="A139" s="165">
        <f>'RawData_CPT17 '!A145</f>
        <v>2.66</v>
      </c>
      <c r="B139" s="165">
        <f>'RawData_CPT17 '!B145</f>
        <v>1.5501</v>
      </c>
      <c r="C139" s="60">
        <f t="shared" si="6"/>
        <v>15.501000000000001</v>
      </c>
      <c r="D139" s="165">
        <f>'RawData_CPT17 '!C145</f>
        <v>0.1</v>
      </c>
      <c r="E139" s="60">
        <f t="shared" si="7"/>
        <v>1E-3</v>
      </c>
      <c r="F139" s="165">
        <f>'RawData_CPT17 '!D145</f>
        <v>21.9</v>
      </c>
      <c r="G139" s="60">
        <f t="shared" si="8"/>
        <v>2.2322679944753911</v>
      </c>
      <c r="H139" s="165">
        <f>'RawData_CPT17 '!E145</f>
        <v>2.58</v>
      </c>
      <c r="I139" s="165">
        <f>'RawData_CPT17 '!F145</f>
        <v>11</v>
      </c>
      <c r="J139" s="165">
        <f>'RawData_CPT17 '!G145</f>
        <v>0</v>
      </c>
      <c r="K139" s="165" t="str">
        <f>'RawData_CPT17 '!H145</f>
        <v>%14728281</v>
      </c>
    </row>
    <row r="140" spans="1:11">
      <c r="A140" s="165">
        <f>'RawData_CPT17 '!A146</f>
        <v>2.68</v>
      </c>
      <c r="B140" s="165">
        <f>'RawData_CPT17 '!B146</f>
        <v>1.5028999999999999</v>
      </c>
      <c r="C140" s="60">
        <f t="shared" si="6"/>
        <v>15.029</v>
      </c>
      <c r="D140" s="165">
        <f>'RawData_CPT17 '!C146</f>
        <v>0.2</v>
      </c>
      <c r="E140" s="60">
        <f t="shared" si="7"/>
        <v>2E-3</v>
      </c>
      <c r="F140" s="165">
        <f>'RawData_CPT17 '!D146</f>
        <v>24.7</v>
      </c>
      <c r="G140" s="60">
        <f t="shared" si="8"/>
        <v>2.5176721216229301</v>
      </c>
      <c r="H140" s="165">
        <f>'RawData_CPT17 '!E146</f>
        <v>2.48</v>
      </c>
      <c r="I140" s="165">
        <f>'RawData_CPT17 '!F146</f>
        <v>12</v>
      </c>
      <c r="J140" s="165">
        <f>'RawData_CPT17 '!G146</f>
        <v>0</v>
      </c>
      <c r="K140" s="165" t="str">
        <f>'RawData_CPT17 '!H146</f>
        <v>%14730203</v>
      </c>
    </row>
    <row r="141" spans="1:11">
      <c r="A141" s="165">
        <f>'RawData_CPT17 '!A147</f>
        <v>2.7</v>
      </c>
      <c r="B141" s="165">
        <f>'RawData_CPT17 '!B147</f>
        <v>1.3677999999999999</v>
      </c>
      <c r="C141" s="60">
        <f t="shared" si="6"/>
        <v>13.677999999999999</v>
      </c>
      <c r="D141" s="165">
        <f>'RawData_CPT17 '!C147</f>
        <v>0.2</v>
      </c>
      <c r="E141" s="60">
        <f t="shared" si="7"/>
        <v>2E-3</v>
      </c>
      <c r="F141" s="165">
        <f>'RawData_CPT17 '!D147</f>
        <v>27.9</v>
      </c>
      <c r="G141" s="60">
        <f t="shared" si="8"/>
        <v>2.8438482669344025</v>
      </c>
      <c r="H141" s="165">
        <f>'RawData_CPT17 '!E147</f>
        <v>2.4700000000000002</v>
      </c>
      <c r="I141" s="165">
        <f>'RawData_CPT17 '!F147</f>
        <v>12</v>
      </c>
      <c r="J141" s="165">
        <f>'RawData_CPT17 '!G147</f>
        <v>0</v>
      </c>
      <c r="K141" s="165" t="str">
        <f>'RawData_CPT17 '!H147</f>
        <v>%14731765</v>
      </c>
    </row>
    <row r="142" spans="1:11">
      <c r="A142" s="165">
        <f>'RawData_CPT17 '!A148</f>
        <v>2.72</v>
      </c>
      <c r="B142" s="165">
        <f>'RawData_CPT17 '!B148</f>
        <v>1.0846</v>
      </c>
      <c r="C142" s="60">
        <f t="shared" si="6"/>
        <v>10.846</v>
      </c>
      <c r="D142" s="165">
        <f>'RawData_CPT17 '!C148</f>
        <v>0.1</v>
      </c>
      <c r="E142" s="60">
        <f t="shared" si="7"/>
        <v>1E-3</v>
      </c>
      <c r="F142" s="165">
        <f>'RawData_CPT17 '!D148</f>
        <v>30.5</v>
      </c>
      <c r="G142" s="60">
        <f t="shared" si="8"/>
        <v>3.1088663849999745</v>
      </c>
      <c r="H142" s="165">
        <f>'RawData_CPT17 '!E148</f>
        <v>2.4300000000000002</v>
      </c>
      <c r="I142" s="165">
        <f>'RawData_CPT17 '!F148</f>
        <v>11</v>
      </c>
      <c r="J142" s="165">
        <f>'RawData_CPT17 '!G148</f>
        <v>0</v>
      </c>
      <c r="K142" s="165" t="str">
        <f>'RawData_CPT17 '!H148</f>
        <v>%14733703</v>
      </c>
    </row>
    <row r="143" spans="1:11">
      <c r="A143" s="165">
        <f>'RawData_CPT17 '!A149</f>
        <v>2.74</v>
      </c>
      <c r="B143" s="165">
        <f>'RawData_CPT17 '!B149</f>
        <v>0.94479999999999997</v>
      </c>
      <c r="C143" s="60">
        <f t="shared" si="6"/>
        <v>9.4480000000000004</v>
      </c>
      <c r="D143" s="165">
        <f>'RawData_CPT17 '!C149</f>
        <v>0.1</v>
      </c>
      <c r="E143" s="60">
        <f t="shared" si="7"/>
        <v>1E-3</v>
      </c>
      <c r="F143" s="165">
        <f>'RawData_CPT17 '!D149</f>
        <v>35.299999999999997</v>
      </c>
      <c r="G143" s="60">
        <f t="shared" si="8"/>
        <v>3.5981306029671831</v>
      </c>
      <c r="H143" s="165">
        <f>'RawData_CPT17 '!E149</f>
        <v>2.41</v>
      </c>
      <c r="I143" s="165">
        <f>'RawData_CPT17 '!F149</f>
        <v>9</v>
      </c>
      <c r="J143" s="165">
        <f>'RawData_CPT17 '!G149</f>
        <v>0</v>
      </c>
      <c r="K143" s="165" t="str">
        <f>'RawData_CPT17 '!H149</f>
        <v>%14735703</v>
      </c>
    </row>
    <row r="144" spans="1:11">
      <c r="A144" s="165">
        <f>'RawData_CPT17 '!A150</f>
        <v>2.76</v>
      </c>
      <c r="B144" s="165">
        <f>'RawData_CPT17 '!B150</f>
        <v>0.66090000000000004</v>
      </c>
      <c r="C144" s="60">
        <f t="shared" si="6"/>
        <v>6.609</v>
      </c>
      <c r="D144" s="165">
        <f>'RawData_CPT17 '!C150</f>
        <v>0.1</v>
      </c>
      <c r="E144" s="60">
        <f t="shared" si="7"/>
        <v>1E-3</v>
      </c>
      <c r="F144" s="165">
        <f>'RawData_CPT17 '!D150</f>
        <v>40.1</v>
      </c>
      <c r="G144" s="60">
        <f t="shared" si="8"/>
        <v>4.0873948209343922</v>
      </c>
      <c r="H144" s="165">
        <f>'RawData_CPT17 '!E150</f>
        <v>2.4500000000000002</v>
      </c>
      <c r="I144" s="165">
        <f>'RawData_CPT17 '!F150</f>
        <v>14</v>
      </c>
      <c r="J144" s="165">
        <f>'RawData_CPT17 '!G150</f>
        <v>0</v>
      </c>
      <c r="K144" s="165" t="str">
        <f>'RawData_CPT17 '!H150</f>
        <v xml:space="preserve">%14737203 </v>
      </c>
    </row>
    <row r="145" spans="1:11">
      <c r="A145" s="165">
        <f>'RawData_CPT17 '!A151</f>
        <v>2.78</v>
      </c>
      <c r="B145" s="165">
        <f>'RawData_CPT17 '!B151</f>
        <v>0.57430000000000003</v>
      </c>
      <c r="C145" s="60">
        <f t="shared" si="6"/>
        <v>5.7430000000000003</v>
      </c>
      <c r="D145" s="165">
        <f>'RawData_CPT17 '!C151</f>
        <v>0</v>
      </c>
      <c r="E145" s="60">
        <f t="shared" si="7"/>
        <v>0</v>
      </c>
      <c r="F145" s="165">
        <f>'RawData_CPT17 '!D151</f>
        <v>21.8</v>
      </c>
      <c r="G145" s="60">
        <f t="shared" si="8"/>
        <v>2.2220749899344079</v>
      </c>
      <c r="H145" s="165">
        <f>'RawData_CPT17 '!E151</f>
        <v>2.57</v>
      </c>
      <c r="I145" s="165">
        <f>'RawData_CPT17 '!F151</f>
        <v>9</v>
      </c>
      <c r="J145" s="165">
        <f>'RawData_CPT17 '!G151</f>
        <v>0</v>
      </c>
      <c r="K145" s="165" t="str">
        <f>'RawData_CPT17 '!H151</f>
        <v>%14780968</v>
      </c>
    </row>
    <row r="146" spans="1:11">
      <c r="A146" s="165">
        <f>'RawData_CPT17 '!A152</f>
        <v>2.8</v>
      </c>
      <c r="B146" s="165">
        <f>'RawData_CPT17 '!B152</f>
        <v>0.57430000000000003</v>
      </c>
      <c r="C146" s="60">
        <f t="shared" si="6"/>
        <v>5.7430000000000003</v>
      </c>
      <c r="D146" s="165">
        <f>'RawData_CPT17 '!C152</f>
        <v>0</v>
      </c>
      <c r="E146" s="60">
        <f t="shared" si="7"/>
        <v>0</v>
      </c>
      <c r="F146" s="165">
        <f>'RawData_CPT17 '!D152</f>
        <v>21.8</v>
      </c>
      <c r="G146" s="60">
        <f t="shared" si="8"/>
        <v>2.2220749899344079</v>
      </c>
      <c r="H146" s="165">
        <f>'RawData_CPT17 '!E152</f>
        <v>2.57</v>
      </c>
      <c r="I146" s="165">
        <f>'RawData_CPT17 '!F152</f>
        <v>9</v>
      </c>
      <c r="J146" s="165">
        <f>'RawData_CPT17 '!G152</f>
        <v>0</v>
      </c>
      <c r="K146" s="165" t="str">
        <f>'RawData_CPT17 '!H152</f>
        <v>%14780968</v>
      </c>
    </row>
    <row r="147" spans="1:11">
      <c r="A147" s="165">
        <f>'RawData_CPT17 '!A153</f>
        <v>2.82</v>
      </c>
      <c r="B147" s="165">
        <f>'RawData_CPT17 '!B153</f>
        <v>0.69740000000000002</v>
      </c>
      <c r="C147" s="60">
        <f t="shared" si="6"/>
        <v>6.9740000000000002</v>
      </c>
      <c r="D147" s="165">
        <f>'RawData_CPT17 '!C153</f>
        <v>0</v>
      </c>
      <c r="E147" s="60">
        <f t="shared" si="7"/>
        <v>0</v>
      </c>
      <c r="F147" s="165">
        <f>'RawData_CPT17 '!D153</f>
        <v>28.5</v>
      </c>
      <c r="G147" s="60">
        <f t="shared" si="8"/>
        <v>2.9050062941803039</v>
      </c>
      <c r="H147" s="165">
        <f>'RawData_CPT17 '!E153</f>
        <v>2.54</v>
      </c>
      <c r="I147" s="165">
        <f>'RawData_CPT17 '!F153</f>
        <v>17</v>
      </c>
      <c r="J147" s="165">
        <f>'RawData_CPT17 '!G153</f>
        <v>0</v>
      </c>
      <c r="K147" s="165" t="str">
        <f>'RawData_CPT17 '!H153</f>
        <v>%14782125</v>
      </c>
    </row>
    <row r="148" spans="1:11">
      <c r="A148" s="165">
        <f>'RawData_CPT17 '!A154</f>
        <v>2.84</v>
      </c>
      <c r="B148" s="165">
        <f>'RawData_CPT17 '!B154</f>
        <v>0.80369999999999997</v>
      </c>
      <c r="C148" s="60">
        <f t="shared" si="6"/>
        <v>8.036999999999999</v>
      </c>
      <c r="D148" s="165">
        <f>'RawData_CPT17 '!C154</f>
        <v>0.1</v>
      </c>
      <c r="E148" s="60">
        <f t="shared" si="7"/>
        <v>1E-3</v>
      </c>
      <c r="F148" s="165">
        <f>'RawData_CPT17 '!D154</f>
        <v>23.1</v>
      </c>
      <c r="G148" s="60">
        <f t="shared" si="8"/>
        <v>2.3545840489671939</v>
      </c>
      <c r="H148" s="165">
        <f>'RawData_CPT17 '!E154</f>
        <v>2.54</v>
      </c>
      <c r="I148" s="165">
        <f>'RawData_CPT17 '!F154</f>
        <v>18</v>
      </c>
      <c r="J148" s="165">
        <f>'RawData_CPT17 '!G154</f>
        <v>0</v>
      </c>
      <c r="K148" s="165" t="str">
        <f>'RawData_CPT17 '!H154</f>
        <v>%14784546</v>
      </c>
    </row>
    <row r="149" spans="1:11">
      <c r="A149" s="165">
        <f>'RawData_CPT17 '!A155</f>
        <v>2.86</v>
      </c>
      <c r="B149" s="165">
        <f>'RawData_CPT17 '!B155</f>
        <v>0.96750000000000003</v>
      </c>
      <c r="C149" s="60">
        <f t="shared" si="6"/>
        <v>9.6750000000000007</v>
      </c>
      <c r="D149" s="165">
        <f>'RawData_CPT17 '!C155</f>
        <v>0.1</v>
      </c>
      <c r="E149" s="60">
        <f t="shared" si="7"/>
        <v>1E-3</v>
      </c>
      <c r="F149" s="165">
        <f>'RawData_CPT17 '!D155</f>
        <v>21.2</v>
      </c>
      <c r="G149" s="60">
        <f t="shared" si="8"/>
        <v>2.1609169626885065</v>
      </c>
      <c r="H149" s="165">
        <f>'RawData_CPT17 '!E155</f>
        <v>2.57</v>
      </c>
      <c r="I149" s="165">
        <f>'RawData_CPT17 '!F155</f>
        <v>17</v>
      </c>
      <c r="J149" s="165">
        <f>'RawData_CPT17 '!G155</f>
        <v>0</v>
      </c>
      <c r="K149" s="165" t="str">
        <f>'RawData_CPT17 '!H155</f>
        <v>%14784546</v>
      </c>
    </row>
    <row r="150" spans="1:11">
      <c r="A150" s="165">
        <f>'RawData_CPT17 '!A156</f>
        <v>2.88</v>
      </c>
      <c r="B150" s="165">
        <f>'RawData_CPT17 '!B156</f>
        <v>0.84909999999999997</v>
      </c>
      <c r="C150" s="60">
        <f t="shared" si="6"/>
        <v>8.4909999999999997</v>
      </c>
      <c r="D150" s="165">
        <f>'RawData_CPT17 '!C156</f>
        <v>4.9000000000000004</v>
      </c>
      <c r="E150" s="60">
        <f t="shared" si="7"/>
        <v>4.9000000000000002E-2</v>
      </c>
      <c r="F150" s="165">
        <f>'RawData_CPT17 '!D156</f>
        <v>48.6</v>
      </c>
      <c r="G150" s="60">
        <f t="shared" si="8"/>
        <v>4.9538002069179923</v>
      </c>
      <c r="H150" s="165">
        <f>'RawData_CPT17 '!E156</f>
        <v>2.56</v>
      </c>
      <c r="I150" s="165">
        <f>'RawData_CPT17 '!F156</f>
        <v>15</v>
      </c>
      <c r="J150" s="165">
        <f>'RawData_CPT17 '!G156</f>
        <v>0</v>
      </c>
      <c r="K150" s="165" t="str">
        <f>'RawData_CPT17 '!H156</f>
        <v>%14786187</v>
      </c>
    </row>
    <row r="151" spans="1:11">
      <c r="A151" s="165">
        <f>'RawData_CPT17 '!A157</f>
        <v>2.9</v>
      </c>
      <c r="B151" s="165">
        <f>'RawData_CPT17 '!B157</f>
        <v>0.68120000000000003</v>
      </c>
      <c r="C151" s="60">
        <f t="shared" si="6"/>
        <v>6.8120000000000003</v>
      </c>
      <c r="D151" s="165">
        <f>'RawData_CPT17 '!C157</f>
        <v>13</v>
      </c>
      <c r="E151" s="60">
        <f t="shared" si="7"/>
        <v>0.13</v>
      </c>
      <c r="F151" s="165">
        <f>'RawData_CPT17 '!D157</f>
        <v>28.6</v>
      </c>
      <c r="G151" s="60">
        <f t="shared" si="8"/>
        <v>2.9151992987212876</v>
      </c>
      <c r="H151" s="165">
        <f>'RawData_CPT17 '!E157</f>
        <v>2.5499999999999998</v>
      </c>
      <c r="I151" s="165">
        <f>'RawData_CPT17 '!F157</f>
        <v>33</v>
      </c>
      <c r="J151" s="165">
        <f>'RawData_CPT17 '!G157</f>
        <v>0</v>
      </c>
      <c r="K151" s="165" t="str">
        <f>'RawData_CPT17 '!H157</f>
        <v>%14786750</v>
      </c>
    </row>
    <row r="152" spans="1:11">
      <c r="A152" s="165">
        <f>'RawData_CPT17 '!A158</f>
        <v>2.92</v>
      </c>
      <c r="B152" s="165">
        <f>'RawData_CPT17 '!B158</f>
        <v>0.5796</v>
      </c>
      <c r="C152" s="60">
        <f t="shared" si="6"/>
        <v>5.7960000000000003</v>
      </c>
      <c r="D152" s="165">
        <f>'RawData_CPT17 '!C158</f>
        <v>13</v>
      </c>
      <c r="E152" s="60">
        <f t="shared" si="7"/>
        <v>0.13</v>
      </c>
      <c r="F152" s="165">
        <f>'RawData_CPT17 '!D158</f>
        <v>28.6</v>
      </c>
      <c r="G152" s="60">
        <f t="shared" si="8"/>
        <v>2.9151992987212876</v>
      </c>
      <c r="H152" s="165">
        <f>'RawData_CPT17 '!E158</f>
        <v>2.54</v>
      </c>
      <c r="I152" s="165">
        <f>'RawData_CPT17 '!F158</f>
        <v>34</v>
      </c>
      <c r="J152" s="165">
        <f>'RawData_CPT17 '!G158</f>
        <v>0</v>
      </c>
      <c r="K152" s="165" t="str">
        <f>'RawData_CPT17 '!H158</f>
        <v>%14787031</v>
      </c>
    </row>
    <row r="153" spans="1:11">
      <c r="A153" s="165">
        <f>'RawData_CPT17 '!A159</f>
        <v>2.94</v>
      </c>
      <c r="B153" s="165">
        <f>'RawData_CPT17 '!B159</f>
        <v>0.67410000000000003</v>
      </c>
      <c r="C153" s="60">
        <f t="shared" si="6"/>
        <v>6.7410000000000005</v>
      </c>
      <c r="D153" s="165">
        <f>'RawData_CPT17 '!C159</f>
        <v>19.8</v>
      </c>
      <c r="E153" s="60">
        <f t="shared" si="7"/>
        <v>0.19800000000000001</v>
      </c>
      <c r="F153" s="165">
        <f>'RawData_CPT17 '!D159</f>
        <v>59.7</v>
      </c>
      <c r="G153" s="60">
        <f t="shared" si="8"/>
        <v>6.0852237109671634</v>
      </c>
      <c r="H153" s="165">
        <f>'RawData_CPT17 '!E159</f>
        <v>2.58</v>
      </c>
      <c r="I153" s="165">
        <f>'RawData_CPT17 '!F159</f>
        <v>36</v>
      </c>
      <c r="J153" s="165">
        <f>'RawData_CPT17 '!G159</f>
        <v>0</v>
      </c>
      <c r="K153" s="165" t="str">
        <f>'RawData_CPT17 '!H159</f>
        <v>%14788203</v>
      </c>
    </row>
    <row r="154" spans="1:11">
      <c r="A154" s="165">
        <f>'RawData_CPT17 '!A160</f>
        <v>2.96</v>
      </c>
      <c r="B154" s="165">
        <f>'RawData_CPT17 '!B160</f>
        <v>0.67410000000000003</v>
      </c>
      <c r="C154" s="60">
        <f t="shared" si="6"/>
        <v>6.7410000000000005</v>
      </c>
      <c r="D154" s="165">
        <f>'RawData_CPT17 '!C160</f>
        <v>23.5</v>
      </c>
      <c r="E154" s="60">
        <f t="shared" si="7"/>
        <v>0.23499999999999999</v>
      </c>
      <c r="F154" s="165">
        <f>'RawData_CPT17 '!D160</f>
        <v>27.5</v>
      </c>
      <c r="G154" s="60">
        <f t="shared" si="8"/>
        <v>2.8030762487704686</v>
      </c>
      <c r="H154" s="165">
        <f>'RawData_CPT17 '!E160</f>
        <v>2.58</v>
      </c>
      <c r="I154" s="165">
        <f>'RawData_CPT17 '!F160</f>
        <v>37</v>
      </c>
      <c r="J154" s="165">
        <f>'RawData_CPT17 '!G160</f>
        <v>0</v>
      </c>
      <c r="K154" s="165" t="str">
        <f>'RawData_CPT17 '!H160</f>
        <v>%14788203</v>
      </c>
    </row>
    <row r="155" spans="1:11">
      <c r="A155" s="165">
        <f>'RawData_CPT17 '!A161</f>
        <v>2.98</v>
      </c>
      <c r="B155" s="165">
        <f>'RawData_CPT17 '!B161</f>
        <v>0.8306</v>
      </c>
      <c r="C155" s="60">
        <f t="shared" si="6"/>
        <v>8.3060000000000009</v>
      </c>
      <c r="D155" s="165">
        <f>'RawData_CPT17 '!C161</f>
        <v>27</v>
      </c>
      <c r="E155" s="60">
        <f t="shared" si="7"/>
        <v>0.27</v>
      </c>
      <c r="F155" s="165">
        <f>'RawData_CPT17 '!D161</f>
        <v>12.4</v>
      </c>
      <c r="G155" s="60">
        <f t="shared" si="8"/>
        <v>1.2639325630819569</v>
      </c>
      <c r="H155" s="165">
        <f>'RawData_CPT17 '!E161</f>
        <v>2.54</v>
      </c>
      <c r="I155" s="165">
        <f>'RawData_CPT17 '!F161</f>
        <v>39</v>
      </c>
      <c r="J155" s="165">
        <f>'RawData_CPT17 '!G161</f>
        <v>0</v>
      </c>
      <c r="K155" s="165" t="str">
        <f>'RawData_CPT17 '!H161</f>
        <v>%14788812</v>
      </c>
    </row>
    <row r="156" spans="1:11">
      <c r="A156" s="165">
        <f>'RawData_CPT17 '!A162</f>
        <v>3</v>
      </c>
      <c r="B156" s="165">
        <f>'RawData_CPT17 '!B162</f>
        <v>0.89100000000000001</v>
      </c>
      <c r="C156" s="60">
        <f t="shared" si="6"/>
        <v>8.91</v>
      </c>
      <c r="D156" s="165">
        <f>'RawData_CPT17 '!C162</f>
        <v>27</v>
      </c>
      <c r="E156" s="60">
        <f t="shared" si="7"/>
        <v>0.27</v>
      </c>
      <c r="F156" s="165">
        <f>'RawData_CPT17 '!D162</f>
        <v>12.4</v>
      </c>
      <c r="G156" s="60">
        <f t="shared" si="8"/>
        <v>1.2639325630819569</v>
      </c>
      <c r="H156" s="165">
        <f>'RawData_CPT17 '!E162</f>
        <v>2.58</v>
      </c>
      <c r="I156" s="165">
        <f>'RawData_CPT17 '!F162</f>
        <v>38</v>
      </c>
      <c r="J156" s="165">
        <f>'RawData_CPT17 '!G162</f>
        <v>0</v>
      </c>
      <c r="K156" s="165" t="str">
        <f>'RawData_CPT17 '!H162</f>
        <v>%14789468</v>
      </c>
    </row>
    <row r="157" spans="1:11">
      <c r="A157" s="165">
        <f>'RawData_CPT17 '!A163</f>
        <v>3.02</v>
      </c>
      <c r="B157" s="165">
        <f>'RawData_CPT17 '!B163</f>
        <v>0.89100000000000001</v>
      </c>
      <c r="C157" s="60">
        <f t="shared" si="6"/>
        <v>8.91</v>
      </c>
      <c r="D157" s="165">
        <f>'RawData_CPT17 '!C163</f>
        <v>21.6</v>
      </c>
      <c r="E157" s="60">
        <f t="shared" si="7"/>
        <v>0.21600000000000003</v>
      </c>
      <c r="F157" s="165">
        <f>'RawData_CPT17 '!D163</f>
        <v>-5.5</v>
      </c>
      <c r="G157" s="60">
        <f t="shared" si="8"/>
        <v>-0.56061524975409371</v>
      </c>
      <c r="H157" s="165">
        <f>'RawData_CPT17 '!E163</f>
        <v>2.58</v>
      </c>
      <c r="I157" s="165">
        <f>'RawData_CPT17 '!F163</f>
        <v>37</v>
      </c>
      <c r="J157" s="165">
        <f>'RawData_CPT17 '!G163</f>
        <v>0</v>
      </c>
      <c r="K157" s="165" t="str">
        <f>'RawData_CPT17 '!H163</f>
        <v>%14790156</v>
      </c>
    </row>
    <row r="158" spans="1:11">
      <c r="A158" s="165">
        <f>'RawData_CPT17 '!A164</f>
        <v>3.04</v>
      </c>
      <c r="B158" s="165">
        <f>'RawData_CPT17 '!B164</f>
        <v>0.77680000000000005</v>
      </c>
      <c r="C158" s="60">
        <f t="shared" si="6"/>
        <v>7.7680000000000007</v>
      </c>
      <c r="D158" s="165">
        <f>'RawData_CPT17 '!C164</f>
        <v>21.2</v>
      </c>
      <c r="E158" s="60">
        <f t="shared" si="7"/>
        <v>0.21199999999999999</v>
      </c>
      <c r="F158" s="165">
        <f>'RawData_CPT17 '!D164</f>
        <v>-13.2</v>
      </c>
      <c r="G158" s="60">
        <f t="shared" si="8"/>
        <v>-1.3454765994098248</v>
      </c>
      <c r="H158" s="165">
        <f>'RawData_CPT17 '!E164</f>
        <v>2.57</v>
      </c>
      <c r="I158" s="165">
        <f>'RawData_CPT17 '!F164</f>
        <v>38</v>
      </c>
      <c r="J158" s="165">
        <f>'RawData_CPT17 '!G164</f>
        <v>0</v>
      </c>
      <c r="K158" s="165" t="str">
        <f>'RawData_CPT17 '!H164</f>
        <v>%14790343</v>
      </c>
    </row>
    <row r="159" spans="1:11">
      <c r="A159" s="165">
        <f>'RawData_CPT17 '!A165</f>
        <v>3.06</v>
      </c>
      <c r="B159" s="165">
        <f>'RawData_CPT17 '!B165</f>
        <v>0.68899999999999995</v>
      </c>
      <c r="C159" s="60">
        <f t="shared" si="6"/>
        <v>6.89</v>
      </c>
      <c r="D159" s="165">
        <f>'RawData_CPT17 '!C165</f>
        <v>21.2</v>
      </c>
      <c r="E159" s="60">
        <f t="shared" si="7"/>
        <v>0.21199999999999999</v>
      </c>
      <c r="F159" s="165">
        <f>'RawData_CPT17 '!D165</f>
        <v>-13.2</v>
      </c>
      <c r="G159" s="60">
        <f t="shared" si="8"/>
        <v>-1.3454765994098248</v>
      </c>
      <c r="H159" s="165">
        <f>'RawData_CPT17 '!E165</f>
        <v>2.57</v>
      </c>
      <c r="I159" s="165">
        <f>'RawData_CPT17 '!F165</f>
        <v>39</v>
      </c>
      <c r="J159" s="165">
        <f>'RawData_CPT17 '!G165</f>
        <v>0</v>
      </c>
      <c r="K159" s="165" t="str">
        <f>'RawData_CPT17 '!H165</f>
        <v>%14790718</v>
      </c>
    </row>
    <row r="160" spans="1:11">
      <c r="A160" s="165">
        <f>'RawData_CPT17 '!A166</f>
        <v>3.08</v>
      </c>
      <c r="B160" s="165">
        <f>'RawData_CPT17 '!B166</f>
        <v>0.68899999999999995</v>
      </c>
      <c r="C160" s="60">
        <f t="shared" si="6"/>
        <v>6.89</v>
      </c>
      <c r="D160" s="165">
        <f>'RawData_CPT17 '!C166</f>
        <v>21</v>
      </c>
      <c r="E160" s="60">
        <f t="shared" si="7"/>
        <v>0.21</v>
      </c>
      <c r="F160" s="165">
        <f>'RawData_CPT17 '!D166</f>
        <v>-7.8</v>
      </c>
      <c r="G160" s="60">
        <f t="shared" si="8"/>
        <v>-0.79505435419671466</v>
      </c>
      <c r="H160" s="165">
        <f>'RawData_CPT17 '!E166</f>
        <v>2.57</v>
      </c>
      <c r="I160" s="165">
        <f>'RawData_CPT17 '!F166</f>
        <v>39</v>
      </c>
      <c r="J160" s="165">
        <f>'RawData_CPT17 '!G166</f>
        <v>0</v>
      </c>
      <c r="K160" s="165" t="str">
        <f>'RawData_CPT17 '!H166</f>
        <v>%14791093</v>
      </c>
    </row>
    <row r="161" spans="1:11">
      <c r="A161" s="165">
        <f>'RawData_CPT17 '!A167</f>
        <v>3.1</v>
      </c>
      <c r="B161" s="165">
        <f>'RawData_CPT17 '!B167</f>
        <v>0.71589999999999998</v>
      </c>
      <c r="C161" s="60">
        <f t="shared" si="6"/>
        <v>7.1589999999999998</v>
      </c>
      <c r="D161" s="165">
        <f>'RawData_CPT17 '!C167</f>
        <v>25.5</v>
      </c>
      <c r="E161" s="60">
        <f t="shared" si="7"/>
        <v>0.255</v>
      </c>
      <c r="F161" s="165">
        <f>'RawData_CPT17 '!D167</f>
        <v>-8.5</v>
      </c>
      <c r="G161" s="60">
        <f t="shared" si="8"/>
        <v>-0.8664053859835994</v>
      </c>
      <c r="H161" s="165">
        <f>'RawData_CPT17 '!E167</f>
        <v>2.58</v>
      </c>
      <c r="I161" s="165">
        <f>'RawData_CPT17 '!F167</f>
        <v>37</v>
      </c>
      <c r="J161" s="165">
        <f>'RawData_CPT17 '!G167</f>
        <v>0</v>
      </c>
      <c r="K161" s="165" t="str">
        <f>'RawData_CPT17 '!H167</f>
        <v>%14792078</v>
      </c>
    </row>
    <row r="162" spans="1:11">
      <c r="A162" s="165">
        <f>'RawData_CPT17 '!A168</f>
        <v>3.12</v>
      </c>
      <c r="B162" s="165">
        <f>'RawData_CPT17 '!B168</f>
        <v>0.62509999999999999</v>
      </c>
      <c r="C162" s="60">
        <f t="shared" si="6"/>
        <v>6.2509999999999994</v>
      </c>
      <c r="D162" s="165">
        <f>'RawData_CPT17 '!C168</f>
        <v>25.5</v>
      </c>
      <c r="E162" s="60">
        <f t="shared" si="7"/>
        <v>0.255</v>
      </c>
      <c r="F162" s="165">
        <f>'RawData_CPT17 '!D168</f>
        <v>-8.5</v>
      </c>
      <c r="G162" s="60">
        <f t="shared" si="8"/>
        <v>-0.8664053859835994</v>
      </c>
      <c r="H162" s="165">
        <f>'RawData_CPT17 '!E168</f>
        <v>2.58</v>
      </c>
      <c r="I162" s="165">
        <f>'RawData_CPT17 '!F168</f>
        <v>37</v>
      </c>
      <c r="J162" s="165">
        <f>'RawData_CPT17 '!G168</f>
        <v>0</v>
      </c>
      <c r="K162" s="165" t="str">
        <f>'RawData_CPT17 '!H168</f>
        <v>%14792593</v>
      </c>
    </row>
    <row r="163" spans="1:11">
      <c r="A163" s="165">
        <f>'RawData_CPT17 '!A169</f>
        <v>3.14</v>
      </c>
      <c r="B163" s="165">
        <f>'RawData_CPT17 '!B169</f>
        <v>0.62509999999999999</v>
      </c>
      <c r="C163" s="60">
        <f t="shared" si="6"/>
        <v>6.2509999999999994</v>
      </c>
      <c r="D163" s="165">
        <f>'RawData_CPT17 '!C169</f>
        <v>26.9</v>
      </c>
      <c r="E163" s="60">
        <f t="shared" si="7"/>
        <v>0.26899999999999996</v>
      </c>
      <c r="F163" s="165">
        <f>'RawData_CPT17 '!D169</f>
        <v>-7</v>
      </c>
      <c r="G163" s="60">
        <f t="shared" si="8"/>
        <v>-0.71351031786884656</v>
      </c>
      <c r="H163" s="165">
        <f>'RawData_CPT17 '!E169</f>
        <v>2.58</v>
      </c>
      <c r="I163" s="165">
        <f>'RawData_CPT17 '!F169</f>
        <v>38</v>
      </c>
      <c r="J163" s="165">
        <f>'RawData_CPT17 '!G169</f>
        <v>0</v>
      </c>
      <c r="K163" s="165" t="str">
        <f>'RawData_CPT17 '!H169</f>
        <v>%14792718</v>
      </c>
    </row>
    <row r="164" spans="1:11">
      <c r="A164" s="165">
        <f>'RawData_CPT17 '!A170</f>
        <v>3.16</v>
      </c>
      <c r="B164" s="165">
        <f>'RawData_CPT17 '!B170</f>
        <v>0.55810000000000004</v>
      </c>
      <c r="C164" s="60">
        <f t="shared" si="6"/>
        <v>5.5810000000000004</v>
      </c>
      <c r="D164" s="165">
        <f>'RawData_CPT17 '!C170</f>
        <v>29.8</v>
      </c>
      <c r="E164" s="60">
        <f t="shared" si="7"/>
        <v>0.29799999999999999</v>
      </c>
      <c r="F164" s="165">
        <f>'RawData_CPT17 '!D170</f>
        <v>-5.2</v>
      </c>
      <c r="G164" s="60">
        <f t="shared" si="8"/>
        <v>-0.53003623613114315</v>
      </c>
      <c r="H164" s="165">
        <f>'RawData_CPT17 '!E170</f>
        <v>2.5499999999999998</v>
      </c>
      <c r="I164" s="165">
        <f>'RawData_CPT17 '!F170</f>
        <v>39</v>
      </c>
      <c r="J164" s="165">
        <f>'RawData_CPT17 '!G170</f>
        <v>0</v>
      </c>
      <c r="K164" s="165" t="str">
        <f>'RawData_CPT17 '!H170</f>
        <v>%14793468</v>
      </c>
    </row>
    <row r="165" spans="1:11">
      <c r="A165" s="165">
        <f>'RawData_CPT17 '!A171</f>
        <v>3.18</v>
      </c>
      <c r="B165" s="165">
        <f>'RawData_CPT17 '!B171</f>
        <v>0.60650000000000004</v>
      </c>
      <c r="C165" s="60">
        <f t="shared" si="6"/>
        <v>6.0650000000000004</v>
      </c>
      <c r="D165" s="165">
        <f>'RawData_CPT17 '!C171</f>
        <v>29.8</v>
      </c>
      <c r="E165" s="60">
        <f t="shared" si="7"/>
        <v>0.29799999999999999</v>
      </c>
      <c r="F165" s="165">
        <f>'RawData_CPT17 '!D171</f>
        <v>-5.2</v>
      </c>
      <c r="G165" s="60">
        <f t="shared" si="8"/>
        <v>-0.53003623613114315</v>
      </c>
      <c r="H165" s="165">
        <f>'RawData_CPT17 '!E171</f>
        <v>2.57</v>
      </c>
      <c r="I165" s="165">
        <f>'RawData_CPT17 '!F171</f>
        <v>36</v>
      </c>
      <c r="J165" s="165">
        <f>'RawData_CPT17 '!G171</f>
        <v>0</v>
      </c>
      <c r="K165" s="165" t="str">
        <f>'RawData_CPT17 '!H171</f>
        <v>%14794328</v>
      </c>
    </row>
    <row r="166" spans="1:11">
      <c r="A166" s="165">
        <f>'RawData_CPT17 '!A172</f>
        <v>3.2</v>
      </c>
      <c r="B166" s="165">
        <f>'RawData_CPT17 '!B172</f>
        <v>0.60650000000000004</v>
      </c>
      <c r="C166" s="60">
        <f t="shared" si="6"/>
        <v>6.0650000000000004</v>
      </c>
      <c r="D166" s="165">
        <f>'RawData_CPT17 '!C172</f>
        <v>27.6</v>
      </c>
      <c r="E166" s="60">
        <f t="shared" si="7"/>
        <v>0.27600000000000002</v>
      </c>
      <c r="F166" s="165">
        <f>'RawData_CPT17 '!D172</f>
        <v>-5.0999999999999996</v>
      </c>
      <c r="G166" s="60">
        <f t="shared" si="8"/>
        <v>-0.51984323159015955</v>
      </c>
      <c r="H166" s="165">
        <f>'RawData_CPT17 '!E172</f>
        <v>2.57</v>
      </c>
      <c r="I166" s="165">
        <f>'RawData_CPT17 '!F172</f>
        <v>36</v>
      </c>
      <c r="J166" s="165">
        <f>'RawData_CPT17 '!G172</f>
        <v>0</v>
      </c>
      <c r="K166" s="165" t="str">
        <f>'RawData_CPT17 '!H172</f>
        <v>%14794328</v>
      </c>
    </row>
    <row r="167" spans="1:11">
      <c r="A167" s="165">
        <f>'RawData_CPT17 '!A173</f>
        <v>3.22</v>
      </c>
      <c r="B167" s="165">
        <f>'RawData_CPT17 '!B173</f>
        <v>0.57730000000000004</v>
      </c>
      <c r="C167" s="60">
        <f t="shared" si="6"/>
        <v>5.7730000000000006</v>
      </c>
      <c r="D167" s="165">
        <f>'RawData_CPT17 '!C173</f>
        <v>24.4</v>
      </c>
      <c r="E167" s="60">
        <f t="shared" si="7"/>
        <v>0.24399999999999999</v>
      </c>
      <c r="F167" s="165">
        <f>'RawData_CPT17 '!D173</f>
        <v>0.2</v>
      </c>
      <c r="G167" s="60">
        <f t="shared" si="8"/>
        <v>2.0386009081967044E-2</v>
      </c>
      <c r="H167" s="165">
        <f>'RawData_CPT17 '!E173</f>
        <v>2.63</v>
      </c>
      <c r="I167" s="165">
        <f>'RawData_CPT17 '!F173</f>
        <v>25</v>
      </c>
      <c r="J167" s="165">
        <f>'RawData_CPT17 '!G173</f>
        <v>0</v>
      </c>
      <c r="K167" s="165" t="str">
        <f>'RawData_CPT17 '!H173</f>
        <v>%14795031</v>
      </c>
    </row>
    <row r="168" spans="1:11">
      <c r="A168" s="165">
        <f>'RawData_CPT17 '!A174</f>
        <v>3.24</v>
      </c>
      <c r="B168" s="165">
        <f>'RawData_CPT17 '!B174</f>
        <v>0.72430000000000005</v>
      </c>
      <c r="C168" s="60">
        <f t="shared" si="6"/>
        <v>7.2430000000000003</v>
      </c>
      <c r="D168" s="165">
        <f>'RawData_CPT17 '!C174</f>
        <v>24.3</v>
      </c>
      <c r="E168" s="60">
        <f t="shared" si="7"/>
        <v>0.24299999999999999</v>
      </c>
      <c r="F168" s="165">
        <f>'RawData_CPT17 '!D174</f>
        <v>1.2</v>
      </c>
      <c r="G168" s="60">
        <f t="shared" si="8"/>
        <v>0.12231605449180226</v>
      </c>
      <c r="H168" s="165">
        <f>'RawData_CPT17 '!E174</f>
        <v>2.5499999999999998</v>
      </c>
      <c r="I168" s="165">
        <f>'RawData_CPT17 '!F174</f>
        <v>16</v>
      </c>
      <c r="J168" s="165">
        <f>'RawData_CPT17 '!G174</f>
        <v>0</v>
      </c>
      <c r="K168" s="165" t="str">
        <f>'RawData_CPT17 '!H174</f>
        <v>%14796218</v>
      </c>
    </row>
    <row r="169" spans="1:11">
      <c r="A169" s="165">
        <f>'RawData_CPT17 '!A175</f>
        <v>3.26</v>
      </c>
      <c r="B169" s="165">
        <f>'RawData_CPT17 '!B175</f>
        <v>0.7792</v>
      </c>
      <c r="C169" s="60">
        <f t="shared" si="6"/>
        <v>7.7919999999999998</v>
      </c>
      <c r="D169" s="165">
        <f>'RawData_CPT17 '!C175</f>
        <v>22.8</v>
      </c>
      <c r="E169" s="60">
        <f t="shared" si="7"/>
        <v>0.22800000000000001</v>
      </c>
      <c r="F169" s="165">
        <f>'RawData_CPT17 '!D175</f>
        <v>-0.4</v>
      </c>
      <c r="G169" s="60">
        <f t="shared" si="8"/>
        <v>-4.0772018163934089E-2</v>
      </c>
      <c r="H169" s="165">
        <f>'RawData_CPT17 '!E175</f>
        <v>2.5499999999999998</v>
      </c>
      <c r="I169" s="165">
        <f>'RawData_CPT17 '!F175</f>
        <v>16</v>
      </c>
      <c r="J169" s="165">
        <f>'RawData_CPT17 '!G175</f>
        <v>0</v>
      </c>
      <c r="K169" s="165" t="str">
        <f>'RawData_CPT17 '!H175</f>
        <v>%14797343</v>
      </c>
    </row>
    <row r="170" spans="1:11">
      <c r="A170" s="165">
        <f>'RawData_CPT17 '!A176</f>
        <v>3.28</v>
      </c>
      <c r="B170" s="165">
        <f>'RawData_CPT17 '!B176</f>
        <v>0.77500000000000002</v>
      </c>
      <c r="C170" s="60">
        <f t="shared" si="6"/>
        <v>7.75</v>
      </c>
      <c r="D170" s="165">
        <f>'RawData_CPT17 '!C176</f>
        <v>21.4</v>
      </c>
      <c r="E170" s="60">
        <f t="shared" si="7"/>
        <v>0.214</v>
      </c>
      <c r="F170" s="165">
        <f>'RawData_CPT17 '!D176</f>
        <v>-3.2</v>
      </c>
      <c r="G170" s="60">
        <f t="shared" si="8"/>
        <v>-0.32617614531147271</v>
      </c>
      <c r="H170" s="165">
        <f>'RawData_CPT17 '!E176</f>
        <v>2.57</v>
      </c>
      <c r="I170" s="165">
        <f>'RawData_CPT17 '!F176</f>
        <v>17</v>
      </c>
      <c r="J170" s="165">
        <f>'RawData_CPT17 '!G176</f>
        <v>0</v>
      </c>
      <c r="K170" s="165" t="str">
        <f>'RawData_CPT17 '!H176</f>
        <v>%14798546</v>
      </c>
    </row>
    <row r="171" spans="1:11">
      <c r="A171" s="165">
        <f>'RawData_CPT17 '!A177</f>
        <v>3.3</v>
      </c>
      <c r="B171" s="165">
        <f>'RawData_CPT17 '!B177</f>
        <v>0.72719999999999996</v>
      </c>
      <c r="C171" s="60">
        <f t="shared" si="6"/>
        <v>7.2719999999999994</v>
      </c>
      <c r="D171" s="165">
        <f>'RawData_CPT17 '!C177</f>
        <v>18.7</v>
      </c>
      <c r="E171" s="60">
        <f t="shared" si="7"/>
        <v>0.187</v>
      </c>
      <c r="F171" s="165">
        <f>'RawData_CPT17 '!D177</f>
        <v>-5.9</v>
      </c>
      <c r="G171" s="60">
        <f t="shared" si="8"/>
        <v>-0.60138726791802788</v>
      </c>
      <c r="H171" s="165">
        <f>'RawData_CPT17 '!E177</f>
        <v>2.61</v>
      </c>
      <c r="I171" s="165">
        <f>'RawData_CPT17 '!F177</f>
        <v>17</v>
      </c>
      <c r="J171" s="165">
        <f>'RawData_CPT17 '!G177</f>
        <v>0</v>
      </c>
      <c r="K171" s="165" t="str">
        <f>'RawData_CPT17 '!H177</f>
        <v>%14799953</v>
      </c>
    </row>
    <row r="172" spans="1:11">
      <c r="A172" s="165">
        <f>'RawData_CPT17 '!A178</f>
        <v>3.32</v>
      </c>
      <c r="B172" s="165">
        <f>'RawData_CPT17 '!B178</f>
        <v>0.63100000000000001</v>
      </c>
      <c r="C172" s="60">
        <f t="shared" si="6"/>
        <v>6.3100000000000005</v>
      </c>
      <c r="D172" s="165">
        <f>'RawData_CPT17 '!C178</f>
        <v>18.100000000000001</v>
      </c>
      <c r="E172" s="60">
        <f t="shared" si="7"/>
        <v>0.18100000000000002</v>
      </c>
      <c r="F172" s="165">
        <f>'RawData_CPT17 '!D178</f>
        <v>-6.2</v>
      </c>
      <c r="G172" s="60">
        <f t="shared" si="8"/>
        <v>-0.63196628154097845</v>
      </c>
      <c r="H172" s="165">
        <f>'RawData_CPT17 '!E178</f>
        <v>2.54</v>
      </c>
      <c r="I172" s="165">
        <f>'RawData_CPT17 '!F178</f>
        <v>20</v>
      </c>
      <c r="J172" s="165">
        <f>'RawData_CPT17 '!G178</f>
        <v>0</v>
      </c>
      <c r="K172" s="165" t="str">
        <f>'RawData_CPT17 '!H178</f>
        <v>%14800843</v>
      </c>
    </row>
    <row r="173" spans="1:11">
      <c r="A173" s="165">
        <f>'RawData_CPT17 '!A179</f>
        <v>3.34</v>
      </c>
      <c r="B173" s="165">
        <f>'RawData_CPT17 '!B179</f>
        <v>0.60060000000000002</v>
      </c>
      <c r="C173" s="60">
        <f t="shared" si="6"/>
        <v>6.0060000000000002</v>
      </c>
      <c r="D173" s="165">
        <f>'RawData_CPT17 '!C179</f>
        <v>15.5</v>
      </c>
      <c r="E173" s="60">
        <f t="shared" si="7"/>
        <v>0.155</v>
      </c>
      <c r="F173" s="165">
        <f>'RawData_CPT17 '!D179</f>
        <v>-6</v>
      </c>
      <c r="G173" s="60">
        <f t="shared" si="8"/>
        <v>-0.61158027245901136</v>
      </c>
      <c r="H173" s="165">
        <f>'RawData_CPT17 '!E179</f>
        <v>2.5499999999999998</v>
      </c>
      <c r="I173" s="165">
        <f>'RawData_CPT17 '!F179</f>
        <v>21</v>
      </c>
      <c r="J173" s="165">
        <f>'RawData_CPT17 '!G179</f>
        <v>0</v>
      </c>
      <c r="K173" s="165" t="str">
        <f>'RawData_CPT17 '!H179</f>
        <v>%14801656</v>
      </c>
    </row>
    <row r="174" spans="1:11">
      <c r="A174" s="165">
        <f>'RawData_CPT17 '!A180</f>
        <v>3.36</v>
      </c>
      <c r="B174" s="165">
        <f>'RawData_CPT17 '!B180</f>
        <v>0.57899999999999996</v>
      </c>
      <c r="C174" s="60">
        <f t="shared" si="6"/>
        <v>5.7899999999999991</v>
      </c>
      <c r="D174" s="165">
        <f>'RawData_CPT17 '!C180</f>
        <v>14</v>
      </c>
      <c r="E174" s="60">
        <f t="shared" si="7"/>
        <v>0.14000000000000001</v>
      </c>
      <c r="F174" s="165">
        <f>'RawData_CPT17 '!D180</f>
        <v>-4.3</v>
      </c>
      <c r="G174" s="60">
        <f t="shared" si="8"/>
        <v>-0.43829919526229144</v>
      </c>
      <c r="H174" s="165">
        <f>'RawData_CPT17 '!E180</f>
        <v>2.58</v>
      </c>
      <c r="I174" s="165">
        <f>'RawData_CPT17 '!F180</f>
        <v>20</v>
      </c>
      <c r="J174" s="165">
        <f>'RawData_CPT17 '!G180</f>
        <v>0</v>
      </c>
      <c r="K174" s="165" t="str">
        <f>'RawData_CPT17 '!H180</f>
        <v>%14802406</v>
      </c>
    </row>
    <row r="175" spans="1:11">
      <c r="A175" s="165">
        <f>'RawData_CPT17 '!A181</f>
        <v>3.38</v>
      </c>
      <c r="B175" s="165">
        <f>'RawData_CPT17 '!B181</f>
        <v>0.65190000000000003</v>
      </c>
      <c r="C175" s="60">
        <f t="shared" si="6"/>
        <v>6.5190000000000001</v>
      </c>
      <c r="D175" s="165">
        <f>'RawData_CPT17 '!C181</f>
        <v>14.1</v>
      </c>
      <c r="E175" s="60">
        <f t="shared" si="7"/>
        <v>0.14099999999999999</v>
      </c>
      <c r="F175" s="165">
        <f>'RawData_CPT17 '!D181</f>
        <v>1.7</v>
      </c>
      <c r="G175" s="60">
        <f t="shared" si="8"/>
        <v>0.17328107719671987</v>
      </c>
      <c r="H175" s="165">
        <f>'RawData_CPT17 '!E181</f>
        <v>2.57</v>
      </c>
      <c r="I175" s="165">
        <f>'RawData_CPT17 '!F181</f>
        <v>21</v>
      </c>
      <c r="J175" s="165">
        <f>'RawData_CPT17 '!G181</f>
        <v>0</v>
      </c>
      <c r="K175" s="165" t="str">
        <f>'RawData_CPT17 '!H181</f>
        <v>%14803625</v>
      </c>
    </row>
    <row r="176" spans="1:11">
      <c r="A176" s="165">
        <f>'RawData_CPT17 '!A182</f>
        <v>3.4</v>
      </c>
      <c r="B176" s="165">
        <f>'RawData_CPT17 '!B182</f>
        <v>0.77329999999999999</v>
      </c>
      <c r="C176" s="60">
        <f t="shared" si="6"/>
        <v>7.7329999999999997</v>
      </c>
      <c r="D176" s="165">
        <f>'RawData_CPT17 '!C182</f>
        <v>16.600000000000001</v>
      </c>
      <c r="E176" s="60">
        <f t="shared" si="7"/>
        <v>0.16600000000000001</v>
      </c>
      <c r="F176" s="165">
        <f>'RawData_CPT17 '!D182</f>
        <v>1.5</v>
      </c>
      <c r="G176" s="60">
        <f t="shared" si="8"/>
        <v>0.15289506811475284</v>
      </c>
      <c r="H176" s="165">
        <f>'RawData_CPT17 '!E182</f>
        <v>2.58</v>
      </c>
      <c r="I176" s="165">
        <f>'RawData_CPT17 '!F182</f>
        <v>20</v>
      </c>
      <c r="J176" s="165">
        <f>'RawData_CPT17 '!G182</f>
        <v>0</v>
      </c>
      <c r="K176" s="165" t="str">
        <f>'RawData_CPT17 '!H182</f>
        <v>%14804421</v>
      </c>
    </row>
    <row r="177" spans="1:11">
      <c r="A177" s="165">
        <f>'RawData_CPT17 '!A183</f>
        <v>3.42</v>
      </c>
      <c r="B177" s="165">
        <f>'RawData_CPT17 '!B183</f>
        <v>1.3295999999999999</v>
      </c>
      <c r="C177" s="60">
        <f t="shared" si="6"/>
        <v>13.295999999999999</v>
      </c>
      <c r="D177" s="165">
        <f>'RawData_CPT17 '!C183</f>
        <v>22.1</v>
      </c>
      <c r="E177" s="60">
        <f t="shared" si="7"/>
        <v>0.221</v>
      </c>
      <c r="F177" s="165">
        <f>'RawData_CPT17 '!D183</f>
        <v>1.1000000000000001</v>
      </c>
      <c r="G177" s="60">
        <f t="shared" si="8"/>
        <v>0.11212304995081876</v>
      </c>
      <c r="H177" s="165">
        <f>'RawData_CPT17 '!E183</f>
        <v>2.5499999999999998</v>
      </c>
      <c r="I177" s="165">
        <f>'RawData_CPT17 '!F183</f>
        <v>21</v>
      </c>
      <c r="J177" s="165">
        <f>'RawData_CPT17 '!G183</f>
        <v>0</v>
      </c>
      <c r="K177" s="165" t="str">
        <f>'RawData_CPT17 '!H183</f>
        <v>%14805531</v>
      </c>
    </row>
    <row r="178" spans="1:11">
      <c r="A178" s="165">
        <f>'RawData_CPT17 '!A184</f>
        <v>3.44</v>
      </c>
      <c r="B178" s="165">
        <f>'RawData_CPT17 '!B184</f>
        <v>1.6953</v>
      </c>
      <c r="C178" s="60">
        <f t="shared" si="6"/>
        <v>16.952999999999999</v>
      </c>
      <c r="D178" s="165">
        <f>'RawData_CPT17 '!C184</f>
        <v>26.3</v>
      </c>
      <c r="E178" s="60">
        <f t="shared" si="7"/>
        <v>0.26300000000000001</v>
      </c>
      <c r="F178" s="165">
        <f>'RawData_CPT17 '!D184</f>
        <v>-5.9</v>
      </c>
      <c r="G178" s="60">
        <f t="shared" si="8"/>
        <v>-0.60138726791802788</v>
      </c>
      <c r="H178" s="165">
        <f>'RawData_CPT17 '!E184</f>
        <v>2.5499999999999998</v>
      </c>
      <c r="I178" s="165">
        <f>'RawData_CPT17 '!F184</f>
        <v>22</v>
      </c>
      <c r="J178" s="165">
        <f>'RawData_CPT17 '!G184</f>
        <v>0</v>
      </c>
      <c r="K178" s="165" t="str">
        <f>'RawData_CPT17 '!H184</f>
        <v>%14806375</v>
      </c>
    </row>
    <row r="179" spans="1:11">
      <c r="A179" s="165">
        <f>'RawData_CPT17 '!A185</f>
        <v>3.46</v>
      </c>
      <c r="B179" s="165">
        <f>'RawData_CPT17 '!B185</f>
        <v>2.1362999999999999</v>
      </c>
      <c r="C179" s="60">
        <f t="shared" si="6"/>
        <v>21.363</v>
      </c>
      <c r="D179" s="165">
        <f>'RawData_CPT17 '!C185</f>
        <v>25.2</v>
      </c>
      <c r="E179" s="60">
        <f t="shared" si="7"/>
        <v>0.252</v>
      </c>
      <c r="F179" s="165">
        <f>'RawData_CPT17 '!D185</f>
        <v>-11</v>
      </c>
      <c r="G179" s="60">
        <f t="shared" si="8"/>
        <v>-1.1212304995081874</v>
      </c>
      <c r="H179" s="165">
        <f>'RawData_CPT17 '!E185</f>
        <v>2.61</v>
      </c>
      <c r="I179" s="165">
        <f>'RawData_CPT17 '!F185</f>
        <v>23</v>
      </c>
      <c r="J179" s="165">
        <f>'RawData_CPT17 '!G185</f>
        <v>0</v>
      </c>
      <c r="K179" s="165" t="str">
        <f>'RawData_CPT17 '!H185</f>
        <v>%14807171</v>
      </c>
    </row>
    <row r="180" spans="1:11">
      <c r="A180" s="165">
        <f>'RawData_CPT17 '!A186</f>
        <v>3.48</v>
      </c>
      <c r="B180" s="165">
        <f>'RawData_CPT17 '!B186</f>
        <v>2.4434999999999998</v>
      </c>
      <c r="C180" s="60">
        <f t="shared" si="6"/>
        <v>24.434999999999999</v>
      </c>
      <c r="D180" s="165">
        <f>'RawData_CPT17 '!C186</f>
        <v>23.1</v>
      </c>
      <c r="E180" s="60">
        <f t="shared" si="7"/>
        <v>0.23100000000000001</v>
      </c>
      <c r="F180" s="165">
        <f>'RawData_CPT17 '!D186</f>
        <v>-17.5</v>
      </c>
      <c r="G180" s="60">
        <f t="shared" si="8"/>
        <v>-1.7837757946721164</v>
      </c>
      <c r="H180" s="165">
        <f>'RawData_CPT17 '!E186</f>
        <v>2.63</v>
      </c>
      <c r="I180" s="165">
        <f>'RawData_CPT17 '!F186</f>
        <v>22</v>
      </c>
      <c r="J180" s="165">
        <f>'RawData_CPT17 '!G186</f>
        <v>0</v>
      </c>
      <c r="K180" s="165" t="str">
        <f>'RawData_CPT17 '!H186</f>
        <v>%14807937</v>
      </c>
    </row>
    <row r="181" spans="1:11">
      <c r="A181" s="165">
        <f>'RawData_CPT17 '!A187</f>
        <v>3.5</v>
      </c>
      <c r="B181" s="165">
        <f>'RawData_CPT17 '!B187</f>
        <v>2.548</v>
      </c>
      <c r="C181" s="60">
        <f t="shared" si="6"/>
        <v>25.48</v>
      </c>
      <c r="D181" s="165">
        <f>'RawData_CPT17 '!C187</f>
        <v>18.7</v>
      </c>
      <c r="E181" s="60">
        <f t="shared" si="7"/>
        <v>0.187</v>
      </c>
      <c r="F181" s="165">
        <f>'RawData_CPT17 '!D187</f>
        <v>-21.9</v>
      </c>
      <c r="G181" s="60">
        <f t="shared" si="8"/>
        <v>-2.2322679944753911</v>
      </c>
      <c r="H181" s="165">
        <f>'RawData_CPT17 '!E187</f>
        <v>2.65</v>
      </c>
      <c r="I181" s="165">
        <f>'RawData_CPT17 '!F187</f>
        <v>21</v>
      </c>
      <c r="J181" s="165">
        <f>'RawData_CPT17 '!G187</f>
        <v>0</v>
      </c>
      <c r="K181" s="165" t="str">
        <f>'RawData_CPT17 '!H187</f>
        <v>%14809093</v>
      </c>
    </row>
    <row r="182" spans="1:11">
      <c r="A182" s="165">
        <f>'RawData_CPT17 '!A188</f>
        <v>3.52</v>
      </c>
      <c r="B182" s="165">
        <f>'RawData_CPT17 '!B188</f>
        <v>2.5916999999999999</v>
      </c>
      <c r="C182" s="60">
        <f t="shared" si="6"/>
        <v>25.916999999999998</v>
      </c>
      <c r="D182" s="165">
        <f>'RawData_CPT17 '!C188</f>
        <v>13.5</v>
      </c>
      <c r="E182" s="60">
        <f t="shared" si="7"/>
        <v>0.13500000000000001</v>
      </c>
      <c r="F182" s="165">
        <f>'RawData_CPT17 '!D188</f>
        <v>-20.399999999999999</v>
      </c>
      <c r="G182" s="60">
        <f t="shared" si="8"/>
        <v>-2.0793729263606382</v>
      </c>
      <c r="H182" s="165">
        <f>'RawData_CPT17 '!E188</f>
        <v>2.68</v>
      </c>
      <c r="I182" s="165">
        <f>'RawData_CPT17 '!F188</f>
        <v>15</v>
      </c>
      <c r="J182" s="165">
        <f>'RawData_CPT17 '!G188</f>
        <v>0</v>
      </c>
      <c r="K182" s="165" t="str">
        <f>'RawData_CPT17 '!H188</f>
        <v>%14810218</v>
      </c>
    </row>
    <row r="183" spans="1:11">
      <c r="A183" s="165">
        <f>'RawData_CPT17 '!A189</f>
        <v>3.54</v>
      </c>
      <c r="B183" s="165">
        <f>'RawData_CPT17 '!B189</f>
        <v>2.6371000000000002</v>
      </c>
      <c r="C183" s="60">
        <f t="shared" si="6"/>
        <v>26.371000000000002</v>
      </c>
      <c r="D183" s="165">
        <f>'RawData_CPT17 '!C189</f>
        <v>7</v>
      </c>
      <c r="E183" s="60">
        <f t="shared" si="7"/>
        <v>7.0000000000000007E-2</v>
      </c>
      <c r="F183" s="165">
        <f>'RawData_CPT17 '!D189</f>
        <v>-17.100000000000001</v>
      </c>
      <c r="G183" s="60">
        <f t="shared" si="8"/>
        <v>-1.7430037765081825</v>
      </c>
      <c r="H183" s="165">
        <f>'RawData_CPT17 '!E189</f>
        <v>2.68</v>
      </c>
      <c r="I183" s="165">
        <f>'RawData_CPT17 '!F189</f>
        <v>15</v>
      </c>
      <c r="J183" s="165">
        <f>'RawData_CPT17 '!G189</f>
        <v>0</v>
      </c>
      <c r="K183" s="165" t="str">
        <f>'RawData_CPT17 '!H189</f>
        <v>%14811343</v>
      </c>
    </row>
    <row r="184" spans="1:11">
      <c r="A184" s="165">
        <f>'RawData_CPT17 '!A190</f>
        <v>3.56</v>
      </c>
      <c r="B184" s="165">
        <f>'RawData_CPT17 '!B190</f>
        <v>2.8331</v>
      </c>
      <c r="C184" s="60">
        <f t="shared" si="6"/>
        <v>28.331</v>
      </c>
      <c r="D184" s="165">
        <f>'RawData_CPT17 '!C190</f>
        <v>6.8</v>
      </c>
      <c r="E184" s="60">
        <f t="shared" si="7"/>
        <v>6.8000000000000005E-2</v>
      </c>
      <c r="F184" s="165">
        <f>'RawData_CPT17 '!D190</f>
        <v>-15.8</v>
      </c>
      <c r="G184" s="60">
        <f t="shared" si="8"/>
        <v>-1.6104947174753965</v>
      </c>
      <c r="H184" s="165">
        <f>'RawData_CPT17 '!E190</f>
        <v>2.67</v>
      </c>
      <c r="I184" s="165">
        <f>'RawData_CPT17 '!F190</f>
        <v>15</v>
      </c>
      <c r="J184" s="165">
        <f>'RawData_CPT17 '!G190</f>
        <v>0</v>
      </c>
      <c r="K184" s="165" t="str">
        <f>'RawData_CPT17 '!H190</f>
        <v>%14812531</v>
      </c>
    </row>
    <row r="185" spans="1:11">
      <c r="A185" s="165">
        <f>'RawData_CPT17 '!A191</f>
        <v>3.58</v>
      </c>
      <c r="B185" s="165">
        <f>'RawData_CPT17 '!B191</f>
        <v>2.8700999999999999</v>
      </c>
      <c r="C185" s="60">
        <f t="shared" si="6"/>
        <v>28.701000000000001</v>
      </c>
      <c r="D185" s="165">
        <f>'RawData_CPT17 '!C191</f>
        <v>7.5</v>
      </c>
      <c r="E185" s="60">
        <f t="shared" si="7"/>
        <v>7.4999999999999997E-2</v>
      </c>
      <c r="F185" s="165">
        <f>'RawData_CPT17 '!D191</f>
        <v>-13.7</v>
      </c>
      <c r="G185" s="60">
        <f t="shared" si="8"/>
        <v>-1.3964416221147424</v>
      </c>
      <c r="H185" s="165">
        <f>'RawData_CPT17 '!E191</f>
        <v>2.69</v>
      </c>
      <c r="I185" s="165">
        <f>'RawData_CPT17 '!F191</f>
        <v>13</v>
      </c>
      <c r="J185" s="165">
        <f>'RawData_CPT17 '!G191</f>
        <v>0</v>
      </c>
      <c r="K185" s="165" t="str">
        <f>'RawData_CPT17 '!H191</f>
        <v>%14814171</v>
      </c>
    </row>
    <row r="186" spans="1:11">
      <c r="A186" s="165">
        <f>'RawData_CPT17 '!A192</f>
        <v>3.6</v>
      </c>
      <c r="B186" s="165">
        <f>'RawData_CPT17 '!B192</f>
        <v>2.8803000000000001</v>
      </c>
      <c r="C186" s="60">
        <f t="shared" si="6"/>
        <v>28.803000000000001</v>
      </c>
      <c r="D186" s="165">
        <f>'RawData_CPT17 '!C192</f>
        <v>6</v>
      </c>
      <c r="E186" s="60">
        <f t="shared" si="7"/>
        <v>0.06</v>
      </c>
      <c r="F186" s="165">
        <f>'RawData_CPT17 '!D192</f>
        <v>-10</v>
      </c>
      <c r="G186" s="60">
        <f t="shared" si="8"/>
        <v>-1.0193004540983521</v>
      </c>
      <c r="H186" s="165">
        <f>'RawData_CPT17 '!E192</f>
        <v>2.68</v>
      </c>
      <c r="I186" s="165">
        <f>'RawData_CPT17 '!F192</f>
        <v>9</v>
      </c>
      <c r="J186" s="165">
        <f>'RawData_CPT17 '!G192</f>
        <v>0</v>
      </c>
      <c r="K186" s="165" t="str">
        <f>'RawData_CPT17 '!H192</f>
        <v>%14816015</v>
      </c>
    </row>
    <row r="187" spans="1:11">
      <c r="A187" s="165">
        <f>'RawData_CPT17 '!A193</f>
        <v>3.62</v>
      </c>
      <c r="B187" s="165">
        <f>'RawData_CPT17 '!B193</f>
        <v>2.9592000000000001</v>
      </c>
      <c r="C187" s="60">
        <f t="shared" si="6"/>
        <v>29.591999999999999</v>
      </c>
      <c r="D187" s="165">
        <f>'RawData_CPT17 '!C193</f>
        <v>5.5</v>
      </c>
      <c r="E187" s="60">
        <f t="shared" si="7"/>
        <v>5.5E-2</v>
      </c>
      <c r="F187" s="165">
        <f>'RawData_CPT17 '!D193</f>
        <v>-7.5</v>
      </c>
      <c r="G187" s="60">
        <f t="shared" si="8"/>
        <v>-0.76447534057376421</v>
      </c>
      <c r="H187" s="165">
        <f>'RawData_CPT17 '!E193</f>
        <v>2.7</v>
      </c>
      <c r="I187" s="165">
        <f>'RawData_CPT17 '!F193</f>
        <v>8</v>
      </c>
      <c r="J187" s="165">
        <f>'RawData_CPT17 '!G193</f>
        <v>0</v>
      </c>
      <c r="K187" s="165" t="str">
        <f>'RawData_CPT17 '!H193</f>
        <v>%14817984</v>
      </c>
    </row>
    <row r="188" spans="1:11">
      <c r="A188" s="165">
        <f>'RawData_CPT17 '!A194</f>
        <v>3.64</v>
      </c>
      <c r="B188" s="165">
        <f>'RawData_CPT17 '!B194</f>
        <v>2.6472000000000002</v>
      </c>
      <c r="C188" s="60">
        <f t="shared" si="6"/>
        <v>26.472000000000001</v>
      </c>
      <c r="D188" s="165">
        <f>'RawData_CPT17 '!C194</f>
        <v>5.8</v>
      </c>
      <c r="E188" s="60">
        <f t="shared" si="7"/>
        <v>5.7999999999999996E-2</v>
      </c>
      <c r="F188" s="165">
        <f>'RawData_CPT17 '!D194</f>
        <v>-3.6</v>
      </c>
      <c r="G188" s="60">
        <f t="shared" si="8"/>
        <v>-0.36694816347540682</v>
      </c>
      <c r="H188" s="165">
        <f>'RawData_CPT17 '!E194</f>
        <v>2.77</v>
      </c>
      <c r="I188" s="165">
        <f>'RawData_CPT17 '!F194</f>
        <v>8</v>
      </c>
      <c r="J188" s="165">
        <f>'RawData_CPT17 '!G194</f>
        <v>0</v>
      </c>
      <c r="K188" s="165" t="str">
        <f>'RawData_CPT17 '!H194</f>
        <v>%14820359</v>
      </c>
    </row>
    <row r="189" spans="1:11">
      <c r="A189" s="165">
        <f>'RawData_CPT17 '!A195</f>
        <v>3.66</v>
      </c>
      <c r="B189" s="165">
        <f>'RawData_CPT17 '!B195</f>
        <v>2.6943999999999999</v>
      </c>
      <c r="C189" s="60">
        <f t="shared" si="6"/>
        <v>26.943999999999999</v>
      </c>
      <c r="D189" s="165">
        <f>'RawData_CPT17 '!C195</f>
        <v>0.1</v>
      </c>
      <c r="E189" s="60">
        <f t="shared" si="7"/>
        <v>1E-3</v>
      </c>
      <c r="F189" s="165">
        <f>'RawData_CPT17 '!D195</f>
        <v>36.299999999999997</v>
      </c>
      <c r="G189" s="60">
        <f t="shared" si="8"/>
        <v>3.7000606483770184</v>
      </c>
      <c r="H189" s="165">
        <f>'RawData_CPT17 '!E195</f>
        <v>2.71</v>
      </c>
      <c r="I189" s="165">
        <f>'RawData_CPT17 '!F195</f>
        <v>16</v>
      </c>
      <c r="J189" s="165">
        <f>'RawData_CPT17 '!G195</f>
        <v>0</v>
      </c>
      <c r="K189" s="165" t="str">
        <f>'RawData_CPT17 '!H195</f>
        <v>%14872812</v>
      </c>
    </row>
    <row r="190" spans="1:11">
      <c r="A190" s="165">
        <f>'RawData_CPT17 '!A196</f>
        <v>3.68</v>
      </c>
      <c r="B190" s="165">
        <f>'RawData_CPT17 '!B196</f>
        <v>2.5964</v>
      </c>
      <c r="C190" s="60">
        <f t="shared" si="6"/>
        <v>25.963999999999999</v>
      </c>
      <c r="D190" s="165">
        <f>'RawData_CPT17 '!C196</f>
        <v>0.1</v>
      </c>
      <c r="E190" s="60">
        <f t="shared" si="7"/>
        <v>1E-3</v>
      </c>
      <c r="F190" s="165">
        <f>'RawData_CPT17 '!D196</f>
        <v>36.6</v>
      </c>
      <c r="G190" s="60">
        <f t="shared" si="8"/>
        <v>3.7306396619999691</v>
      </c>
      <c r="H190" s="165">
        <f>'RawData_CPT17 '!E196</f>
        <v>2.72</v>
      </c>
      <c r="I190" s="165">
        <f>'RawData_CPT17 '!F196</f>
        <v>15</v>
      </c>
      <c r="J190" s="165">
        <f>'RawData_CPT17 '!G196</f>
        <v>0</v>
      </c>
      <c r="K190" s="165" t="str">
        <f>'RawData_CPT17 '!H196</f>
        <v>%14874203</v>
      </c>
    </row>
    <row r="191" spans="1:11">
      <c r="A191" s="165">
        <f>'RawData_CPT17 '!A197</f>
        <v>3.7</v>
      </c>
      <c r="B191" s="165">
        <f>'RawData_CPT17 '!B197</f>
        <v>2.3849</v>
      </c>
      <c r="C191" s="60">
        <f t="shared" si="6"/>
        <v>23.849</v>
      </c>
      <c r="D191" s="165">
        <f>'RawData_CPT17 '!C197</f>
        <v>0.2</v>
      </c>
      <c r="E191" s="60">
        <f t="shared" si="7"/>
        <v>2E-3</v>
      </c>
      <c r="F191" s="165">
        <f>'RawData_CPT17 '!D197</f>
        <v>35.799999999999997</v>
      </c>
      <c r="G191" s="60">
        <f t="shared" si="8"/>
        <v>3.6490956256721008</v>
      </c>
      <c r="H191" s="165">
        <f>'RawData_CPT17 '!E197</f>
        <v>2.69</v>
      </c>
      <c r="I191" s="165">
        <f>'RawData_CPT17 '!F197</f>
        <v>10</v>
      </c>
      <c r="J191" s="165">
        <f>'RawData_CPT17 '!G197</f>
        <v>0</v>
      </c>
      <c r="K191" s="165" t="str">
        <f>'RawData_CPT17 '!H197</f>
        <v>%14875937</v>
      </c>
    </row>
    <row r="192" spans="1:11">
      <c r="A192" s="165">
        <f>'RawData_CPT17 '!A198</f>
        <v>3.72</v>
      </c>
      <c r="B192" s="165">
        <f>'RawData_CPT17 '!B198</f>
        <v>2.2785000000000002</v>
      </c>
      <c r="C192" s="60">
        <f t="shared" si="6"/>
        <v>22.785000000000004</v>
      </c>
      <c r="D192" s="165">
        <f>'RawData_CPT17 '!C198</f>
        <v>0.2</v>
      </c>
      <c r="E192" s="60">
        <f t="shared" si="7"/>
        <v>2E-3</v>
      </c>
      <c r="F192" s="165">
        <f>'RawData_CPT17 '!D198</f>
        <v>37.1</v>
      </c>
      <c r="G192" s="60">
        <f t="shared" si="8"/>
        <v>3.7816046847048868</v>
      </c>
      <c r="H192" s="165">
        <f>'RawData_CPT17 '!E198</f>
        <v>2.67</v>
      </c>
      <c r="I192" s="165">
        <f>'RawData_CPT17 '!F198</f>
        <v>13</v>
      </c>
      <c r="J192" s="165">
        <f>'RawData_CPT17 '!G198</f>
        <v>0</v>
      </c>
      <c r="K192" s="165" t="str">
        <f>'RawData_CPT17 '!H198</f>
        <v>%14877765</v>
      </c>
    </row>
    <row r="193" spans="1:11">
      <c r="A193" s="165">
        <f>'RawData_CPT17 '!A199</f>
        <v>3.74</v>
      </c>
      <c r="B193" s="165">
        <f>'RawData_CPT17 '!B199</f>
        <v>2.1781000000000001</v>
      </c>
      <c r="C193" s="60">
        <f t="shared" si="6"/>
        <v>21.781000000000002</v>
      </c>
      <c r="D193" s="165">
        <f>'RawData_CPT17 '!C199</f>
        <v>1.1000000000000001</v>
      </c>
      <c r="E193" s="60">
        <f t="shared" si="7"/>
        <v>1.1000000000000001E-2</v>
      </c>
      <c r="F193" s="165">
        <f>'RawData_CPT17 '!D199</f>
        <v>39.700000000000003</v>
      </c>
      <c r="G193" s="60">
        <f t="shared" si="8"/>
        <v>4.0466228027704583</v>
      </c>
      <c r="H193" s="165">
        <f>'RawData_CPT17 '!E199</f>
        <v>2.69</v>
      </c>
      <c r="I193" s="165">
        <f>'RawData_CPT17 '!F199</f>
        <v>17</v>
      </c>
      <c r="J193" s="165">
        <f>'RawData_CPT17 '!G199</f>
        <v>0</v>
      </c>
      <c r="K193" s="165" t="str">
        <f>'RawData_CPT17 '!H199</f>
        <v>%14878625</v>
      </c>
    </row>
    <row r="194" spans="1:11">
      <c r="A194" s="165">
        <f>'RawData_CPT17 '!A200</f>
        <v>3.76</v>
      </c>
      <c r="B194" s="165">
        <f>'RawData_CPT17 '!B200</f>
        <v>2.1046</v>
      </c>
      <c r="C194" s="60">
        <f t="shared" si="6"/>
        <v>21.045999999999999</v>
      </c>
      <c r="D194" s="165">
        <f>'RawData_CPT17 '!C200</f>
        <v>1.4</v>
      </c>
      <c r="E194" s="60">
        <f t="shared" si="7"/>
        <v>1.3999999999999999E-2</v>
      </c>
      <c r="F194" s="165">
        <f>'RawData_CPT17 '!D200</f>
        <v>39.4</v>
      </c>
      <c r="G194" s="60">
        <f t="shared" si="8"/>
        <v>4.016043789147508</v>
      </c>
      <c r="H194" s="165">
        <f>'RawData_CPT17 '!E200</f>
        <v>2.71</v>
      </c>
      <c r="I194" s="165">
        <f>'RawData_CPT17 '!F200</f>
        <v>17</v>
      </c>
      <c r="J194" s="165">
        <f>'RawData_CPT17 '!G200</f>
        <v>0</v>
      </c>
      <c r="K194" s="165" t="str">
        <f>'RawData_CPT17 '!H200</f>
        <v>%14879843</v>
      </c>
    </row>
    <row r="195" spans="1:11">
      <c r="A195" s="165">
        <f>'RawData_CPT17 '!A201</f>
        <v>3.78</v>
      </c>
      <c r="B195" s="165">
        <f>'RawData_CPT17 '!B201</f>
        <v>2.1674000000000002</v>
      </c>
      <c r="C195" s="60">
        <f t="shared" si="6"/>
        <v>21.674000000000003</v>
      </c>
      <c r="D195" s="165">
        <f>'RawData_CPT17 '!C201</f>
        <v>3.8</v>
      </c>
      <c r="E195" s="60">
        <f t="shared" si="7"/>
        <v>3.7999999999999999E-2</v>
      </c>
      <c r="F195" s="165">
        <f>'RawData_CPT17 '!D201</f>
        <v>34.700000000000003</v>
      </c>
      <c r="G195" s="60">
        <f t="shared" si="8"/>
        <v>3.5369725757212827</v>
      </c>
      <c r="H195" s="165">
        <f>'RawData_CPT17 '!E201</f>
        <v>2.71</v>
      </c>
      <c r="I195" s="165">
        <f>'RawData_CPT17 '!F201</f>
        <v>16</v>
      </c>
      <c r="J195" s="165">
        <f>'RawData_CPT17 '!G201</f>
        <v>0</v>
      </c>
      <c r="K195" s="165" t="str">
        <f>'RawData_CPT17 '!H201</f>
        <v>%14881000</v>
      </c>
    </row>
    <row r="196" spans="1:11">
      <c r="A196" s="165">
        <f>'RawData_CPT17 '!A202</f>
        <v>3.8</v>
      </c>
      <c r="B196" s="165">
        <f>'RawData_CPT17 '!B202</f>
        <v>2.1960999999999999</v>
      </c>
      <c r="C196" s="60">
        <f t="shared" si="6"/>
        <v>21.960999999999999</v>
      </c>
      <c r="D196" s="165">
        <f>'RawData_CPT17 '!C202</f>
        <v>4.7</v>
      </c>
      <c r="E196" s="60">
        <f t="shared" si="7"/>
        <v>4.7E-2</v>
      </c>
      <c r="F196" s="165">
        <f>'RawData_CPT17 '!D202</f>
        <v>30.5</v>
      </c>
      <c r="G196" s="60">
        <f t="shared" si="8"/>
        <v>3.1088663849999745</v>
      </c>
      <c r="H196" s="165">
        <f>'RawData_CPT17 '!E202</f>
        <v>2.69</v>
      </c>
      <c r="I196" s="165">
        <f>'RawData_CPT17 '!F202</f>
        <v>16</v>
      </c>
      <c r="J196" s="165">
        <f>'RawData_CPT17 '!G202</f>
        <v>0</v>
      </c>
      <c r="K196" s="165" t="str">
        <f>'RawData_CPT17 '!H202</f>
        <v>%14882125</v>
      </c>
    </row>
    <row r="197" spans="1:11">
      <c r="A197" s="165">
        <f>'RawData_CPT17 '!A203</f>
        <v>3.82</v>
      </c>
      <c r="B197" s="165">
        <f>'RawData_CPT17 '!B203</f>
        <v>2.1560000000000001</v>
      </c>
      <c r="C197" s="60">
        <f t="shared" si="6"/>
        <v>21.560000000000002</v>
      </c>
      <c r="D197" s="165">
        <f>'RawData_CPT17 '!C203</f>
        <v>5.5</v>
      </c>
      <c r="E197" s="60">
        <f t="shared" si="7"/>
        <v>5.5E-2</v>
      </c>
      <c r="F197" s="165">
        <f>'RawData_CPT17 '!D203</f>
        <v>33.4</v>
      </c>
      <c r="G197" s="60">
        <f t="shared" si="8"/>
        <v>3.4044635166884962</v>
      </c>
      <c r="H197" s="165">
        <f>'RawData_CPT17 '!E203</f>
        <v>2.71</v>
      </c>
      <c r="I197" s="165">
        <f>'RawData_CPT17 '!F203</f>
        <v>15</v>
      </c>
      <c r="J197" s="165">
        <f>'RawData_CPT17 '!G203</f>
        <v>0</v>
      </c>
      <c r="K197" s="165" t="str">
        <f>'RawData_CPT17 '!H203</f>
        <v>%14883281</v>
      </c>
    </row>
    <row r="198" spans="1:11">
      <c r="A198" s="165">
        <f>'RawData_CPT17 '!A204</f>
        <v>3.84</v>
      </c>
      <c r="B198" s="165">
        <f>'RawData_CPT17 '!B204</f>
        <v>2.0813000000000001</v>
      </c>
      <c r="C198" s="60">
        <f t="shared" si="6"/>
        <v>20.813000000000002</v>
      </c>
      <c r="D198" s="165">
        <f>'RawData_CPT17 '!C204</f>
        <v>5.2</v>
      </c>
      <c r="E198" s="60">
        <f t="shared" si="7"/>
        <v>5.2000000000000005E-2</v>
      </c>
      <c r="F198" s="165">
        <f>'RawData_CPT17 '!D204</f>
        <v>36.200000000000003</v>
      </c>
      <c r="G198" s="60">
        <f t="shared" si="8"/>
        <v>3.6898676438360352</v>
      </c>
      <c r="H198" s="165">
        <f>'RawData_CPT17 '!E204</f>
        <v>2.7</v>
      </c>
      <c r="I198" s="165">
        <f>'RawData_CPT17 '!F204</f>
        <v>16</v>
      </c>
      <c r="J198" s="165">
        <f>'RawData_CPT17 '!G204</f>
        <v>0</v>
      </c>
      <c r="K198" s="165" t="str">
        <f>'RawData_CPT17 '!H204</f>
        <v>%14884500</v>
      </c>
    </row>
    <row r="199" spans="1:11">
      <c r="A199" s="165">
        <f>'RawData_CPT17 '!A205</f>
        <v>3.86</v>
      </c>
      <c r="B199" s="165">
        <f>'RawData_CPT17 '!B205</f>
        <v>2.0365000000000002</v>
      </c>
      <c r="C199" s="60">
        <f t="shared" ref="C199:C262" si="9">B199*10</f>
        <v>20.365000000000002</v>
      </c>
      <c r="D199" s="165">
        <f>'RawData_CPT17 '!C205</f>
        <v>7.5</v>
      </c>
      <c r="E199" s="60">
        <f t="shared" ref="E199:E262" si="10">D199/100</f>
        <v>7.4999999999999997E-2</v>
      </c>
      <c r="F199" s="165">
        <f>'RawData_CPT17 '!D205</f>
        <v>35.299999999999997</v>
      </c>
      <c r="G199" s="60">
        <f t="shared" ref="G199:G262" si="11">F199/9.81065</f>
        <v>3.5981306029671831</v>
      </c>
      <c r="H199" s="165">
        <f>'RawData_CPT17 '!E205</f>
        <v>2.7</v>
      </c>
      <c r="I199" s="165">
        <f>'RawData_CPT17 '!F205</f>
        <v>16</v>
      </c>
      <c r="J199" s="165">
        <f>'RawData_CPT17 '!G205</f>
        <v>0</v>
      </c>
      <c r="K199" s="165" t="str">
        <f>'RawData_CPT17 '!H205</f>
        <v>%14885812</v>
      </c>
    </row>
    <row r="200" spans="1:11">
      <c r="A200" s="165">
        <f>'RawData_CPT17 '!A206</f>
        <v>3.88</v>
      </c>
      <c r="B200" s="165">
        <f>'RawData_CPT17 '!B206</f>
        <v>1.9020999999999999</v>
      </c>
      <c r="C200" s="60">
        <f t="shared" si="9"/>
        <v>19.021000000000001</v>
      </c>
      <c r="D200" s="165">
        <f>'RawData_CPT17 '!C206</f>
        <v>7</v>
      </c>
      <c r="E200" s="60">
        <f t="shared" si="10"/>
        <v>7.0000000000000007E-2</v>
      </c>
      <c r="F200" s="165">
        <f>'RawData_CPT17 '!D206</f>
        <v>40.9</v>
      </c>
      <c r="G200" s="60">
        <f t="shared" si="11"/>
        <v>4.1689388572622601</v>
      </c>
      <c r="H200" s="165">
        <f>'RawData_CPT17 '!E206</f>
        <v>2.7</v>
      </c>
      <c r="I200" s="165">
        <f>'RawData_CPT17 '!F206</f>
        <v>15</v>
      </c>
      <c r="J200" s="165">
        <f>'RawData_CPT17 '!G206</f>
        <v>0</v>
      </c>
      <c r="K200" s="165" t="str">
        <f>'RawData_CPT17 '!H206</f>
        <v>%14887343</v>
      </c>
    </row>
    <row r="201" spans="1:11">
      <c r="A201" s="165">
        <f>'RawData_CPT17 '!A207</f>
        <v>3.9</v>
      </c>
      <c r="B201" s="165">
        <f>'RawData_CPT17 '!B207</f>
        <v>1.8148</v>
      </c>
      <c r="C201" s="60">
        <f t="shared" si="9"/>
        <v>18.148</v>
      </c>
      <c r="D201" s="165">
        <f>'RawData_CPT17 '!C207</f>
        <v>7.4</v>
      </c>
      <c r="E201" s="60">
        <f t="shared" si="10"/>
        <v>7.400000000000001E-2</v>
      </c>
      <c r="F201" s="165">
        <f>'RawData_CPT17 '!D207</f>
        <v>41.6</v>
      </c>
      <c r="G201" s="60">
        <f t="shared" si="11"/>
        <v>4.2402898890491452</v>
      </c>
      <c r="H201" s="165">
        <f>'RawData_CPT17 '!E207</f>
        <v>2.76</v>
      </c>
      <c r="I201" s="165">
        <f>'RawData_CPT17 '!F207</f>
        <v>15</v>
      </c>
      <c r="J201" s="165">
        <f>'RawData_CPT17 '!G207</f>
        <v>0</v>
      </c>
      <c r="K201" s="165" t="str">
        <f>'RawData_CPT17 '!H207</f>
        <v>%14888375</v>
      </c>
    </row>
    <row r="202" spans="1:11">
      <c r="A202" s="165">
        <f>'RawData_CPT17 '!A208</f>
        <v>3.92</v>
      </c>
      <c r="B202" s="165">
        <f>'RawData_CPT17 '!B208</f>
        <v>1.7778</v>
      </c>
      <c r="C202" s="60">
        <f t="shared" si="9"/>
        <v>17.777999999999999</v>
      </c>
      <c r="D202" s="165">
        <f>'RawData_CPT17 '!C208</f>
        <v>8.3000000000000007</v>
      </c>
      <c r="E202" s="60">
        <f t="shared" si="10"/>
        <v>8.3000000000000004E-2</v>
      </c>
      <c r="F202" s="165">
        <f>'RawData_CPT17 '!D208</f>
        <v>41.1</v>
      </c>
      <c r="G202" s="60">
        <f t="shared" si="11"/>
        <v>4.1893248663442275</v>
      </c>
      <c r="H202" s="165">
        <f>'RawData_CPT17 '!E208</f>
        <v>2.71</v>
      </c>
      <c r="I202" s="165">
        <f>'RawData_CPT17 '!F208</f>
        <v>15</v>
      </c>
      <c r="J202" s="165">
        <f>'RawData_CPT17 '!G208</f>
        <v>0</v>
      </c>
      <c r="K202" s="165" t="str">
        <f>'RawData_CPT17 '!H208</f>
        <v>%14889937</v>
      </c>
    </row>
    <row r="203" spans="1:11">
      <c r="A203" s="165">
        <f>'RawData_CPT17 '!A209</f>
        <v>3.94</v>
      </c>
      <c r="B203" s="165">
        <f>'RawData_CPT17 '!B209</f>
        <v>1.7216</v>
      </c>
      <c r="C203" s="60">
        <f t="shared" si="9"/>
        <v>17.216000000000001</v>
      </c>
      <c r="D203" s="165">
        <f>'RawData_CPT17 '!C209</f>
        <v>10</v>
      </c>
      <c r="E203" s="60">
        <f t="shared" si="10"/>
        <v>0.1</v>
      </c>
      <c r="F203" s="165">
        <f>'RawData_CPT17 '!D209</f>
        <v>40.4</v>
      </c>
      <c r="G203" s="60">
        <f t="shared" si="11"/>
        <v>4.1179738345573424</v>
      </c>
      <c r="H203" s="165">
        <f>'RawData_CPT17 '!E209</f>
        <v>2.7</v>
      </c>
      <c r="I203" s="165">
        <f>'RawData_CPT17 '!F209</f>
        <v>14</v>
      </c>
      <c r="J203" s="165">
        <f>'RawData_CPT17 '!G209</f>
        <v>0</v>
      </c>
      <c r="K203" s="165" t="str">
        <f>'RawData_CPT17 '!H209</f>
        <v>%14891125</v>
      </c>
    </row>
    <row r="204" spans="1:11">
      <c r="A204" s="165">
        <f>'RawData_CPT17 '!A210</f>
        <v>3.96</v>
      </c>
      <c r="B204" s="165">
        <f>'RawData_CPT17 '!B210</f>
        <v>1.7245999999999999</v>
      </c>
      <c r="C204" s="60">
        <f t="shared" si="9"/>
        <v>17.245999999999999</v>
      </c>
      <c r="D204" s="165">
        <f>'RawData_CPT17 '!C210</f>
        <v>11.2</v>
      </c>
      <c r="E204" s="60">
        <f t="shared" si="10"/>
        <v>0.11199999999999999</v>
      </c>
      <c r="F204" s="165">
        <f>'RawData_CPT17 '!D210</f>
        <v>33.9</v>
      </c>
      <c r="G204" s="60">
        <f t="shared" si="11"/>
        <v>3.4554285393934139</v>
      </c>
      <c r="H204" s="165">
        <f>'RawData_CPT17 '!E210</f>
        <v>2.73</v>
      </c>
      <c r="I204" s="165">
        <f>'RawData_CPT17 '!F210</f>
        <v>11</v>
      </c>
      <c r="J204" s="165">
        <f>'RawData_CPT17 '!G210</f>
        <v>0</v>
      </c>
      <c r="K204" s="165" t="str">
        <f>'RawData_CPT17 '!H210</f>
        <v>%14892687</v>
      </c>
    </row>
    <row r="205" spans="1:11">
      <c r="A205" s="165">
        <f>'RawData_CPT17 '!A211</f>
        <v>3.98</v>
      </c>
      <c r="B205" s="165">
        <f>'RawData_CPT17 '!B211</f>
        <v>1.7586999999999999</v>
      </c>
      <c r="C205" s="60">
        <f t="shared" si="9"/>
        <v>17.587</v>
      </c>
      <c r="D205" s="165">
        <f>'RawData_CPT17 '!C211</f>
        <v>12.3</v>
      </c>
      <c r="E205" s="60">
        <f t="shared" si="10"/>
        <v>0.12300000000000001</v>
      </c>
      <c r="F205" s="165">
        <f>'RawData_CPT17 '!D211</f>
        <v>28.7</v>
      </c>
      <c r="G205" s="60">
        <f t="shared" si="11"/>
        <v>2.9253923032622708</v>
      </c>
      <c r="H205" s="165">
        <f>'RawData_CPT17 '!E211</f>
        <v>2.73</v>
      </c>
      <c r="I205" s="165">
        <f>'RawData_CPT17 '!F211</f>
        <v>5</v>
      </c>
      <c r="J205" s="165">
        <f>'RawData_CPT17 '!G211</f>
        <v>0</v>
      </c>
      <c r="K205" s="165" t="str">
        <f>'RawData_CPT17 '!H211</f>
        <v>%14895921</v>
      </c>
    </row>
    <row r="206" spans="1:11">
      <c r="A206" s="165">
        <f>'RawData_CPT17 '!A212</f>
        <v>4</v>
      </c>
      <c r="B206" s="165">
        <f>'RawData_CPT17 '!B212</f>
        <v>1.8788</v>
      </c>
      <c r="C206" s="60">
        <f t="shared" si="9"/>
        <v>18.788</v>
      </c>
      <c r="D206" s="165">
        <f>'RawData_CPT17 '!C212</f>
        <v>13.3</v>
      </c>
      <c r="E206" s="60">
        <f t="shared" si="10"/>
        <v>0.13300000000000001</v>
      </c>
      <c r="F206" s="165">
        <f>'RawData_CPT17 '!D212</f>
        <v>24.4</v>
      </c>
      <c r="G206" s="60">
        <f t="shared" si="11"/>
        <v>2.4870931079999794</v>
      </c>
      <c r="H206" s="165">
        <f>'RawData_CPT17 '!E212</f>
        <v>2.68</v>
      </c>
      <c r="I206" s="165">
        <f>'RawData_CPT17 '!F212</f>
        <v>5</v>
      </c>
      <c r="J206" s="165">
        <f>'RawData_CPT17 '!G212</f>
        <v>0</v>
      </c>
      <c r="K206" s="165" t="str">
        <f>'RawData_CPT17 '!H212</f>
        <v>%14899328</v>
      </c>
    </row>
    <row r="207" spans="1:11">
      <c r="A207" s="165">
        <f>'RawData_CPT17 '!A213</f>
        <v>4.0199999999999996</v>
      </c>
      <c r="B207" s="165">
        <f>'RawData_CPT17 '!B213</f>
        <v>2.0019</v>
      </c>
      <c r="C207" s="60">
        <f t="shared" si="9"/>
        <v>20.018999999999998</v>
      </c>
      <c r="D207" s="165">
        <f>'RawData_CPT17 '!C213</f>
        <v>14.1</v>
      </c>
      <c r="E207" s="60">
        <f t="shared" si="10"/>
        <v>0.14099999999999999</v>
      </c>
      <c r="F207" s="165">
        <f>'RawData_CPT17 '!D213</f>
        <v>14.5</v>
      </c>
      <c r="G207" s="60">
        <f t="shared" si="11"/>
        <v>1.4779856584426108</v>
      </c>
      <c r="H207" s="165">
        <f>'RawData_CPT17 '!E213</f>
        <v>2.71</v>
      </c>
      <c r="I207" s="165">
        <f>'RawData_CPT17 '!F213</f>
        <v>8</v>
      </c>
      <c r="J207" s="165">
        <f>'RawData_CPT17 '!G213</f>
        <v>0</v>
      </c>
      <c r="K207" s="165" t="str">
        <f>'RawData_CPT17 '!H213</f>
        <v>%14901640</v>
      </c>
    </row>
    <row r="208" spans="1:11">
      <c r="A208" s="165">
        <f>'RawData_CPT17 '!A214</f>
        <v>4.04</v>
      </c>
      <c r="B208" s="165">
        <f>'RawData_CPT17 '!B214</f>
        <v>2.0754000000000001</v>
      </c>
      <c r="C208" s="60">
        <f t="shared" si="9"/>
        <v>20.754000000000001</v>
      </c>
      <c r="D208" s="165">
        <f>'RawData_CPT17 '!C214</f>
        <v>15.6</v>
      </c>
      <c r="E208" s="60">
        <f t="shared" si="10"/>
        <v>0.156</v>
      </c>
      <c r="F208" s="165">
        <f>'RawData_CPT17 '!D214</f>
        <v>1.1000000000000001</v>
      </c>
      <c r="G208" s="60">
        <f t="shared" si="11"/>
        <v>0.11212304995081876</v>
      </c>
      <c r="H208" s="165">
        <f>'RawData_CPT17 '!E214</f>
        <v>2.69</v>
      </c>
      <c r="I208" s="165">
        <f>'RawData_CPT17 '!F214</f>
        <v>10</v>
      </c>
      <c r="J208" s="165">
        <f>'RawData_CPT17 '!G214</f>
        <v>0</v>
      </c>
      <c r="K208" s="165" t="str">
        <f>'RawData_CPT17 '!H214</f>
        <v>%14903203</v>
      </c>
    </row>
    <row r="209" spans="1:11">
      <c r="A209" s="165">
        <f>'RawData_CPT17 '!A215</f>
        <v>4.0599999999999996</v>
      </c>
      <c r="B209" s="165">
        <f>'RawData_CPT17 '!B215</f>
        <v>2.0095999999999998</v>
      </c>
      <c r="C209" s="60">
        <f t="shared" si="9"/>
        <v>20.095999999999997</v>
      </c>
      <c r="D209" s="165">
        <f>'RawData_CPT17 '!C215</f>
        <v>17</v>
      </c>
      <c r="E209" s="60">
        <f t="shared" si="10"/>
        <v>0.17</v>
      </c>
      <c r="F209" s="165">
        <f>'RawData_CPT17 '!D215</f>
        <v>-6.7</v>
      </c>
      <c r="G209" s="60">
        <f t="shared" si="11"/>
        <v>-0.68293130424589599</v>
      </c>
      <c r="H209" s="165">
        <f>'RawData_CPT17 '!E215</f>
        <v>2.68</v>
      </c>
      <c r="I209" s="165">
        <f>'RawData_CPT17 '!F215</f>
        <v>19</v>
      </c>
      <c r="J209" s="165">
        <f>'RawData_CPT17 '!G215</f>
        <v>0</v>
      </c>
      <c r="K209" s="165" t="str">
        <f>'RawData_CPT17 '!H215</f>
        <v>%14904765</v>
      </c>
    </row>
    <row r="210" spans="1:11">
      <c r="A210" s="165">
        <f>'RawData_CPT17 '!A216</f>
        <v>4.08</v>
      </c>
      <c r="B210" s="165">
        <f>'RawData_CPT17 '!B216</f>
        <v>1.7921</v>
      </c>
      <c r="C210" s="60">
        <f t="shared" si="9"/>
        <v>17.920999999999999</v>
      </c>
      <c r="D210" s="165">
        <f>'RawData_CPT17 '!C216</f>
        <v>16.100000000000001</v>
      </c>
      <c r="E210" s="60">
        <f t="shared" si="10"/>
        <v>0.161</v>
      </c>
      <c r="F210" s="165">
        <f>'RawData_CPT17 '!D216</f>
        <v>-7</v>
      </c>
      <c r="G210" s="60">
        <f t="shared" si="11"/>
        <v>-0.71351031786884656</v>
      </c>
      <c r="H210" s="165">
        <f>'RawData_CPT17 '!E216</f>
        <v>2.67</v>
      </c>
      <c r="I210" s="165">
        <f>'RawData_CPT17 '!F216</f>
        <v>31</v>
      </c>
      <c r="J210" s="165">
        <f>'RawData_CPT17 '!G216</f>
        <v>0</v>
      </c>
      <c r="K210" s="165" t="str">
        <f>'RawData_CPT17 '!H216</f>
        <v>%14905515</v>
      </c>
    </row>
    <row r="211" spans="1:11">
      <c r="A211" s="165">
        <f>'RawData_CPT17 '!A217</f>
        <v>4.0999999999999996</v>
      </c>
      <c r="B211" s="165">
        <f>'RawData_CPT17 '!B217</f>
        <v>1.7921</v>
      </c>
      <c r="C211" s="60">
        <f t="shared" si="9"/>
        <v>17.920999999999999</v>
      </c>
      <c r="D211" s="165">
        <f>'RawData_CPT17 '!C217</f>
        <v>14.9</v>
      </c>
      <c r="E211" s="60">
        <f t="shared" si="10"/>
        <v>0.14899999999999999</v>
      </c>
      <c r="F211" s="165">
        <f>'RawData_CPT17 '!D217</f>
        <v>-2.2999999999999998</v>
      </c>
      <c r="G211" s="60">
        <f t="shared" si="11"/>
        <v>-0.234439104442621</v>
      </c>
      <c r="H211" s="165">
        <f>'RawData_CPT17 '!E217</f>
        <v>2.67</v>
      </c>
      <c r="I211" s="165">
        <f>'RawData_CPT17 '!F217</f>
        <v>35</v>
      </c>
      <c r="J211" s="165">
        <f>'RawData_CPT17 '!G217</f>
        <v>0</v>
      </c>
      <c r="K211" s="165" t="str">
        <f>'RawData_CPT17 '!H217</f>
        <v>%14905890</v>
      </c>
    </row>
    <row r="212" spans="1:11">
      <c r="A212" s="165">
        <f>'RawData_CPT17 '!A218</f>
        <v>4.12</v>
      </c>
      <c r="B212" s="165">
        <f>'RawData_CPT17 '!B218</f>
        <v>1.7377</v>
      </c>
      <c r="C212" s="60">
        <f t="shared" si="9"/>
        <v>17.376999999999999</v>
      </c>
      <c r="D212" s="165">
        <f>'RawData_CPT17 '!C218</f>
        <v>17.399999999999999</v>
      </c>
      <c r="E212" s="60">
        <f t="shared" si="10"/>
        <v>0.17399999999999999</v>
      </c>
      <c r="F212" s="165">
        <f>'RawData_CPT17 '!D218</f>
        <v>6</v>
      </c>
      <c r="G212" s="60">
        <f t="shared" si="11"/>
        <v>0.61158027245901136</v>
      </c>
      <c r="H212" s="165">
        <f>'RawData_CPT17 '!E218</f>
        <v>2.76</v>
      </c>
      <c r="I212" s="165">
        <f>'RawData_CPT17 '!F218</f>
        <v>27</v>
      </c>
      <c r="J212" s="165">
        <f>'RawData_CPT17 '!G218</f>
        <v>0</v>
      </c>
      <c r="K212" s="165" t="str">
        <f>'RawData_CPT17 '!H218</f>
        <v>%14906812</v>
      </c>
    </row>
    <row r="213" spans="1:11">
      <c r="A213" s="165">
        <f>'RawData_CPT17 '!A219</f>
        <v>4.1399999999999997</v>
      </c>
      <c r="B213" s="165">
        <f>'RawData_CPT17 '!B219</f>
        <v>2.1745999999999999</v>
      </c>
      <c r="C213" s="60">
        <f t="shared" si="9"/>
        <v>21.745999999999999</v>
      </c>
      <c r="D213" s="165">
        <f>'RawData_CPT17 '!C219</f>
        <v>19.600000000000001</v>
      </c>
      <c r="E213" s="60">
        <f t="shared" si="10"/>
        <v>0.19600000000000001</v>
      </c>
      <c r="F213" s="165">
        <f>'RawData_CPT17 '!D219</f>
        <v>6.9</v>
      </c>
      <c r="G213" s="60">
        <f t="shared" si="11"/>
        <v>0.70331731332786307</v>
      </c>
      <c r="H213" s="165">
        <f>'RawData_CPT17 '!E219</f>
        <v>2.72</v>
      </c>
      <c r="I213" s="165">
        <f>'RawData_CPT17 '!F219</f>
        <v>18</v>
      </c>
      <c r="J213" s="165">
        <f>'RawData_CPT17 '!G219</f>
        <v>0</v>
      </c>
      <c r="K213" s="165" t="str">
        <f>'RawData_CPT17 '!H219</f>
        <v>%14907937</v>
      </c>
    </row>
    <row r="214" spans="1:11">
      <c r="A214" s="165">
        <f>'RawData_CPT17 '!A220</f>
        <v>4.16</v>
      </c>
      <c r="B214" s="165">
        <f>'RawData_CPT17 '!B220</f>
        <v>2.3083999999999998</v>
      </c>
      <c r="C214" s="60">
        <f t="shared" si="9"/>
        <v>23.083999999999996</v>
      </c>
      <c r="D214" s="165">
        <f>'RawData_CPT17 '!C220</f>
        <v>18.5</v>
      </c>
      <c r="E214" s="60">
        <f t="shared" si="10"/>
        <v>0.185</v>
      </c>
      <c r="F214" s="165">
        <f>'RawData_CPT17 '!D220</f>
        <v>-5.7</v>
      </c>
      <c r="G214" s="60">
        <f t="shared" si="11"/>
        <v>-0.5810012588360608</v>
      </c>
      <c r="H214" s="165">
        <f>'RawData_CPT17 '!E220</f>
        <v>2.67</v>
      </c>
      <c r="I214" s="165">
        <f>'RawData_CPT17 '!F220</f>
        <v>18</v>
      </c>
      <c r="J214" s="165">
        <f>'RawData_CPT17 '!G220</f>
        <v>0</v>
      </c>
      <c r="K214" s="165" t="str">
        <f>'RawData_CPT17 '!H220</f>
        <v>%14909031</v>
      </c>
    </row>
    <row r="215" spans="1:11">
      <c r="A215" s="165">
        <f>'RawData_CPT17 '!A221</f>
        <v>4.18</v>
      </c>
      <c r="B215" s="165">
        <f>'RawData_CPT17 '!B221</f>
        <v>2.4129999999999998</v>
      </c>
      <c r="C215" s="60">
        <f t="shared" si="9"/>
        <v>24.13</v>
      </c>
      <c r="D215" s="165">
        <f>'RawData_CPT17 '!C221</f>
        <v>16.100000000000001</v>
      </c>
      <c r="E215" s="60">
        <f t="shared" si="10"/>
        <v>0.161</v>
      </c>
      <c r="F215" s="165">
        <f>'RawData_CPT17 '!D221</f>
        <v>-6.3</v>
      </c>
      <c r="G215" s="60">
        <f t="shared" si="11"/>
        <v>-0.64215928608196193</v>
      </c>
      <c r="H215" s="165">
        <f>'RawData_CPT17 '!E221</f>
        <v>2.72</v>
      </c>
      <c r="I215" s="165">
        <f>'RawData_CPT17 '!F221</f>
        <v>19</v>
      </c>
      <c r="J215" s="165">
        <f>'RawData_CPT17 '!G221</f>
        <v>0</v>
      </c>
      <c r="K215" s="165" t="str">
        <f>'RawData_CPT17 '!H221</f>
        <v>%14909828</v>
      </c>
    </row>
    <row r="216" spans="1:11">
      <c r="A216" s="165">
        <f>'RawData_CPT17 '!A222</f>
        <v>4.2</v>
      </c>
      <c r="B216" s="165">
        <f>'RawData_CPT17 '!B222</f>
        <v>2.6</v>
      </c>
      <c r="C216" s="60">
        <f t="shared" si="9"/>
        <v>26</v>
      </c>
      <c r="D216" s="165">
        <f>'RawData_CPT17 '!C222</f>
        <v>15.3</v>
      </c>
      <c r="E216" s="60">
        <f t="shared" si="10"/>
        <v>0.153</v>
      </c>
      <c r="F216" s="165">
        <f>'RawData_CPT17 '!D222</f>
        <v>-5.5</v>
      </c>
      <c r="G216" s="60">
        <f t="shared" si="11"/>
        <v>-0.56061524975409371</v>
      </c>
      <c r="H216" s="165">
        <f>'RawData_CPT17 '!E222</f>
        <v>2.72</v>
      </c>
      <c r="I216" s="165">
        <f>'RawData_CPT17 '!F222</f>
        <v>22</v>
      </c>
      <c r="J216" s="165">
        <f>'RawData_CPT17 '!G222</f>
        <v>0</v>
      </c>
      <c r="K216" s="165" t="str">
        <f>'RawData_CPT17 '!H222</f>
        <v>%14910953</v>
      </c>
    </row>
    <row r="217" spans="1:11">
      <c r="A217" s="165">
        <f>'RawData_CPT17 '!A223</f>
        <v>4.22</v>
      </c>
      <c r="B217" s="165">
        <f>'RawData_CPT17 '!B223</f>
        <v>2.5922999999999998</v>
      </c>
      <c r="C217" s="60">
        <f t="shared" si="9"/>
        <v>25.922999999999998</v>
      </c>
      <c r="D217" s="165">
        <f>'RawData_CPT17 '!C223</f>
        <v>15.2</v>
      </c>
      <c r="E217" s="60">
        <f t="shared" si="10"/>
        <v>0.152</v>
      </c>
      <c r="F217" s="165">
        <f>'RawData_CPT17 '!D223</f>
        <v>-2.1</v>
      </c>
      <c r="G217" s="60">
        <f t="shared" si="11"/>
        <v>-0.21405309536065398</v>
      </c>
      <c r="H217" s="165">
        <f>'RawData_CPT17 '!E223</f>
        <v>2.7</v>
      </c>
      <c r="I217" s="165">
        <f>'RawData_CPT17 '!F223</f>
        <v>24</v>
      </c>
      <c r="J217" s="165">
        <f>'RawData_CPT17 '!G223</f>
        <v>0</v>
      </c>
      <c r="K217" s="165" t="str">
        <f>'RawData_CPT17 '!H223</f>
        <v>%14911828</v>
      </c>
    </row>
    <row r="218" spans="1:11">
      <c r="A218" s="165">
        <f>'RawData_CPT17 '!A224</f>
        <v>4.24</v>
      </c>
      <c r="B218" s="165">
        <f>'RawData_CPT17 '!B224</f>
        <v>2.5922999999999998</v>
      </c>
      <c r="C218" s="60">
        <f t="shared" si="9"/>
        <v>25.922999999999998</v>
      </c>
      <c r="D218" s="165">
        <f>'RawData_CPT17 '!C224</f>
        <v>11.9</v>
      </c>
      <c r="E218" s="60">
        <f t="shared" si="10"/>
        <v>0.11900000000000001</v>
      </c>
      <c r="F218" s="165">
        <f>'RawData_CPT17 '!D224</f>
        <v>0.8</v>
      </c>
      <c r="G218" s="60">
        <f t="shared" si="11"/>
        <v>8.1544036327868177E-2</v>
      </c>
      <c r="H218" s="165">
        <f>'RawData_CPT17 '!E224</f>
        <v>2.7</v>
      </c>
      <c r="I218" s="165">
        <f>'RawData_CPT17 '!F224</f>
        <v>37</v>
      </c>
      <c r="J218" s="165">
        <f>'RawData_CPT17 '!G224</f>
        <v>0</v>
      </c>
      <c r="K218" s="165" t="str">
        <f>'RawData_CPT17 '!H224</f>
        <v xml:space="preserve">%14912140 </v>
      </c>
    </row>
    <row r="219" spans="1:11">
      <c r="A219" s="165">
        <f>'RawData_CPT17 '!A225</f>
        <v>4.26</v>
      </c>
      <c r="B219" s="165">
        <f>'RawData_CPT17 '!B225</f>
        <v>2.2778999999999998</v>
      </c>
      <c r="C219" s="60">
        <f t="shared" si="9"/>
        <v>22.778999999999996</v>
      </c>
      <c r="D219" s="165">
        <f>'RawData_CPT17 '!C225</f>
        <v>11.9</v>
      </c>
      <c r="E219" s="60">
        <f t="shared" si="10"/>
        <v>0.11900000000000001</v>
      </c>
      <c r="F219" s="165">
        <f>'RawData_CPT17 '!D225</f>
        <v>0.8</v>
      </c>
      <c r="G219" s="60">
        <f t="shared" si="11"/>
        <v>8.1544036327868177E-2</v>
      </c>
      <c r="H219" s="165">
        <f>'RawData_CPT17 '!E225</f>
        <v>2.81</v>
      </c>
      <c r="I219" s="165">
        <f>'RawData_CPT17 '!F225</f>
        <v>53</v>
      </c>
      <c r="J219" s="165">
        <f>'RawData_CPT17 '!G225</f>
        <v>0</v>
      </c>
      <c r="K219" s="165" t="str">
        <f>'RawData_CPT17 '!H225</f>
        <v>%14912515</v>
      </c>
    </row>
    <row r="220" spans="1:11">
      <c r="A220" s="165">
        <f>'RawData_CPT17 '!A226</f>
        <v>4.28</v>
      </c>
      <c r="B220" s="165">
        <f>'RawData_CPT17 '!B226</f>
        <v>2.3879000000000001</v>
      </c>
      <c r="C220" s="60">
        <f t="shared" si="9"/>
        <v>23.879000000000001</v>
      </c>
      <c r="D220" s="165">
        <f>'RawData_CPT17 '!C226</f>
        <v>11.9</v>
      </c>
      <c r="E220" s="60">
        <f t="shared" si="10"/>
        <v>0.11900000000000001</v>
      </c>
      <c r="F220" s="165">
        <f>'RawData_CPT17 '!D226</f>
        <v>5.2</v>
      </c>
      <c r="G220" s="60">
        <f t="shared" si="11"/>
        <v>0.53003623613114315</v>
      </c>
      <c r="H220" s="165">
        <f>'RawData_CPT17 '!E226</f>
        <v>2.8</v>
      </c>
      <c r="I220" s="165">
        <f>'RawData_CPT17 '!F226</f>
        <v>19</v>
      </c>
      <c r="J220" s="165">
        <f>'RawData_CPT17 '!G226</f>
        <v>0</v>
      </c>
      <c r="K220" s="165" t="str">
        <f>'RawData_CPT17 '!H226</f>
        <v>%14913875</v>
      </c>
    </row>
    <row r="221" spans="1:11">
      <c r="A221" s="165">
        <f>'RawData_CPT17 '!A227</f>
        <v>4.3</v>
      </c>
      <c r="B221" s="165">
        <f>'RawData_CPT17 '!B227</f>
        <v>2.5474000000000001</v>
      </c>
      <c r="C221" s="60">
        <f t="shared" si="9"/>
        <v>25.474</v>
      </c>
      <c r="D221" s="165">
        <f>'RawData_CPT17 '!C227</f>
        <v>14.1</v>
      </c>
      <c r="E221" s="60">
        <f t="shared" si="10"/>
        <v>0.14099999999999999</v>
      </c>
      <c r="F221" s="165">
        <f>'RawData_CPT17 '!D227</f>
        <v>12.4</v>
      </c>
      <c r="G221" s="60">
        <f t="shared" si="11"/>
        <v>1.2639325630819569</v>
      </c>
      <c r="H221" s="165">
        <f>'RawData_CPT17 '!E227</f>
        <v>2.77</v>
      </c>
      <c r="I221" s="165">
        <f>'RawData_CPT17 '!F227</f>
        <v>10</v>
      </c>
      <c r="J221" s="165">
        <f>'RawData_CPT17 '!G227</f>
        <v>0</v>
      </c>
      <c r="K221" s="165" t="str">
        <f>'RawData_CPT17 '!H227</f>
        <v>%14914859</v>
      </c>
    </row>
    <row r="222" spans="1:11">
      <c r="A222" s="165">
        <f>'RawData_CPT17 '!A228</f>
        <v>4.32</v>
      </c>
      <c r="B222" s="165">
        <f>'RawData_CPT17 '!B228</f>
        <v>2.4333</v>
      </c>
      <c r="C222" s="60">
        <f t="shared" si="9"/>
        <v>24.332999999999998</v>
      </c>
      <c r="D222" s="165">
        <f>'RawData_CPT17 '!C228</f>
        <v>14.7</v>
      </c>
      <c r="E222" s="60">
        <f t="shared" si="10"/>
        <v>0.14699999999999999</v>
      </c>
      <c r="F222" s="165">
        <f>'RawData_CPT17 '!D228</f>
        <v>19.3</v>
      </c>
      <c r="G222" s="60">
        <f t="shared" si="11"/>
        <v>1.9672498764098199</v>
      </c>
      <c r="H222" s="165">
        <f>'RawData_CPT17 '!E228</f>
        <v>2.76</v>
      </c>
      <c r="I222" s="165">
        <f>'RawData_CPT17 '!F228</f>
        <v>25</v>
      </c>
      <c r="J222" s="165">
        <f>'RawData_CPT17 '!G228</f>
        <v>0</v>
      </c>
      <c r="K222" s="165" t="str">
        <f>'RawData_CPT17 '!H228</f>
        <v>%14917093</v>
      </c>
    </row>
    <row r="223" spans="1:11">
      <c r="A223" s="165">
        <f>'RawData_CPT17 '!A229</f>
        <v>4.34</v>
      </c>
      <c r="B223" s="165">
        <f>'RawData_CPT17 '!B229</f>
        <v>2.4333</v>
      </c>
      <c r="C223" s="60">
        <f t="shared" si="9"/>
        <v>24.332999999999998</v>
      </c>
      <c r="D223" s="165">
        <f>'RawData_CPT17 '!C229</f>
        <v>13.6</v>
      </c>
      <c r="E223" s="60">
        <f t="shared" si="10"/>
        <v>0.13600000000000001</v>
      </c>
      <c r="F223" s="165">
        <f>'RawData_CPT17 '!D229</f>
        <v>24.4</v>
      </c>
      <c r="G223" s="60">
        <f t="shared" si="11"/>
        <v>2.4870931079999794</v>
      </c>
      <c r="H223" s="165">
        <f>'RawData_CPT17 '!E229</f>
        <v>2.76</v>
      </c>
      <c r="I223" s="165">
        <f>'RawData_CPT17 '!F229</f>
        <v>31</v>
      </c>
      <c r="J223" s="165">
        <f>'RawData_CPT17 '!G229</f>
        <v>0</v>
      </c>
      <c r="K223" s="165" t="str">
        <f>'RawData_CPT17 '!H229</f>
        <v>%14917093</v>
      </c>
    </row>
    <row r="224" spans="1:11">
      <c r="A224" s="165">
        <f>'RawData_CPT17 '!A230</f>
        <v>4.3600000000000003</v>
      </c>
      <c r="B224" s="165">
        <f>'RawData_CPT17 '!B230</f>
        <v>2.2778999999999998</v>
      </c>
      <c r="C224" s="60">
        <f t="shared" si="9"/>
        <v>22.778999999999996</v>
      </c>
      <c r="D224" s="165">
        <f>'RawData_CPT17 '!C230</f>
        <v>13.6</v>
      </c>
      <c r="E224" s="60">
        <f t="shared" si="10"/>
        <v>0.13600000000000001</v>
      </c>
      <c r="F224" s="165">
        <f>'RawData_CPT17 '!D230</f>
        <v>24.4</v>
      </c>
      <c r="G224" s="60">
        <f t="shared" si="11"/>
        <v>2.4870931079999794</v>
      </c>
      <c r="H224" s="165">
        <f>'RawData_CPT17 '!E230</f>
        <v>2.81</v>
      </c>
      <c r="I224" s="165">
        <f>'RawData_CPT17 '!F230</f>
        <v>2</v>
      </c>
      <c r="J224" s="165">
        <f>'RawData_CPT17 '!G230</f>
        <v>0</v>
      </c>
      <c r="K224" s="165" t="str">
        <f>'RawData_CPT17 '!H230</f>
        <v>%14912890</v>
      </c>
    </row>
    <row r="225" spans="1:11">
      <c r="A225" s="165">
        <f>'RawData_CPT17 '!A231</f>
        <v>4.38</v>
      </c>
      <c r="B225" s="165">
        <f>'RawData_CPT17 '!B231</f>
        <v>1.8351</v>
      </c>
      <c r="C225" s="60">
        <f t="shared" si="9"/>
        <v>18.350999999999999</v>
      </c>
      <c r="D225" s="165">
        <f>'RawData_CPT17 '!C231</f>
        <v>13.5</v>
      </c>
      <c r="E225" s="60">
        <f t="shared" si="10"/>
        <v>0.13500000000000001</v>
      </c>
      <c r="F225" s="165">
        <f>'RawData_CPT17 '!D231</f>
        <v>26.4</v>
      </c>
      <c r="G225" s="60">
        <f t="shared" si="11"/>
        <v>2.6909531988196496</v>
      </c>
      <c r="H225" s="165">
        <f>'RawData_CPT17 '!E231</f>
        <v>2.77</v>
      </c>
      <c r="I225" s="165">
        <f>'RawData_CPT17 '!F231</f>
        <v>24</v>
      </c>
      <c r="J225" s="165">
        <f>'RawData_CPT17 '!G231</f>
        <v>0</v>
      </c>
      <c r="K225" s="165" t="str">
        <f>'RawData_CPT17 '!H231</f>
        <v>%14918828</v>
      </c>
    </row>
    <row r="226" spans="1:11">
      <c r="A226" s="165">
        <f>'RawData_CPT17 '!A232</f>
        <v>4.4000000000000004</v>
      </c>
      <c r="B226" s="165">
        <f>'RawData_CPT17 '!B232</f>
        <v>1.7598</v>
      </c>
      <c r="C226" s="60">
        <f t="shared" si="9"/>
        <v>17.597999999999999</v>
      </c>
      <c r="D226" s="165">
        <f>'RawData_CPT17 '!C232</f>
        <v>14</v>
      </c>
      <c r="E226" s="60">
        <f t="shared" si="10"/>
        <v>0.14000000000000001</v>
      </c>
      <c r="F226" s="165">
        <f>'RawData_CPT17 '!D232</f>
        <v>28.7</v>
      </c>
      <c r="G226" s="60">
        <f t="shared" si="11"/>
        <v>2.9253923032622708</v>
      </c>
      <c r="H226" s="165">
        <f>'RawData_CPT17 '!E232</f>
        <v>2.83</v>
      </c>
      <c r="I226" s="165">
        <f>'RawData_CPT17 '!F232</f>
        <v>32</v>
      </c>
      <c r="J226" s="165">
        <f>'RawData_CPT17 '!G232</f>
        <v>0</v>
      </c>
      <c r="K226" s="165" t="str">
        <f>'RawData_CPT17 '!H232</f>
        <v>%14919671</v>
      </c>
    </row>
    <row r="227" spans="1:11">
      <c r="A227" s="165">
        <f>'RawData_CPT17 '!A233</f>
        <v>4.42</v>
      </c>
      <c r="B227" s="165">
        <f>'RawData_CPT17 '!B233</f>
        <v>1.7627999999999999</v>
      </c>
      <c r="C227" s="60">
        <f t="shared" si="9"/>
        <v>17.628</v>
      </c>
      <c r="D227" s="165">
        <f>'RawData_CPT17 '!C233</f>
        <v>16.3</v>
      </c>
      <c r="E227" s="60">
        <f t="shared" si="10"/>
        <v>0.16300000000000001</v>
      </c>
      <c r="F227" s="165">
        <f>'RawData_CPT17 '!D233</f>
        <v>26.7</v>
      </c>
      <c r="G227" s="60">
        <f t="shared" si="11"/>
        <v>2.7215322124426002</v>
      </c>
      <c r="H227" s="165">
        <f>'RawData_CPT17 '!E233</f>
        <v>2.82</v>
      </c>
      <c r="I227" s="165">
        <f>'RawData_CPT17 '!F233</f>
        <v>24</v>
      </c>
      <c r="J227" s="165">
        <f>'RawData_CPT17 '!G233</f>
        <v>0</v>
      </c>
      <c r="K227" s="165" t="str">
        <f>'RawData_CPT17 '!H233</f>
        <v>%14920468</v>
      </c>
    </row>
    <row r="228" spans="1:11">
      <c r="A228" s="165">
        <f>'RawData_CPT17 '!A234</f>
        <v>4.4400000000000004</v>
      </c>
      <c r="B228" s="165">
        <f>'RawData_CPT17 '!B234</f>
        <v>1.7125999999999999</v>
      </c>
      <c r="C228" s="60">
        <f t="shared" si="9"/>
        <v>17.125999999999998</v>
      </c>
      <c r="D228" s="165">
        <f>'RawData_CPT17 '!C234</f>
        <v>16.100000000000001</v>
      </c>
      <c r="E228" s="60">
        <f t="shared" si="10"/>
        <v>0.161</v>
      </c>
      <c r="F228" s="165">
        <f>'RawData_CPT17 '!D234</f>
        <v>14.1</v>
      </c>
      <c r="G228" s="60">
        <f t="shared" si="11"/>
        <v>1.4372136402786766</v>
      </c>
      <c r="H228" s="165">
        <f>'RawData_CPT17 '!E234</f>
        <v>2.82</v>
      </c>
      <c r="I228" s="165">
        <f>'RawData_CPT17 '!F234</f>
        <v>22</v>
      </c>
      <c r="J228" s="165">
        <f>'RawData_CPT17 '!G234</f>
        <v>0</v>
      </c>
      <c r="K228" s="165" t="str">
        <f>'RawData_CPT17 '!H234</f>
        <v>%14921171</v>
      </c>
    </row>
    <row r="229" spans="1:11">
      <c r="A229" s="165">
        <f>'RawData_CPT17 '!A235</f>
        <v>4.46</v>
      </c>
      <c r="B229" s="165">
        <f>'RawData_CPT17 '!B235</f>
        <v>1.5889</v>
      </c>
      <c r="C229" s="60">
        <f t="shared" si="9"/>
        <v>15.888999999999999</v>
      </c>
      <c r="D229" s="165">
        <f>'RawData_CPT17 '!C235</f>
        <v>15.4</v>
      </c>
      <c r="E229" s="60">
        <f t="shared" si="10"/>
        <v>0.154</v>
      </c>
      <c r="F229" s="165">
        <f>'RawData_CPT17 '!D235</f>
        <v>15.6</v>
      </c>
      <c r="G229" s="60">
        <f t="shared" si="11"/>
        <v>1.5901087083934293</v>
      </c>
      <c r="H229" s="165">
        <f>'RawData_CPT17 '!E235</f>
        <v>2.79</v>
      </c>
      <c r="I229" s="165">
        <f>'RawData_CPT17 '!F235</f>
        <v>21</v>
      </c>
      <c r="J229" s="165">
        <f>'RawData_CPT17 '!G235</f>
        <v>0</v>
      </c>
      <c r="K229" s="165" t="str">
        <f>'RawData_CPT17 '!H235</f>
        <v>%14921921</v>
      </c>
    </row>
    <row r="230" spans="1:11">
      <c r="A230" s="165">
        <f>'RawData_CPT17 '!A236</f>
        <v>4.4800000000000004</v>
      </c>
      <c r="B230" s="165">
        <f>'RawData_CPT17 '!B236</f>
        <v>1.5871</v>
      </c>
      <c r="C230" s="60">
        <f t="shared" si="9"/>
        <v>15.870999999999999</v>
      </c>
      <c r="D230" s="165">
        <f>'RawData_CPT17 '!C236</f>
        <v>15.3</v>
      </c>
      <c r="E230" s="60">
        <f t="shared" si="10"/>
        <v>0.153</v>
      </c>
      <c r="F230" s="165">
        <f>'RawData_CPT17 '!D236</f>
        <v>18.899999999999999</v>
      </c>
      <c r="G230" s="60">
        <f t="shared" si="11"/>
        <v>1.9264778582458855</v>
      </c>
      <c r="H230" s="165">
        <f>'RawData_CPT17 '!E236</f>
        <v>2.81</v>
      </c>
      <c r="I230" s="165">
        <f>'RawData_CPT17 '!F236</f>
        <v>17</v>
      </c>
      <c r="J230" s="165">
        <f>'RawData_CPT17 '!G236</f>
        <v>0</v>
      </c>
      <c r="K230" s="165" t="str">
        <f>'RawData_CPT17 '!H236</f>
        <v>%14923078</v>
      </c>
    </row>
    <row r="231" spans="1:11">
      <c r="A231" s="165">
        <f>'RawData_CPT17 '!A237</f>
        <v>4.5</v>
      </c>
      <c r="B231" s="165">
        <f>'RawData_CPT17 '!B237</f>
        <v>1.5793999999999999</v>
      </c>
      <c r="C231" s="60">
        <f t="shared" si="9"/>
        <v>15.793999999999999</v>
      </c>
      <c r="D231" s="165">
        <f>'RawData_CPT17 '!C237</f>
        <v>14.6</v>
      </c>
      <c r="E231" s="60">
        <f t="shared" si="10"/>
        <v>0.14599999999999999</v>
      </c>
      <c r="F231" s="165">
        <f>'RawData_CPT17 '!D237</f>
        <v>11</v>
      </c>
      <c r="G231" s="60">
        <f t="shared" si="11"/>
        <v>1.1212304995081874</v>
      </c>
      <c r="H231" s="165">
        <f>'RawData_CPT17 '!E237</f>
        <v>2.82</v>
      </c>
      <c r="I231" s="165">
        <f>'RawData_CPT17 '!F237</f>
        <v>10</v>
      </c>
      <c r="J231" s="165">
        <f>'RawData_CPT17 '!G237</f>
        <v>0</v>
      </c>
      <c r="K231" s="165" t="str">
        <f>'RawData_CPT17 '!H237</f>
        <v>%14925015</v>
      </c>
    </row>
    <row r="232" spans="1:11">
      <c r="A232" s="165">
        <f>'RawData_CPT17 '!A238</f>
        <v>4.5199999999999996</v>
      </c>
      <c r="B232" s="165">
        <f>'RawData_CPT17 '!B238</f>
        <v>1.5585</v>
      </c>
      <c r="C232" s="60">
        <f t="shared" si="9"/>
        <v>15.585000000000001</v>
      </c>
      <c r="D232" s="165">
        <f>'RawData_CPT17 '!C238</f>
        <v>9.5</v>
      </c>
      <c r="E232" s="60">
        <f t="shared" si="10"/>
        <v>9.5000000000000001E-2</v>
      </c>
      <c r="F232" s="165">
        <f>'RawData_CPT17 '!D238</f>
        <v>35.299999999999997</v>
      </c>
      <c r="G232" s="60">
        <f t="shared" si="11"/>
        <v>3.5981306029671831</v>
      </c>
      <c r="H232" s="165">
        <f>'RawData_CPT17 '!E238</f>
        <v>2.71</v>
      </c>
      <c r="I232" s="165">
        <f>'RawData_CPT17 '!F238</f>
        <v>9</v>
      </c>
      <c r="J232" s="165">
        <f>'RawData_CPT17 '!G238</f>
        <v>0</v>
      </c>
      <c r="K232" s="165" t="str">
        <f>'RawData_CPT17 '!H238</f>
        <v>%14983437</v>
      </c>
    </row>
    <row r="233" spans="1:11">
      <c r="A233" s="165">
        <f>'RawData_CPT17 '!A239</f>
        <v>4.54</v>
      </c>
      <c r="B233" s="165">
        <f>'RawData_CPT17 '!B239</f>
        <v>1.5818000000000001</v>
      </c>
      <c r="C233" s="60">
        <f t="shared" si="9"/>
        <v>15.818000000000001</v>
      </c>
      <c r="D233" s="165">
        <f>'RawData_CPT17 '!C239</f>
        <v>11.1</v>
      </c>
      <c r="E233" s="60">
        <f t="shared" si="10"/>
        <v>0.111</v>
      </c>
      <c r="F233" s="165">
        <f>'RawData_CPT17 '!D239</f>
        <v>37.5</v>
      </c>
      <c r="G233" s="60">
        <f t="shared" si="11"/>
        <v>3.8223767028688207</v>
      </c>
      <c r="H233" s="165">
        <f>'RawData_CPT17 '!E239</f>
        <v>2.67</v>
      </c>
      <c r="I233" s="165">
        <f>'RawData_CPT17 '!F239</f>
        <v>10</v>
      </c>
      <c r="J233" s="165">
        <f>'RawData_CPT17 '!G239</f>
        <v>0</v>
      </c>
      <c r="K233" s="165" t="str">
        <f>'RawData_CPT17 '!H239</f>
        <v>%14985390</v>
      </c>
    </row>
    <row r="234" spans="1:11">
      <c r="A234" s="165">
        <f>'RawData_CPT17 '!A240</f>
        <v>4.5599999999999996</v>
      </c>
      <c r="B234" s="165">
        <f>'RawData_CPT17 '!B240</f>
        <v>1.6063000000000001</v>
      </c>
      <c r="C234" s="60">
        <f t="shared" si="9"/>
        <v>16.063000000000002</v>
      </c>
      <c r="D234" s="165">
        <f>'RawData_CPT17 '!C240</f>
        <v>10.199999999999999</v>
      </c>
      <c r="E234" s="60">
        <f t="shared" si="10"/>
        <v>0.10199999999999999</v>
      </c>
      <c r="F234" s="165">
        <f>'RawData_CPT17 '!D240</f>
        <v>34.5</v>
      </c>
      <c r="G234" s="60">
        <f t="shared" si="11"/>
        <v>3.5165865666393152</v>
      </c>
      <c r="H234" s="165">
        <f>'RawData_CPT17 '!E240</f>
        <v>2.7</v>
      </c>
      <c r="I234" s="165">
        <f>'RawData_CPT17 '!F240</f>
        <v>13</v>
      </c>
      <c r="J234" s="165">
        <f>'RawData_CPT17 '!G240</f>
        <v>0</v>
      </c>
      <c r="K234" s="165" t="str">
        <f>'RawData_CPT17 '!H240</f>
        <v>%14987031</v>
      </c>
    </row>
    <row r="235" spans="1:11">
      <c r="A235" s="165">
        <f>'RawData_CPT17 '!A241</f>
        <v>4.58</v>
      </c>
      <c r="B235" s="165">
        <f>'RawData_CPT17 '!B241</f>
        <v>1.6511</v>
      </c>
      <c r="C235" s="60">
        <f t="shared" si="9"/>
        <v>16.510999999999999</v>
      </c>
      <c r="D235" s="165">
        <f>'RawData_CPT17 '!C241</f>
        <v>10.199999999999999</v>
      </c>
      <c r="E235" s="60">
        <f t="shared" si="10"/>
        <v>0.10199999999999999</v>
      </c>
      <c r="F235" s="165">
        <f>'RawData_CPT17 '!D241</f>
        <v>32.9</v>
      </c>
      <c r="G235" s="60">
        <f t="shared" si="11"/>
        <v>3.3534984939835786</v>
      </c>
      <c r="H235" s="165">
        <f>'RawData_CPT17 '!E241</f>
        <v>2.75</v>
      </c>
      <c r="I235" s="165">
        <f>'RawData_CPT17 '!F241</f>
        <v>13</v>
      </c>
      <c r="J235" s="165">
        <f>'RawData_CPT17 '!G241</f>
        <v>0</v>
      </c>
      <c r="K235" s="165" t="str">
        <f>'RawData_CPT17 '!H241</f>
        <v>%14988703</v>
      </c>
    </row>
    <row r="236" spans="1:11">
      <c r="A236" s="165">
        <f>'RawData_CPT17 '!A242</f>
        <v>4.5999999999999996</v>
      </c>
      <c r="B236" s="165">
        <f>'RawData_CPT17 '!B242</f>
        <v>1.6469</v>
      </c>
      <c r="C236" s="60">
        <f t="shared" si="9"/>
        <v>16.469000000000001</v>
      </c>
      <c r="D236" s="165">
        <f>'RawData_CPT17 '!C242</f>
        <v>9.9</v>
      </c>
      <c r="E236" s="60">
        <f t="shared" si="10"/>
        <v>9.9000000000000005E-2</v>
      </c>
      <c r="F236" s="165">
        <f>'RawData_CPT17 '!D242</f>
        <v>33.200000000000003</v>
      </c>
      <c r="G236" s="60">
        <f t="shared" si="11"/>
        <v>3.3840775076065297</v>
      </c>
      <c r="H236" s="165">
        <f>'RawData_CPT17 '!E242</f>
        <v>2.79</v>
      </c>
      <c r="I236" s="165">
        <f>'RawData_CPT17 '!F242</f>
        <v>15</v>
      </c>
      <c r="J236" s="165">
        <f>'RawData_CPT17 '!G242</f>
        <v>0</v>
      </c>
      <c r="K236" s="165" t="str">
        <f>'RawData_CPT17 '!H242</f>
        <v>%14989703</v>
      </c>
    </row>
    <row r="237" spans="1:11">
      <c r="A237" s="165">
        <f>'RawData_CPT17 '!A243</f>
        <v>4.62</v>
      </c>
      <c r="B237" s="165">
        <f>'RawData_CPT17 '!B243</f>
        <v>1.6021000000000001</v>
      </c>
      <c r="C237" s="60">
        <f t="shared" si="9"/>
        <v>16.021000000000001</v>
      </c>
      <c r="D237" s="165">
        <f>'RawData_CPT17 '!C243</f>
        <v>9.3000000000000007</v>
      </c>
      <c r="E237" s="60">
        <f t="shared" si="10"/>
        <v>9.3000000000000013E-2</v>
      </c>
      <c r="F237" s="165">
        <f>'RawData_CPT17 '!D243</f>
        <v>35.700000000000003</v>
      </c>
      <c r="G237" s="60">
        <f t="shared" si="11"/>
        <v>3.6389026211311175</v>
      </c>
      <c r="H237" s="165">
        <f>'RawData_CPT17 '!E243</f>
        <v>2.75</v>
      </c>
      <c r="I237" s="165">
        <f>'RawData_CPT17 '!F243</f>
        <v>15</v>
      </c>
      <c r="J237" s="165">
        <f>'RawData_CPT17 '!G243</f>
        <v>0</v>
      </c>
      <c r="K237" s="165" t="str">
        <f>'RawData_CPT17 '!H243</f>
        <v>%14990828</v>
      </c>
    </row>
    <row r="238" spans="1:11">
      <c r="A238" s="165">
        <f>'RawData_CPT17 '!A244</f>
        <v>4.6399999999999997</v>
      </c>
      <c r="B238" s="165">
        <f>'RawData_CPT17 '!B244</f>
        <v>1.4144000000000001</v>
      </c>
      <c r="C238" s="60">
        <f t="shared" si="9"/>
        <v>14.144000000000002</v>
      </c>
      <c r="D238" s="165">
        <f>'RawData_CPT17 '!C244</f>
        <v>8.9</v>
      </c>
      <c r="E238" s="60">
        <f t="shared" si="10"/>
        <v>8.900000000000001E-2</v>
      </c>
      <c r="F238" s="165">
        <f>'RawData_CPT17 '!D244</f>
        <v>36.5</v>
      </c>
      <c r="G238" s="60">
        <f t="shared" si="11"/>
        <v>3.7204466574589854</v>
      </c>
      <c r="H238" s="165">
        <f>'RawData_CPT17 '!E244</f>
        <v>2.74</v>
      </c>
      <c r="I238" s="165">
        <f>'RawData_CPT17 '!F244</f>
        <v>17</v>
      </c>
      <c r="J238" s="165">
        <f>'RawData_CPT17 '!G244</f>
        <v>0</v>
      </c>
      <c r="K238" s="165" t="str">
        <f>'RawData_CPT17 '!H244</f>
        <v>%14992015</v>
      </c>
    </row>
    <row r="239" spans="1:11">
      <c r="A239" s="165">
        <f>'RawData_CPT17 '!A245</f>
        <v>4.66</v>
      </c>
      <c r="B239" s="165">
        <f>'RawData_CPT17 '!B245</f>
        <v>1.2896000000000001</v>
      </c>
      <c r="C239" s="60">
        <f t="shared" si="9"/>
        <v>12.896000000000001</v>
      </c>
      <c r="D239" s="165">
        <f>'RawData_CPT17 '!C245</f>
        <v>8.1999999999999993</v>
      </c>
      <c r="E239" s="60">
        <f t="shared" si="10"/>
        <v>8.199999999999999E-2</v>
      </c>
      <c r="F239" s="165">
        <f>'RawData_CPT17 '!D245</f>
        <v>39.5</v>
      </c>
      <c r="G239" s="60">
        <f t="shared" si="11"/>
        <v>4.0262367936884909</v>
      </c>
      <c r="H239" s="165">
        <f>'RawData_CPT17 '!E245</f>
        <v>2.73</v>
      </c>
      <c r="I239" s="165">
        <f>'RawData_CPT17 '!F245</f>
        <v>18</v>
      </c>
      <c r="J239" s="165">
        <f>'RawData_CPT17 '!G245</f>
        <v>0</v>
      </c>
      <c r="K239" s="165" t="str">
        <f>'RawData_CPT17 '!H245</f>
        <v>%14993203</v>
      </c>
    </row>
    <row r="240" spans="1:11">
      <c r="A240" s="165">
        <f>'RawData_CPT17 '!A246</f>
        <v>4.68</v>
      </c>
      <c r="B240" s="165">
        <f>'RawData_CPT17 '!B246</f>
        <v>1.1335999999999999</v>
      </c>
      <c r="C240" s="60">
        <f t="shared" si="9"/>
        <v>11.335999999999999</v>
      </c>
      <c r="D240" s="165">
        <f>'RawData_CPT17 '!C246</f>
        <v>7.9</v>
      </c>
      <c r="E240" s="60">
        <f t="shared" si="10"/>
        <v>7.9000000000000001E-2</v>
      </c>
      <c r="F240" s="165">
        <f>'RawData_CPT17 '!D246</f>
        <v>40.299999999999997</v>
      </c>
      <c r="G240" s="60">
        <f t="shared" si="11"/>
        <v>4.1077808300163587</v>
      </c>
      <c r="H240" s="165">
        <f>'RawData_CPT17 '!E246</f>
        <v>2.78</v>
      </c>
      <c r="I240" s="165">
        <f>'RawData_CPT17 '!F246</f>
        <v>17</v>
      </c>
      <c r="J240" s="165">
        <f>'RawData_CPT17 '!G246</f>
        <v>0</v>
      </c>
      <c r="K240" s="165" t="str">
        <f>'RawData_CPT17 '!H246</f>
        <v>%14994703</v>
      </c>
    </row>
    <row r="241" spans="1:11">
      <c r="A241" s="165">
        <f>'RawData_CPT17 '!A247</f>
        <v>4.7</v>
      </c>
      <c r="B241" s="165">
        <f>'RawData_CPT17 '!B247</f>
        <v>1.0755999999999999</v>
      </c>
      <c r="C241" s="60">
        <f t="shared" si="9"/>
        <v>10.755999999999998</v>
      </c>
      <c r="D241" s="165">
        <f>'RawData_CPT17 '!C247</f>
        <v>9.4</v>
      </c>
      <c r="E241" s="60">
        <f t="shared" si="10"/>
        <v>9.4E-2</v>
      </c>
      <c r="F241" s="165">
        <f>'RawData_CPT17 '!D247</f>
        <v>32.4</v>
      </c>
      <c r="G241" s="60">
        <f t="shared" si="11"/>
        <v>3.3025334712786609</v>
      </c>
      <c r="H241" s="165">
        <f>'RawData_CPT17 '!E247</f>
        <v>2.77</v>
      </c>
      <c r="I241" s="165">
        <f>'RawData_CPT17 '!F247</f>
        <v>19</v>
      </c>
      <c r="J241" s="165">
        <f>'RawData_CPT17 '!G247</f>
        <v>0</v>
      </c>
      <c r="K241" s="165" t="str">
        <f>'RawData_CPT17 '!H247</f>
        <v>%14995515</v>
      </c>
    </row>
    <row r="242" spans="1:11">
      <c r="A242" s="165">
        <f>'RawData_CPT17 '!A248</f>
        <v>4.72</v>
      </c>
      <c r="B242" s="165">
        <f>'RawData_CPT17 '!B248</f>
        <v>1.0278</v>
      </c>
      <c r="C242" s="60">
        <f t="shared" si="9"/>
        <v>10.278</v>
      </c>
      <c r="D242" s="165">
        <f>'RawData_CPT17 '!C248</f>
        <v>11</v>
      </c>
      <c r="E242" s="60">
        <f t="shared" si="10"/>
        <v>0.11</v>
      </c>
      <c r="F242" s="165">
        <f>'RawData_CPT17 '!D248</f>
        <v>20.6</v>
      </c>
      <c r="G242" s="60">
        <f t="shared" si="11"/>
        <v>2.0997589354426056</v>
      </c>
      <c r="H242" s="165">
        <f>'RawData_CPT17 '!E248</f>
        <v>2.78</v>
      </c>
      <c r="I242" s="165">
        <f>'RawData_CPT17 '!F248</f>
        <v>19</v>
      </c>
      <c r="J242" s="165">
        <f>'RawData_CPT17 '!G248</f>
        <v>0</v>
      </c>
      <c r="K242" s="165" t="str">
        <f>'RawData_CPT17 '!H248</f>
        <v>%14996703</v>
      </c>
    </row>
    <row r="243" spans="1:11">
      <c r="A243" s="165">
        <f>'RawData_CPT17 '!A249</f>
        <v>4.74</v>
      </c>
      <c r="B243" s="165">
        <f>'RawData_CPT17 '!B249</f>
        <v>1.1025</v>
      </c>
      <c r="C243" s="60">
        <f t="shared" si="9"/>
        <v>11.025</v>
      </c>
      <c r="D243" s="165">
        <f>'RawData_CPT17 '!C249</f>
        <v>14.6</v>
      </c>
      <c r="E243" s="60">
        <f t="shared" si="10"/>
        <v>0.14599999999999999</v>
      </c>
      <c r="F243" s="165">
        <f>'RawData_CPT17 '!D249</f>
        <v>12.5</v>
      </c>
      <c r="G243" s="60">
        <f t="shared" si="11"/>
        <v>1.2741255676229404</v>
      </c>
      <c r="H243" s="165">
        <f>'RawData_CPT17 '!E249</f>
        <v>2.8</v>
      </c>
      <c r="I243" s="165">
        <f>'RawData_CPT17 '!F249</f>
        <v>18</v>
      </c>
      <c r="J243" s="165">
        <f>'RawData_CPT17 '!G249</f>
        <v>0</v>
      </c>
      <c r="K243" s="165" t="str">
        <f>'RawData_CPT17 '!H249</f>
        <v>%14997453</v>
      </c>
    </row>
    <row r="244" spans="1:11">
      <c r="A244" s="165">
        <f>'RawData_CPT17 '!A250</f>
        <v>4.76</v>
      </c>
      <c r="B244" s="165">
        <f>'RawData_CPT17 '!B250</f>
        <v>1.1712</v>
      </c>
      <c r="C244" s="60">
        <f t="shared" si="9"/>
        <v>11.712</v>
      </c>
      <c r="D244" s="165">
        <f>'RawData_CPT17 '!C250</f>
        <v>15.1</v>
      </c>
      <c r="E244" s="60">
        <f t="shared" si="10"/>
        <v>0.151</v>
      </c>
      <c r="F244" s="165">
        <f>'RawData_CPT17 '!D250</f>
        <v>8.9</v>
      </c>
      <c r="G244" s="60">
        <f t="shared" si="11"/>
        <v>0.90717740414753356</v>
      </c>
      <c r="H244" s="165">
        <f>'RawData_CPT17 '!E250</f>
        <v>2.81</v>
      </c>
      <c r="I244" s="165">
        <f>'RawData_CPT17 '!F250</f>
        <v>19</v>
      </c>
      <c r="J244" s="165">
        <f>'RawData_CPT17 '!G250</f>
        <v>0</v>
      </c>
      <c r="K244" s="165" t="str">
        <f>'RawData_CPT17 '!H250</f>
        <v>%14998781</v>
      </c>
    </row>
    <row r="245" spans="1:11">
      <c r="A245" s="165">
        <f>'RawData_CPT17 '!A251</f>
        <v>4.78</v>
      </c>
      <c r="B245" s="165">
        <f>'RawData_CPT17 '!B251</f>
        <v>1.1819999999999999</v>
      </c>
      <c r="C245" s="60">
        <f t="shared" si="9"/>
        <v>11.82</v>
      </c>
      <c r="D245" s="165">
        <f>'RawData_CPT17 '!C251</f>
        <v>16.899999999999999</v>
      </c>
      <c r="E245" s="60">
        <f t="shared" si="10"/>
        <v>0.16899999999999998</v>
      </c>
      <c r="F245" s="165">
        <f>'RawData_CPT17 '!D251</f>
        <v>-6</v>
      </c>
      <c r="G245" s="60">
        <f t="shared" si="11"/>
        <v>-0.61158027245901136</v>
      </c>
      <c r="H245" s="165">
        <f>'RawData_CPT17 '!E251</f>
        <v>2.81</v>
      </c>
      <c r="I245" s="165">
        <f>'RawData_CPT17 '!F251</f>
        <v>18</v>
      </c>
      <c r="J245" s="165">
        <f>'RawData_CPT17 '!G251</f>
        <v>0</v>
      </c>
      <c r="K245" s="165" t="str">
        <f>'RawData_CPT17 '!H251</f>
        <v>%14999484</v>
      </c>
    </row>
    <row r="246" spans="1:11">
      <c r="A246" s="165">
        <f>'RawData_CPT17 '!A252</f>
        <v>4.8</v>
      </c>
      <c r="B246" s="165">
        <f>'RawData_CPT17 '!B252</f>
        <v>1.2256</v>
      </c>
      <c r="C246" s="60">
        <f t="shared" si="9"/>
        <v>12.256</v>
      </c>
      <c r="D246" s="165">
        <f>'RawData_CPT17 '!C252</f>
        <v>15.8</v>
      </c>
      <c r="E246" s="60">
        <f t="shared" si="10"/>
        <v>0.158</v>
      </c>
      <c r="F246" s="165">
        <f>'RawData_CPT17 '!D252</f>
        <v>-8.5</v>
      </c>
      <c r="G246" s="60">
        <f t="shared" si="11"/>
        <v>-0.8664053859835994</v>
      </c>
      <c r="H246" s="165">
        <f>'RawData_CPT17 '!E252</f>
        <v>2.82</v>
      </c>
      <c r="I246" s="165">
        <f>'RawData_CPT17 '!F252</f>
        <v>23</v>
      </c>
      <c r="J246" s="165">
        <f>'RawData_CPT17 '!G252</f>
        <v>0</v>
      </c>
      <c r="K246" s="165" t="str">
        <f>'RawData_CPT17 '!H252</f>
        <v>%15000703</v>
      </c>
    </row>
    <row r="247" spans="1:11">
      <c r="A247" s="165">
        <f>'RawData_CPT17 '!A253</f>
        <v>4.82</v>
      </c>
      <c r="B247" s="165">
        <f>'RawData_CPT17 '!B253</f>
        <v>1.2064999999999999</v>
      </c>
      <c r="C247" s="60">
        <f t="shared" si="9"/>
        <v>12.065</v>
      </c>
      <c r="D247" s="165">
        <f>'RawData_CPT17 '!C253</f>
        <v>14.1</v>
      </c>
      <c r="E247" s="60">
        <f t="shared" si="10"/>
        <v>0.14099999999999999</v>
      </c>
      <c r="F247" s="165">
        <f>'RawData_CPT17 '!D253</f>
        <v>-7.7</v>
      </c>
      <c r="G247" s="60">
        <f t="shared" si="11"/>
        <v>-0.78486134965573118</v>
      </c>
      <c r="H247" s="165">
        <f>'RawData_CPT17 '!E253</f>
        <v>2.82</v>
      </c>
      <c r="I247" s="165">
        <f>'RawData_CPT17 '!F253</f>
        <v>27</v>
      </c>
      <c r="J247" s="165">
        <f>'RawData_CPT17 '!G253</f>
        <v>0</v>
      </c>
      <c r="K247" s="165" t="str">
        <f>'RawData_CPT17 '!H253</f>
        <v>%15001500</v>
      </c>
    </row>
    <row r="248" spans="1:11">
      <c r="A248" s="165">
        <f>'RawData_CPT17 '!A254</f>
        <v>4.84</v>
      </c>
      <c r="B248" s="165">
        <f>'RawData_CPT17 '!B254</f>
        <v>1.2064999999999999</v>
      </c>
      <c r="C248" s="60">
        <f t="shared" si="9"/>
        <v>12.065</v>
      </c>
      <c r="D248" s="165">
        <f>'RawData_CPT17 '!C254</f>
        <v>10.6</v>
      </c>
      <c r="E248" s="60">
        <f t="shared" si="10"/>
        <v>0.106</v>
      </c>
      <c r="F248" s="165">
        <f>'RawData_CPT17 '!D254</f>
        <v>-3.1</v>
      </c>
      <c r="G248" s="60">
        <f t="shared" si="11"/>
        <v>-0.31598314077048922</v>
      </c>
      <c r="H248" s="165">
        <f>'RawData_CPT17 '!E254</f>
        <v>2.82</v>
      </c>
      <c r="I248" s="165">
        <f>'RawData_CPT17 '!F254</f>
        <v>30</v>
      </c>
      <c r="J248" s="165">
        <f>'RawData_CPT17 '!G254</f>
        <v>0</v>
      </c>
      <c r="K248" s="165" t="str">
        <f>'RawData_CPT17 '!H254</f>
        <v>%15001734</v>
      </c>
    </row>
    <row r="249" spans="1:11">
      <c r="A249" s="165">
        <f>'RawData_CPT17 '!A255</f>
        <v>4.8600000000000003</v>
      </c>
      <c r="B249" s="165">
        <f>'RawData_CPT17 '!B255</f>
        <v>1.1694</v>
      </c>
      <c r="C249" s="60">
        <f t="shared" si="9"/>
        <v>11.693999999999999</v>
      </c>
      <c r="D249" s="165">
        <f>'RawData_CPT17 '!C255</f>
        <v>8.1999999999999993</v>
      </c>
      <c r="E249" s="60">
        <f t="shared" si="10"/>
        <v>8.199999999999999E-2</v>
      </c>
      <c r="F249" s="165">
        <f>'RawData_CPT17 '!D255</f>
        <v>1</v>
      </c>
      <c r="G249" s="60">
        <f t="shared" si="11"/>
        <v>0.10193004540983522</v>
      </c>
      <c r="H249" s="165">
        <f>'RawData_CPT17 '!E255</f>
        <v>2.8</v>
      </c>
      <c r="I249" s="165">
        <f>'RawData_CPT17 '!F255</f>
        <v>32</v>
      </c>
      <c r="J249" s="165">
        <f>'RawData_CPT17 '!G255</f>
        <v>0</v>
      </c>
      <c r="K249" s="165" t="str">
        <f>'RawData_CPT17 '!H255</f>
        <v>%15002515</v>
      </c>
    </row>
    <row r="250" spans="1:11">
      <c r="A250" s="165">
        <f>'RawData_CPT17 '!A256</f>
        <v>4.88</v>
      </c>
      <c r="B250" s="165">
        <f>'RawData_CPT17 '!B256</f>
        <v>1.1460999999999999</v>
      </c>
      <c r="C250" s="60">
        <f t="shared" si="9"/>
        <v>11.460999999999999</v>
      </c>
      <c r="D250" s="165">
        <f>'RawData_CPT17 '!C256</f>
        <v>7</v>
      </c>
      <c r="E250" s="60">
        <f t="shared" si="10"/>
        <v>7.0000000000000007E-2</v>
      </c>
      <c r="F250" s="165">
        <f>'RawData_CPT17 '!D256</f>
        <v>4.4000000000000004</v>
      </c>
      <c r="G250" s="60">
        <f t="shared" si="11"/>
        <v>0.44849219980327504</v>
      </c>
      <c r="H250" s="165">
        <f>'RawData_CPT17 '!E256</f>
        <v>2.82</v>
      </c>
      <c r="I250" s="165">
        <f>'RawData_CPT17 '!F256</f>
        <v>26</v>
      </c>
      <c r="J250" s="165">
        <f>'RawData_CPT17 '!G256</f>
        <v>0</v>
      </c>
      <c r="K250" s="165" t="str">
        <f>'RawData_CPT17 '!H256</f>
        <v>%15003328</v>
      </c>
    </row>
    <row r="251" spans="1:11">
      <c r="A251" s="165">
        <f>'RawData_CPT17 '!A257</f>
        <v>4.9000000000000004</v>
      </c>
      <c r="B251" s="165">
        <f>'RawData_CPT17 '!B257</f>
        <v>1.1312</v>
      </c>
      <c r="C251" s="60">
        <f t="shared" si="9"/>
        <v>11.311999999999999</v>
      </c>
      <c r="D251" s="165">
        <f>'RawData_CPT17 '!C257</f>
        <v>4</v>
      </c>
      <c r="E251" s="60">
        <f t="shared" si="10"/>
        <v>0.04</v>
      </c>
      <c r="F251" s="165">
        <f>'RawData_CPT17 '!D257</f>
        <v>8</v>
      </c>
      <c r="G251" s="60">
        <f t="shared" si="11"/>
        <v>0.81544036327868175</v>
      </c>
      <c r="H251" s="165">
        <f>'RawData_CPT17 '!E257</f>
        <v>2.82</v>
      </c>
      <c r="I251" s="165">
        <f>'RawData_CPT17 '!F257</f>
        <v>23</v>
      </c>
      <c r="J251" s="165">
        <f>'RawData_CPT17 '!G257</f>
        <v>0</v>
      </c>
      <c r="K251" s="165" t="str">
        <f>'RawData_CPT17 '!H257</f>
        <v>%15004078</v>
      </c>
    </row>
    <row r="252" spans="1:11">
      <c r="A252" s="165">
        <f>'RawData_CPT17 '!A258</f>
        <v>4.92</v>
      </c>
      <c r="B252" s="165">
        <f>'RawData_CPT17 '!B258</f>
        <v>1.1067</v>
      </c>
      <c r="C252" s="60">
        <f t="shared" si="9"/>
        <v>11.067</v>
      </c>
      <c r="D252" s="165">
        <f>'RawData_CPT17 '!C258</f>
        <v>2.9</v>
      </c>
      <c r="E252" s="60">
        <f t="shared" si="10"/>
        <v>2.8999999999999998E-2</v>
      </c>
      <c r="F252" s="165">
        <f>'RawData_CPT17 '!D258</f>
        <v>11.1</v>
      </c>
      <c r="G252" s="60">
        <f t="shared" si="11"/>
        <v>1.1314235040491709</v>
      </c>
      <c r="H252" s="165">
        <f>'RawData_CPT17 '!E258</f>
        <v>2.79</v>
      </c>
      <c r="I252" s="165">
        <f>'RawData_CPT17 '!F258</f>
        <v>23</v>
      </c>
      <c r="J252" s="165">
        <f>'RawData_CPT17 '!G258</f>
        <v>0</v>
      </c>
      <c r="K252" s="165" t="str">
        <f>'RawData_CPT17 '!H258</f>
        <v>%15004890</v>
      </c>
    </row>
    <row r="253" spans="1:11">
      <c r="A253" s="165">
        <f>'RawData_CPT17 '!A259</f>
        <v>4.9400000000000004</v>
      </c>
      <c r="B253" s="165">
        <f>'RawData_CPT17 '!B259</f>
        <v>1.1121000000000001</v>
      </c>
      <c r="C253" s="60">
        <f t="shared" si="9"/>
        <v>11.121</v>
      </c>
      <c r="D253" s="165">
        <f>'RawData_CPT17 '!C259</f>
        <v>2.2000000000000002</v>
      </c>
      <c r="E253" s="60">
        <f t="shared" si="10"/>
        <v>2.2000000000000002E-2</v>
      </c>
      <c r="F253" s="165">
        <f>'RawData_CPT17 '!D259</f>
        <v>14.2</v>
      </c>
      <c r="G253" s="60">
        <f t="shared" si="11"/>
        <v>1.4474066448196601</v>
      </c>
      <c r="H253" s="165">
        <f>'RawData_CPT17 '!E259</f>
        <v>2.82</v>
      </c>
      <c r="I253" s="165">
        <f>'RawData_CPT17 '!F259</f>
        <v>30</v>
      </c>
      <c r="J253" s="165">
        <f>'RawData_CPT17 '!G259</f>
        <v>0</v>
      </c>
      <c r="K253" s="165" t="str">
        <f>'RawData_CPT17 '!H259</f>
        <v>%15005640</v>
      </c>
    </row>
    <row r="254" spans="1:11">
      <c r="A254" s="165">
        <f>'RawData_CPT17 '!A260</f>
        <v>4.96</v>
      </c>
      <c r="B254" s="165">
        <f>'RawData_CPT17 '!B260</f>
        <v>1.0755999999999999</v>
      </c>
      <c r="C254" s="60">
        <f t="shared" si="9"/>
        <v>10.755999999999998</v>
      </c>
      <c r="D254" s="165">
        <f>'RawData_CPT17 '!C260</f>
        <v>2.2000000000000002</v>
      </c>
      <c r="E254" s="60">
        <f t="shared" si="10"/>
        <v>2.2000000000000002E-2</v>
      </c>
      <c r="F254" s="165">
        <f>'RawData_CPT17 '!D260</f>
        <v>14.2</v>
      </c>
      <c r="G254" s="60">
        <f t="shared" si="11"/>
        <v>1.4474066448196601</v>
      </c>
      <c r="H254" s="165">
        <f>'RawData_CPT17 '!E260</f>
        <v>2.79</v>
      </c>
      <c r="I254" s="165">
        <f>'RawData_CPT17 '!F260</f>
        <v>30</v>
      </c>
      <c r="J254" s="165">
        <f>'RawData_CPT17 '!G260</f>
        <v>0</v>
      </c>
      <c r="K254" s="165" t="str">
        <f>'RawData_CPT17 '!H260</f>
        <v>%15006062</v>
      </c>
    </row>
    <row r="255" spans="1:11">
      <c r="A255" s="165">
        <f>'RawData_CPT17 '!A261</f>
        <v>4.9800000000000004</v>
      </c>
      <c r="B255" s="165">
        <f>'RawData_CPT17 '!B261</f>
        <v>1.0601</v>
      </c>
      <c r="C255" s="60">
        <f t="shared" si="9"/>
        <v>10.601000000000001</v>
      </c>
      <c r="D255" s="165">
        <f>'RawData_CPT17 '!C261</f>
        <v>1.8</v>
      </c>
      <c r="E255" s="60">
        <f t="shared" si="10"/>
        <v>1.8000000000000002E-2</v>
      </c>
      <c r="F255" s="165">
        <f>'RawData_CPT17 '!D261</f>
        <v>17</v>
      </c>
      <c r="G255" s="60">
        <f t="shared" si="11"/>
        <v>1.7328107719671988</v>
      </c>
      <c r="H255" s="165">
        <f>'RawData_CPT17 '!E261</f>
        <v>2.83</v>
      </c>
      <c r="I255" s="165">
        <f>'RawData_CPT17 '!F261</f>
        <v>29</v>
      </c>
      <c r="J255" s="165">
        <f>'RawData_CPT17 '!G261</f>
        <v>0</v>
      </c>
      <c r="K255" s="165" t="str">
        <f>'RawData_CPT17 '!H261</f>
        <v>%15006875</v>
      </c>
    </row>
    <row r="256" spans="1:11">
      <c r="A256" s="165">
        <f>'RawData_CPT17 '!A262</f>
        <v>5</v>
      </c>
      <c r="B256" s="165">
        <f>'RawData_CPT17 '!B262</f>
        <v>1.0535000000000001</v>
      </c>
      <c r="C256" s="60">
        <f t="shared" si="9"/>
        <v>10.535</v>
      </c>
      <c r="D256" s="165">
        <f>'RawData_CPT17 '!C262</f>
        <v>1.6</v>
      </c>
      <c r="E256" s="60">
        <f t="shared" si="10"/>
        <v>1.6E-2</v>
      </c>
      <c r="F256" s="165">
        <f>'RawData_CPT17 '!D262</f>
        <v>19.399999999999999</v>
      </c>
      <c r="G256" s="60">
        <f t="shared" si="11"/>
        <v>1.9774428809508031</v>
      </c>
      <c r="H256" s="165">
        <f>'RawData_CPT17 '!E262</f>
        <v>2.78</v>
      </c>
      <c r="I256" s="165">
        <f>'RawData_CPT17 '!F262</f>
        <v>29</v>
      </c>
      <c r="J256" s="165">
        <f>'RawData_CPT17 '!G262</f>
        <v>0</v>
      </c>
      <c r="K256" s="165" t="str">
        <f>'RawData_CPT17 '!H262</f>
        <v>%15007640</v>
      </c>
    </row>
    <row r="257" spans="1:11">
      <c r="A257" s="165">
        <f>'RawData_CPT17 '!A263</f>
        <v>5.0199999999999996</v>
      </c>
      <c r="B257" s="165">
        <f>'RawData_CPT17 '!B263</f>
        <v>1.0362</v>
      </c>
      <c r="C257" s="60">
        <f t="shared" si="9"/>
        <v>10.362</v>
      </c>
      <c r="D257" s="165">
        <f>'RawData_CPT17 '!C263</f>
        <v>2.2000000000000002</v>
      </c>
      <c r="E257" s="60">
        <f t="shared" si="10"/>
        <v>2.2000000000000002E-2</v>
      </c>
      <c r="F257" s="165">
        <f>'RawData_CPT17 '!D263</f>
        <v>21.3</v>
      </c>
      <c r="G257" s="60">
        <f t="shared" si="11"/>
        <v>2.1711099672294902</v>
      </c>
      <c r="H257" s="165">
        <f>'RawData_CPT17 '!E263</f>
        <v>2.81</v>
      </c>
      <c r="I257" s="165">
        <f>'RawData_CPT17 '!F263</f>
        <v>29</v>
      </c>
      <c r="J257" s="165">
        <f>'RawData_CPT17 '!G263</f>
        <v>0</v>
      </c>
      <c r="K257" s="165" t="str">
        <f>'RawData_CPT17 '!H263</f>
        <v>%15008421</v>
      </c>
    </row>
    <row r="258" spans="1:11">
      <c r="A258" s="165">
        <f>'RawData_CPT17 '!A264</f>
        <v>5.04</v>
      </c>
      <c r="B258" s="165">
        <f>'RawData_CPT17 '!B264</f>
        <v>1.0362</v>
      </c>
      <c r="C258" s="60">
        <f t="shared" si="9"/>
        <v>10.362</v>
      </c>
      <c r="D258" s="165">
        <f>'RawData_CPT17 '!C264</f>
        <v>1.9</v>
      </c>
      <c r="E258" s="60">
        <f t="shared" si="10"/>
        <v>1.9E-2</v>
      </c>
      <c r="F258" s="165">
        <f>'RawData_CPT17 '!D264</f>
        <v>23.1</v>
      </c>
      <c r="G258" s="60">
        <f t="shared" si="11"/>
        <v>2.3545840489671939</v>
      </c>
      <c r="H258" s="165">
        <f>'RawData_CPT17 '!E264</f>
        <v>2.81</v>
      </c>
      <c r="I258" s="165">
        <f>'RawData_CPT17 '!F264</f>
        <v>30</v>
      </c>
      <c r="J258" s="165">
        <f>'RawData_CPT17 '!G264</f>
        <v>0</v>
      </c>
      <c r="K258" s="165" t="str">
        <f>'RawData_CPT17 '!H264</f>
        <v>%15008765</v>
      </c>
    </row>
    <row r="259" spans="1:11">
      <c r="A259" s="165">
        <f>'RawData_CPT17 '!A265</f>
        <v>5.0599999999999996</v>
      </c>
      <c r="B259" s="165">
        <f>'RawData_CPT17 '!B265</f>
        <v>1.044</v>
      </c>
      <c r="C259" s="60">
        <f t="shared" si="9"/>
        <v>10.440000000000001</v>
      </c>
      <c r="D259" s="165">
        <f>'RawData_CPT17 '!C265</f>
        <v>1.9</v>
      </c>
      <c r="E259" s="60">
        <f t="shared" si="10"/>
        <v>1.9E-2</v>
      </c>
      <c r="F259" s="165">
        <f>'RawData_CPT17 '!D265</f>
        <v>23.5</v>
      </c>
      <c r="G259" s="60">
        <f t="shared" si="11"/>
        <v>2.3953560671311278</v>
      </c>
      <c r="H259" s="165">
        <f>'RawData_CPT17 '!E265</f>
        <v>2.8</v>
      </c>
      <c r="I259" s="165">
        <f>'RawData_CPT17 '!F265</f>
        <v>29</v>
      </c>
      <c r="J259" s="165">
        <f>'RawData_CPT17 '!G265</f>
        <v>0</v>
      </c>
      <c r="K259" s="165" t="str">
        <f>'RawData_CPT17 '!H265</f>
        <v>%15009609</v>
      </c>
    </row>
    <row r="260" spans="1:11">
      <c r="A260" s="165">
        <f>'RawData_CPT17 '!A266</f>
        <v>5.08</v>
      </c>
      <c r="B260" s="165">
        <f>'RawData_CPT17 '!B266</f>
        <v>1.0278</v>
      </c>
      <c r="C260" s="60">
        <f t="shared" si="9"/>
        <v>10.278</v>
      </c>
      <c r="D260" s="165">
        <f>'RawData_CPT17 '!C266</f>
        <v>1.9</v>
      </c>
      <c r="E260" s="60">
        <f t="shared" si="10"/>
        <v>1.9E-2</v>
      </c>
      <c r="F260" s="165">
        <f>'RawData_CPT17 '!D266</f>
        <v>24.7</v>
      </c>
      <c r="G260" s="60">
        <f t="shared" si="11"/>
        <v>2.5176721216229301</v>
      </c>
      <c r="H260" s="165">
        <f>'RawData_CPT17 '!E266</f>
        <v>2.74</v>
      </c>
      <c r="I260" s="165">
        <f>'RawData_CPT17 '!F266</f>
        <v>29</v>
      </c>
      <c r="J260" s="165">
        <f>'RawData_CPT17 '!G266</f>
        <v>0</v>
      </c>
      <c r="K260" s="165" t="str">
        <f>'RawData_CPT17 '!H266</f>
        <v>%15010453</v>
      </c>
    </row>
    <row r="261" spans="1:11">
      <c r="A261" s="165">
        <f>'RawData_CPT17 '!A267</f>
        <v>5.0999999999999996</v>
      </c>
      <c r="B261" s="165">
        <f>'RawData_CPT17 '!B267</f>
        <v>0.97940000000000005</v>
      </c>
      <c r="C261" s="60">
        <f t="shared" si="9"/>
        <v>9.7940000000000005</v>
      </c>
      <c r="D261" s="165">
        <f>'RawData_CPT17 '!C267</f>
        <v>1.6</v>
      </c>
      <c r="E261" s="60">
        <f t="shared" si="10"/>
        <v>1.6E-2</v>
      </c>
      <c r="F261" s="165">
        <f>'RawData_CPT17 '!D267</f>
        <v>25.9</v>
      </c>
      <c r="G261" s="60">
        <f t="shared" si="11"/>
        <v>2.6399881761147319</v>
      </c>
      <c r="H261" s="165">
        <f>'RawData_CPT17 '!E267</f>
        <v>2.73</v>
      </c>
      <c r="I261" s="165">
        <f>'RawData_CPT17 '!F267</f>
        <v>30</v>
      </c>
      <c r="J261" s="165">
        <f>'RawData_CPT17 '!G267</f>
        <v>0</v>
      </c>
      <c r="K261" s="165" t="str">
        <f>'RawData_CPT17 '!H267</f>
        <v>%15011156</v>
      </c>
    </row>
    <row r="262" spans="1:11">
      <c r="A262" s="165">
        <f>'RawData_CPT17 '!A268</f>
        <v>5.12</v>
      </c>
      <c r="B262" s="165">
        <f>'RawData_CPT17 '!B268</f>
        <v>0.86770000000000003</v>
      </c>
      <c r="C262" s="60">
        <f t="shared" si="9"/>
        <v>8.6769999999999996</v>
      </c>
      <c r="D262" s="165">
        <f>'RawData_CPT17 '!C268</f>
        <v>1.6</v>
      </c>
      <c r="E262" s="60">
        <f t="shared" si="10"/>
        <v>1.6E-2</v>
      </c>
      <c r="F262" s="165">
        <f>'RawData_CPT17 '!D268</f>
        <v>25.9</v>
      </c>
      <c r="G262" s="60">
        <f t="shared" si="11"/>
        <v>2.6399881761147319</v>
      </c>
      <c r="H262" s="165">
        <f>'RawData_CPT17 '!E268</f>
        <v>2.69</v>
      </c>
      <c r="I262" s="165">
        <f>'RawData_CPT17 '!F268</f>
        <v>30</v>
      </c>
      <c r="J262" s="165">
        <f>'RawData_CPT17 '!G268</f>
        <v>0</v>
      </c>
      <c r="K262" s="165" t="str">
        <f>'RawData_CPT17 '!H268</f>
        <v>%15011765</v>
      </c>
    </row>
    <row r="263" spans="1:11">
      <c r="A263" s="165">
        <f>'RawData_CPT17 '!A269</f>
        <v>5.14</v>
      </c>
      <c r="B263" s="165">
        <f>'RawData_CPT17 '!B269</f>
        <v>0.87309999999999999</v>
      </c>
      <c r="C263" s="60">
        <f t="shared" ref="C263:C302" si="12">B263*10</f>
        <v>8.7309999999999999</v>
      </c>
      <c r="D263" s="165">
        <f>'RawData_CPT17 '!C269</f>
        <v>2</v>
      </c>
      <c r="E263" s="60">
        <f t="shared" ref="E263:E302" si="13">D263/100</f>
        <v>0.02</v>
      </c>
      <c r="F263" s="165">
        <f>'RawData_CPT17 '!D269</f>
        <v>28</v>
      </c>
      <c r="G263" s="60">
        <f t="shared" ref="G263:G302" si="14">F263/9.81065</f>
        <v>2.8540412714753862</v>
      </c>
      <c r="H263" s="165">
        <f>'RawData_CPT17 '!E269</f>
        <v>2.73</v>
      </c>
      <c r="I263" s="165">
        <f>'RawData_CPT17 '!F269</f>
        <v>32</v>
      </c>
      <c r="J263" s="165">
        <f>'RawData_CPT17 '!G269</f>
        <v>0</v>
      </c>
      <c r="K263" s="165" t="str">
        <f>'RawData_CPT17 '!H269</f>
        <v>%15012546</v>
      </c>
    </row>
    <row r="264" spans="1:11">
      <c r="A264" s="165">
        <f>'RawData_CPT17 '!A270</f>
        <v>5.16</v>
      </c>
      <c r="B264" s="165">
        <f>'RawData_CPT17 '!B270</f>
        <v>0.87309999999999999</v>
      </c>
      <c r="C264" s="60">
        <f t="shared" si="12"/>
        <v>8.7309999999999999</v>
      </c>
      <c r="D264" s="165">
        <f>'RawData_CPT17 '!C270</f>
        <v>3.5</v>
      </c>
      <c r="E264" s="60">
        <f t="shared" si="13"/>
        <v>3.5000000000000003E-2</v>
      </c>
      <c r="F264" s="165">
        <f>'RawData_CPT17 '!D270</f>
        <v>27.6</v>
      </c>
      <c r="G264" s="60">
        <f t="shared" si="14"/>
        <v>2.8132692533114523</v>
      </c>
      <c r="H264" s="165">
        <f>'RawData_CPT17 '!E270</f>
        <v>2.73</v>
      </c>
      <c r="I264" s="165">
        <f>'RawData_CPT17 '!F270</f>
        <v>34</v>
      </c>
      <c r="J264" s="165">
        <f>'RawData_CPT17 '!G270</f>
        <v>0</v>
      </c>
      <c r="K264" s="165" t="str">
        <f>'RawData_CPT17 '!H270</f>
        <v>%15012750</v>
      </c>
    </row>
    <row r="265" spans="1:11">
      <c r="A265" s="165">
        <f>'RawData_CPT17 '!A271</f>
        <v>5.18</v>
      </c>
      <c r="B265" s="165">
        <f>'RawData_CPT17 '!B271</f>
        <v>0.90529999999999999</v>
      </c>
      <c r="C265" s="60">
        <f t="shared" si="12"/>
        <v>9.0530000000000008</v>
      </c>
      <c r="D265" s="165">
        <f>'RawData_CPT17 '!C271</f>
        <v>3.2</v>
      </c>
      <c r="E265" s="60">
        <f t="shared" si="13"/>
        <v>3.2000000000000001E-2</v>
      </c>
      <c r="F265" s="165">
        <f>'RawData_CPT17 '!D271</f>
        <v>19</v>
      </c>
      <c r="G265" s="60">
        <f t="shared" si="14"/>
        <v>1.9366708627868692</v>
      </c>
      <c r="H265" s="165">
        <f>'RawData_CPT17 '!E271</f>
        <v>2.73</v>
      </c>
      <c r="I265" s="165">
        <f>'RawData_CPT17 '!F271</f>
        <v>36</v>
      </c>
      <c r="J265" s="165">
        <f>'RawData_CPT17 '!G271</f>
        <v>0</v>
      </c>
      <c r="K265" s="165" t="str">
        <f>'RawData_CPT17 '!H271</f>
        <v>%15013468</v>
      </c>
    </row>
    <row r="266" spans="1:11">
      <c r="A266" s="165">
        <f>'RawData_CPT17 '!A272</f>
        <v>5.2</v>
      </c>
      <c r="B266" s="165">
        <f>'RawData_CPT17 '!B272</f>
        <v>0.93220000000000003</v>
      </c>
      <c r="C266" s="60">
        <f t="shared" si="12"/>
        <v>9.322000000000001</v>
      </c>
      <c r="D266" s="165">
        <f>'RawData_CPT17 '!C272</f>
        <v>3.2</v>
      </c>
      <c r="E266" s="60">
        <f t="shared" si="13"/>
        <v>3.2000000000000001E-2</v>
      </c>
      <c r="F266" s="165">
        <f>'RawData_CPT17 '!D272</f>
        <v>19</v>
      </c>
      <c r="G266" s="60">
        <f t="shared" si="14"/>
        <v>1.9366708627868692</v>
      </c>
      <c r="H266" s="165">
        <f>'RawData_CPT17 '!E272</f>
        <v>2.74</v>
      </c>
      <c r="I266" s="165">
        <f>'RawData_CPT17 '!F272</f>
        <v>36</v>
      </c>
      <c r="J266" s="165">
        <f>'RawData_CPT17 '!G272</f>
        <v>0</v>
      </c>
      <c r="K266" s="165" t="str">
        <f>'RawData_CPT17 '!H272</f>
        <v>%15013968</v>
      </c>
    </row>
    <row r="267" spans="1:11">
      <c r="A267" s="165">
        <f>'RawData_CPT17 '!A273</f>
        <v>5.22</v>
      </c>
      <c r="B267" s="165">
        <f>'RawData_CPT17 '!B273</f>
        <v>1.0864</v>
      </c>
      <c r="C267" s="60">
        <f t="shared" si="12"/>
        <v>10.864000000000001</v>
      </c>
      <c r="D267" s="165">
        <f>'RawData_CPT17 '!C273</f>
        <v>2.2000000000000002</v>
      </c>
      <c r="E267" s="60">
        <f t="shared" si="13"/>
        <v>2.2000000000000002E-2</v>
      </c>
      <c r="F267" s="165">
        <f>'RawData_CPT17 '!D273</f>
        <v>23.4</v>
      </c>
      <c r="G267" s="60">
        <f t="shared" si="14"/>
        <v>2.3851630625901441</v>
      </c>
      <c r="H267" s="165">
        <f>'RawData_CPT17 '!E273</f>
        <v>2.72</v>
      </c>
      <c r="I267" s="165">
        <f>'RawData_CPT17 '!F273</f>
        <v>33</v>
      </c>
      <c r="J267" s="165">
        <f>'RawData_CPT17 '!G273</f>
        <v>0</v>
      </c>
      <c r="K267" s="165" t="str">
        <f>'RawData_CPT17 '!H273</f>
        <v>%15014750</v>
      </c>
    </row>
    <row r="268" spans="1:11">
      <c r="A268" s="165">
        <f>'RawData_CPT17 '!A274</f>
        <v>5.24</v>
      </c>
      <c r="B268" s="165">
        <f>'RawData_CPT17 '!B274</f>
        <v>1.0864</v>
      </c>
      <c r="C268" s="60">
        <f t="shared" si="12"/>
        <v>10.864000000000001</v>
      </c>
      <c r="D268" s="165">
        <f>'RawData_CPT17 '!C274</f>
        <v>1.2</v>
      </c>
      <c r="E268" s="60">
        <f t="shared" si="13"/>
        <v>1.2E-2</v>
      </c>
      <c r="F268" s="165">
        <f>'RawData_CPT17 '!D274</f>
        <v>27.5</v>
      </c>
      <c r="G268" s="60">
        <f t="shared" si="14"/>
        <v>2.8030762487704686</v>
      </c>
      <c r="H268" s="165">
        <f>'RawData_CPT17 '!E274</f>
        <v>2.72</v>
      </c>
      <c r="I268" s="165">
        <f>'RawData_CPT17 '!F274</f>
        <v>32</v>
      </c>
      <c r="J268" s="165">
        <f>'RawData_CPT17 '!G274</f>
        <v>0</v>
      </c>
      <c r="K268" s="165" t="str">
        <f>'RawData_CPT17 '!H274</f>
        <v>%15014984</v>
      </c>
    </row>
    <row r="269" spans="1:11">
      <c r="A269" s="165">
        <f>'RawData_CPT17 '!A275</f>
        <v>5.26</v>
      </c>
      <c r="B269" s="165">
        <f>'RawData_CPT17 '!B275</f>
        <v>1.3063</v>
      </c>
      <c r="C269" s="60">
        <f t="shared" si="12"/>
        <v>13.063000000000001</v>
      </c>
      <c r="D269" s="165">
        <f>'RawData_CPT17 '!C275</f>
        <v>3.9</v>
      </c>
      <c r="E269" s="60">
        <f t="shared" si="13"/>
        <v>3.9E-2</v>
      </c>
      <c r="F269" s="165">
        <f>'RawData_CPT17 '!D275</f>
        <v>35.5</v>
      </c>
      <c r="G269" s="60">
        <f t="shared" si="14"/>
        <v>3.6185166120491505</v>
      </c>
      <c r="H269" s="165">
        <f>'RawData_CPT17 '!E275</f>
        <v>2.8</v>
      </c>
      <c r="I269" s="165">
        <f>'RawData_CPT17 '!F275</f>
        <v>32</v>
      </c>
      <c r="J269" s="165">
        <f>'RawData_CPT17 '!G275</f>
        <v>0</v>
      </c>
      <c r="K269" s="165" t="str">
        <f>'RawData_CPT17 '!H275</f>
        <v>%15015828</v>
      </c>
    </row>
    <row r="270" spans="1:11">
      <c r="A270" s="165">
        <f>'RawData_CPT17 '!A276</f>
        <v>5.28</v>
      </c>
      <c r="B270" s="165">
        <f>'RawData_CPT17 '!B276</f>
        <v>1.1121000000000001</v>
      </c>
      <c r="C270" s="60">
        <f t="shared" si="12"/>
        <v>11.121</v>
      </c>
      <c r="D270" s="165">
        <f>'RawData_CPT17 '!C276</f>
        <v>3.9</v>
      </c>
      <c r="E270" s="60">
        <f t="shared" si="13"/>
        <v>3.9E-2</v>
      </c>
      <c r="F270" s="165">
        <f>'RawData_CPT17 '!D276</f>
        <v>35.5</v>
      </c>
      <c r="G270" s="60">
        <f t="shared" si="14"/>
        <v>3.6185166120491505</v>
      </c>
      <c r="H270" s="165">
        <f>'RawData_CPT17 '!E276</f>
        <v>2.76</v>
      </c>
      <c r="I270" s="165">
        <f>'RawData_CPT17 '!F276</f>
        <v>45</v>
      </c>
      <c r="J270" s="165">
        <f>'RawData_CPT17 '!G276</f>
        <v>0</v>
      </c>
      <c r="K270" s="165" t="str">
        <f>'RawData_CPT17 '!H276</f>
        <v>%15016203</v>
      </c>
    </row>
    <row r="271" spans="1:11">
      <c r="A271" s="165">
        <f>'RawData_CPT17 '!A277</f>
        <v>5.3</v>
      </c>
      <c r="B271" s="165">
        <f>'RawData_CPT17 '!B277</f>
        <v>1.1121000000000001</v>
      </c>
      <c r="C271" s="60">
        <f t="shared" si="12"/>
        <v>11.121</v>
      </c>
      <c r="D271" s="165">
        <f>'RawData_CPT17 '!C277</f>
        <v>1.6</v>
      </c>
      <c r="E271" s="60">
        <f t="shared" si="13"/>
        <v>1.6E-2</v>
      </c>
      <c r="F271" s="165">
        <f>'RawData_CPT17 '!D277</f>
        <v>43.2</v>
      </c>
      <c r="G271" s="60">
        <f t="shared" si="14"/>
        <v>4.4033779617048818</v>
      </c>
      <c r="H271" s="165">
        <f>'RawData_CPT17 '!E277</f>
        <v>2.76</v>
      </c>
      <c r="I271" s="165">
        <f>'RawData_CPT17 '!F277</f>
        <v>43</v>
      </c>
      <c r="J271" s="165">
        <f>'RawData_CPT17 '!G277</f>
        <v>0</v>
      </c>
      <c r="K271" s="165" t="str">
        <f>'RawData_CPT17 '!H277</f>
        <v>%15016578</v>
      </c>
    </row>
    <row r="272" spans="1:11">
      <c r="A272" s="165">
        <f>'RawData_CPT17 '!A278</f>
        <v>5.32</v>
      </c>
      <c r="B272" s="165">
        <f>'RawData_CPT17 '!B278</f>
        <v>1.3236000000000001</v>
      </c>
      <c r="C272" s="60">
        <f t="shared" si="12"/>
        <v>13.236000000000001</v>
      </c>
      <c r="D272" s="165">
        <f>'RawData_CPT17 '!C278</f>
        <v>5.6</v>
      </c>
      <c r="E272" s="60">
        <f t="shared" si="13"/>
        <v>5.5999999999999994E-2</v>
      </c>
      <c r="F272" s="165">
        <f>'RawData_CPT17 '!D278</f>
        <v>26.1</v>
      </c>
      <c r="G272" s="60">
        <f t="shared" si="14"/>
        <v>2.6603741851966993</v>
      </c>
      <c r="H272" s="165">
        <f>'RawData_CPT17 '!E278</f>
        <v>2.71</v>
      </c>
      <c r="I272" s="165">
        <f>'RawData_CPT17 '!F278</f>
        <v>34</v>
      </c>
      <c r="J272" s="165">
        <f>'RawData_CPT17 '!G278</f>
        <v>0</v>
      </c>
      <c r="K272" s="165" t="str">
        <f>'RawData_CPT17 '!H278</f>
        <v>%15017390</v>
      </c>
    </row>
    <row r="273" spans="1:11">
      <c r="A273" s="165">
        <f>'RawData_CPT17 '!A279</f>
        <v>5.34</v>
      </c>
      <c r="B273" s="165">
        <f>'RawData_CPT17 '!B279</f>
        <v>1.387</v>
      </c>
      <c r="C273" s="60">
        <f t="shared" si="12"/>
        <v>13.870000000000001</v>
      </c>
      <c r="D273" s="165">
        <f>'RawData_CPT17 '!C279</f>
        <v>5.6</v>
      </c>
      <c r="E273" s="60">
        <f t="shared" si="13"/>
        <v>5.5999999999999994E-2</v>
      </c>
      <c r="F273" s="165">
        <f>'RawData_CPT17 '!D279</f>
        <v>26.1</v>
      </c>
      <c r="G273" s="60">
        <f t="shared" si="14"/>
        <v>2.6603741851966993</v>
      </c>
      <c r="H273" s="165">
        <f>'RawData_CPT17 '!E279</f>
        <v>2.7</v>
      </c>
      <c r="I273" s="165">
        <f>'RawData_CPT17 '!F279</f>
        <v>35</v>
      </c>
      <c r="J273" s="165">
        <f>'RawData_CPT17 '!G279</f>
        <v>0</v>
      </c>
      <c r="K273" s="165" t="str">
        <f>'RawData_CPT17 '!H279</f>
        <v>%15017796</v>
      </c>
    </row>
    <row r="274" spans="1:11">
      <c r="A274" s="165">
        <f>'RawData_CPT17 '!A280</f>
        <v>5.36</v>
      </c>
      <c r="B274" s="165">
        <f>'RawData_CPT17 '!B280</f>
        <v>1.2709999999999999</v>
      </c>
      <c r="C274" s="60">
        <f t="shared" si="12"/>
        <v>12.709999999999999</v>
      </c>
      <c r="D274" s="165">
        <f>'RawData_CPT17 '!C280</f>
        <v>3.1</v>
      </c>
      <c r="E274" s="60">
        <f t="shared" si="13"/>
        <v>3.1E-2</v>
      </c>
      <c r="F274" s="165">
        <f>'RawData_CPT17 '!D280</f>
        <v>16.899999999999999</v>
      </c>
      <c r="G274" s="60">
        <f t="shared" si="14"/>
        <v>1.7226177674262151</v>
      </c>
      <c r="H274" s="165">
        <f>'RawData_CPT17 '!E280</f>
        <v>2.72</v>
      </c>
      <c r="I274" s="165">
        <f>'RawData_CPT17 '!F280</f>
        <v>24</v>
      </c>
      <c r="J274" s="165">
        <f>'RawData_CPT17 '!G280</f>
        <v>0</v>
      </c>
      <c r="K274" s="165" t="str">
        <f>'RawData_CPT17 '!H280</f>
        <v xml:space="preserve">%15018515 </v>
      </c>
    </row>
    <row r="275" spans="1:11">
      <c r="A275" s="165">
        <f>'RawData_CPT17 '!A281</f>
        <v>5.38</v>
      </c>
      <c r="B275" s="165">
        <f>'RawData_CPT17 '!B281</f>
        <v>0.68659999999999999</v>
      </c>
      <c r="C275" s="60">
        <f t="shared" si="12"/>
        <v>6.8659999999999997</v>
      </c>
      <c r="D275" s="165">
        <f>'RawData_CPT17 '!C281</f>
        <v>0</v>
      </c>
      <c r="E275" s="60">
        <f t="shared" si="13"/>
        <v>0</v>
      </c>
      <c r="F275" s="165">
        <f>'RawData_CPT17 '!D281</f>
        <v>44.1</v>
      </c>
      <c r="G275" s="60">
        <f t="shared" si="14"/>
        <v>4.4951150025737334</v>
      </c>
      <c r="H275" s="165">
        <f>'RawData_CPT17 '!E281</f>
        <v>2.82</v>
      </c>
      <c r="I275" s="165">
        <f>'RawData_CPT17 '!F281</f>
        <v>2</v>
      </c>
      <c r="J275" s="165">
        <f>'RawData_CPT17 '!G281</f>
        <v>0</v>
      </c>
      <c r="K275" s="165" t="str">
        <f>'RawData_CPT17 '!H281</f>
        <v>%15029796</v>
      </c>
    </row>
    <row r="276" spans="1:11">
      <c r="A276" s="165">
        <f>'RawData_CPT17 '!A282</f>
        <v>5.4</v>
      </c>
      <c r="B276" s="165">
        <f>'RawData_CPT17 '!B282</f>
        <v>0.86770000000000003</v>
      </c>
      <c r="C276" s="60">
        <f t="shared" si="12"/>
        <v>8.6769999999999996</v>
      </c>
      <c r="D276" s="165">
        <f>'RawData_CPT17 '!C282</f>
        <v>0</v>
      </c>
      <c r="E276" s="60">
        <f t="shared" si="13"/>
        <v>0</v>
      </c>
      <c r="F276" s="165">
        <f>'RawData_CPT17 '!D282</f>
        <v>44.1</v>
      </c>
      <c r="G276" s="60">
        <f t="shared" si="14"/>
        <v>4.4951150025737334</v>
      </c>
      <c r="H276" s="165">
        <f>'RawData_CPT17 '!E282</f>
        <v>2.75</v>
      </c>
      <c r="I276" s="165">
        <f>'RawData_CPT17 '!F282</f>
        <v>0</v>
      </c>
      <c r="J276" s="165">
        <f>'RawData_CPT17 '!G282</f>
        <v>0</v>
      </c>
      <c r="K276" s="165" t="str">
        <f>'RawData_CPT17 '!H282</f>
        <v>%15246375</v>
      </c>
    </row>
    <row r="277" spans="1:11">
      <c r="A277" s="165">
        <f>'RawData_CPT17 '!A283</f>
        <v>5.42</v>
      </c>
      <c r="B277" s="165">
        <f>'RawData_CPT17 '!B283</f>
        <v>0.86770000000000003</v>
      </c>
      <c r="C277" s="60">
        <f t="shared" si="12"/>
        <v>8.6769999999999996</v>
      </c>
      <c r="D277" s="165">
        <f>'RawData_CPT17 '!C283</f>
        <v>0</v>
      </c>
      <c r="E277" s="60">
        <f t="shared" si="13"/>
        <v>0</v>
      </c>
      <c r="F277" s="165">
        <f>'RawData_CPT17 '!D283</f>
        <v>44.1</v>
      </c>
      <c r="G277" s="60">
        <f t="shared" si="14"/>
        <v>4.4951150025737334</v>
      </c>
      <c r="H277" s="165">
        <f>'RawData_CPT17 '!E283</f>
        <v>2.75</v>
      </c>
      <c r="I277" s="165">
        <f>'RawData_CPT17 '!F283</f>
        <v>0</v>
      </c>
      <c r="J277" s="165">
        <f>'RawData_CPT17 '!G283</f>
        <v>0</v>
      </c>
      <c r="K277" s="165" t="str">
        <f>'RawData_CPT17 '!H283</f>
        <v>%15246375</v>
      </c>
    </row>
    <row r="278" spans="1:11">
      <c r="A278" s="165">
        <f>'RawData_CPT17 '!A284</f>
        <v>5.44</v>
      </c>
      <c r="B278" s="165">
        <f>'RawData_CPT17 '!B284</f>
        <v>0.86770000000000003</v>
      </c>
      <c r="C278" s="60">
        <f t="shared" si="12"/>
        <v>8.6769999999999996</v>
      </c>
      <c r="D278" s="165">
        <f>'RawData_CPT17 '!C284</f>
        <v>0</v>
      </c>
      <c r="E278" s="60">
        <f t="shared" si="13"/>
        <v>0</v>
      </c>
      <c r="F278" s="165">
        <f>'RawData_CPT17 '!D284</f>
        <v>44.1</v>
      </c>
      <c r="G278" s="60">
        <f t="shared" si="14"/>
        <v>4.4951150025737334</v>
      </c>
      <c r="H278" s="165">
        <f>'RawData_CPT17 '!E284</f>
        <v>2.75</v>
      </c>
      <c r="I278" s="165">
        <f>'RawData_CPT17 '!F284</f>
        <v>0</v>
      </c>
      <c r="J278" s="165">
        <f>'RawData_CPT17 '!G284</f>
        <v>0</v>
      </c>
      <c r="K278" s="165" t="str">
        <f>'RawData_CPT17 '!H284</f>
        <v>%15246375</v>
      </c>
    </row>
    <row r="279" spans="1:11">
      <c r="A279" s="165">
        <f>'RawData_CPT17 '!A285</f>
        <v>5.46</v>
      </c>
      <c r="B279" s="165">
        <f>'RawData_CPT17 '!B285</f>
        <v>0.86770000000000003</v>
      </c>
      <c r="C279" s="60">
        <f t="shared" si="12"/>
        <v>8.6769999999999996</v>
      </c>
      <c r="D279" s="165">
        <f>'RawData_CPT17 '!C285</f>
        <v>0</v>
      </c>
      <c r="E279" s="60">
        <f t="shared" si="13"/>
        <v>0</v>
      </c>
      <c r="F279" s="165">
        <f>'RawData_CPT17 '!D285</f>
        <v>44.1</v>
      </c>
      <c r="G279" s="60">
        <f t="shared" si="14"/>
        <v>4.4951150025737334</v>
      </c>
      <c r="H279" s="165">
        <f>'RawData_CPT17 '!E285</f>
        <v>2.75</v>
      </c>
      <c r="I279" s="165">
        <f>'RawData_CPT17 '!F285</f>
        <v>0</v>
      </c>
      <c r="J279" s="165">
        <f>'RawData_CPT17 '!G285</f>
        <v>0</v>
      </c>
      <c r="K279" s="165" t="str">
        <f>'RawData_CPT17 '!H285</f>
        <v>%15246375</v>
      </c>
    </row>
    <row r="280" spans="1:11">
      <c r="A280" s="165">
        <f>'RawData_CPT17 '!A286</f>
        <v>5.48</v>
      </c>
      <c r="B280" s="165">
        <f>'RawData_CPT17 '!B286</f>
        <v>0.86770000000000003</v>
      </c>
      <c r="C280" s="60">
        <f t="shared" si="12"/>
        <v>8.6769999999999996</v>
      </c>
      <c r="D280" s="165">
        <f>'RawData_CPT17 '!C286</f>
        <v>0</v>
      </c>
      <c r="E280" s="60">
        <f t="shared" si="13"/>
        <v>0</v>
      </c>
      <c r="F280" s="165">
        <f>'RawData_CPT17 '!D286</f>
        <v>44.1</v>
      </c>
      <c r="G280" s="60">
        <f t="shared" si="14"/>
        <v>4.4951150025737334</v>
      </c>
      <c r="H280" s="165">
        <f>'RawData_CPT17 '!E286</f>
        <v>2.75</v>
      </c>
      <c r="I280" s="165">
        <f>'RawData_CPT17 '!F286</f>
        <v>0</v>
      </c>
      <c r="J280" s="165">
        <f>'RawData_CPT17 '!G286</f>
        <v>0</v>
      </c>
      <c r="K280" s="165" t="str">
        <f>'RawData_CPT17 '!H286</f>
        <v>%15246750</v>
      </c>
    </row>
    <row r="281" spans="1:11">
      <c r="A281" s="165">
        <f>'RawData_CPT17 '!A287</f>
        <v>5.5</v>
      </c>
      <c r="B281" s="165">
        <f>'RawData_CPT17 '!B287</f>
        <v>0.86770000000000003</v>
      </c>
      <c r="C281" s="60">
        <f t="shared" si="12"/>
        <v>8.6769999999999996</v>
      </c>
      <c r="D281" s="165">
        <f>'RawData_CPT17 '!C287</f>
        <v>0</v>
      </c>
      <c r="E281" s="60">
        <f t="shared" si="13"/>
        <v>0</v>
      </c>
      <c r="F281" s="165">
        <f>'RawData_CPT17 '!D287</f>
        <v>44.1</v>
      </c>
      <c r="G281" s="60">
        <f t="shared" si="14"/>
        <v>4.4951150025737334</v>
      </c>
      <c r="H281" s="165">
        <f>'RawData_CPT17 '!E287</f>
        <v>2.75</v>
      </c>
      <c r="I281" s="165">
        <f>'RawData_CPT17 '!F287</f>
        <v>0</v>
      </c>
      <c r="J281" s="165">
        <f>'RawData_CPT17 '!G287</f>
        <v>0</v>
      </c>
      <c r="K281" s="165" t="str">
        <f>'RawData_CPT17 '!H287</f>
        <v>%15247125</v>
      </c>
    </row>
    <row r="282" spans="1:11">
      <c r="A282" s="165">
        <f>'RawData_CPT17 '!A288</f>
        <v>5.52</v>
      </c>
      <c r="B282" s="165">
        <f>'RawData_CPT17 '!B288</f>
        <v>0.86770000000000003</v>
      </c>
      <c r="C282" s="60">
        <f t="shared" si="12"/>
        <v>8.6769999999999996</v>
      </c>
      <c r="D282" s="165">
        <f>'RawData_CPT17 '!C288</f>
        <v>0</v>
      </c>
      <c r="E282" s="60">
        <f t="shared" si="13"/>
        <v>0</v>
      </c>
      <c r="F282" s="165">
        <f>'RawData_CPT17 '!D288</f>
        <v>44.1</v>
      </c>
      <c r="G282" s="60">
        <f t="shared" si="14"/>
        <v>4.4951150025737334</v>
      </c>
      <c r="H282" s="165">
        <f>'RawData_CPT17 '!E288</f>
        <v>2.75</v>
      </c>
      <c r="I282" s="165">
        <f>'RawData_CPT17 '!F288</f>
        <v>0</v>
      </c>
      <c r="J282" s="165">
        <f>'RawData_CPT17 '!G288</f>
        <v>0</v>
      </c>
      <c r="K282" s="165" t="str">
        <f>'RawData_CPT17 '!H288</f>
        <v>%15257250</v>
      </c>
    </row>
    <row r="283" spans="1:11">
      <c r="A283" s="165">
        <f>'RawData_CPT17 '!A289</f>
        <v>5.54</v>
      </c>
      <c r="B283" s="165">
        <f>'RawData_CPT17 '!B289</f>
        <v>0.86770000000000003</v>
      </c>
      <c r="C283" s="60">
        <f t="shared" si="12"/>
        <v>8.6769999999999996</v>
      </c>
      <c r="D283" s="165">
        <f>'RawData_CPT17 '!C289</f>
        <v>0</v>
      </c>
      <c r="E283" s="60">
        <f t="shared" si="13"/>
        <v>0</v>
      </c>
      <c r="F283" s="165">
        <f>'RawData_CPT17 '!D289</f>
        <v>44.1</v>
      </c>
      <c r="G283" s="60">
        <f t="shared" si="14"/>
        <v>4.4951150025737334</v>
      </c>
      <c r="H283" s="165">
        <f>'RawData_CPT17 '!E289</f>
        <v>2.75</v>
      </c>
      <c r="I283" s="165">
        <f>'RawData_CPT17 '!F289</f>
        <v>0</v>
      </c>
      <c r="J283" s="165">
        <f>'RawData_CPT17 '!G289</f>
        <v>0</v>
      </c>
      <c r="K283" s="165" t="str">
        <f>'RawData_CPT17 '!H289</f>
        <v>%15714250</v>
      </c>
    </row>
    <row r="284" spans="1:11">
      <c r="A284" s="165">
        <f>'RawData_CPT17 '!A290</f>
        <v>5.56</v>
      </c>
      <c r="B284" s="165">
        <f>'RawData_CPT17 '!B290</f>
        <v>1.1187</v>
      </c>
      <c r="C284" s="60">
        <f t="shared" si="12"/>
        <v>11.187000000000001</v>
      </c>
      <c r="D284" s="165">
        <f>'RawData_CPT17 '!C290</f>
        <v>0.2</v>
      </c>
      <c r="E284" s="60">
        <f t="shared" si="13"/>
        <v>2E-3</v>
      </c>
      <c r="F284" s="165">
        <f>'RawData_CPT17 '!D290</f>
        <v>44.1</v>
      </c>
      <c r="G284" s="60">
        <f t="shared" si="14"/>
        <v>4.4951150025737334</v>
      </c>
      <c r="H284" s="165">
        <f>'RawData_CPT17 '!E290</f>
        <v>2.74</v>
      </c>
      <c r="I284" s="165">
        <f>'RawData_CPT17 '!F290</f>
        <v>16</v>
      </c>
      <c r="J284" s="165">
        <f>'RawData_CPT17 '!G290</f>
        <v>0</v>
      </c>
      <c r="K284" s="165" t="str">
        <f>'RawData_CPT17 '!H290</f>
        <v>%15716000</v>
      </c>
    </row>
    <row r="285" spans="1:11">
      <c r="A285" s="165">
        <f>'RawData_CPT17 '!A291</f>
        <v>5.58</v>
      </c>
      <c r="B285" s="165">
        <f>'RawData_CPT17 '!B291</f>
        <v>1.1222000000000001</v>
      </c>
      <c r="C285" s="60">
        <f t="shared" si="12"/>
        <v>11.222000000000001</v>
      </c>
      <c r="D285" s="165">
        <f>'RawData_CPT17 '!C291</f>
        <v>0.2</v>
      </c>
      <c r="E285" s="60">
        <f t="shared" si="13"/>
        <v>2E-3</v>
      </c>
      <c r="F285" s="165">
        <f>'RawData_CPT17 '!D291</f>
        <v>44.1</v>
      </c>
      <c r="G285" s="60">
        <f t="shared" si="14"/>
        <v>4.4951150025737334</v>
      </c>
      <c r="H285" s="165">
        <f>'RawData_CPT17 '!E291</f>
        <v>2.75</v>
      </c>
      <c r="I285" s="165">
        <f>'RawData_CPT17 '!F291</f>
        <v>27</v>
      </c>
      <c r="J285" s="165">
        <f>'RawData_CPT17 '!G291</f>
        <v>0</v>
      </c>
      <c r="K285" s="165" t="str">
        <f>'RawData_CPT17 '!H291</f>
        <v>%15716500</v>
      </c>
    </row>
    <row r="286" spans="1:11">
      <c r="A286" s="165">
        <f>'RawData_CPT17 '!A292</f>
        <v>5.6</v>
      </c>
      <c r="B286" s="165">
        <f>'RawData_CPT17 '!B292</f>
        <v>1.1491</v>
      </c>
      <c r="C286" s="60">
        <f t="shared" si="12"/>
        <v>11.491</v>
      </c>
      <c r="D286" s="165">
        <f>'RawData_CPT17 '!C292</f>
        <v>0.5</v>
      </c>
      <c r="E286" s="60">
        <f t="shared" si="13"/>
        <v>5.0000000000000001E-3</v>
      </c>
      <c r="F286" s="165">
        <f>'RawData_CPT17 '!D292</f>
        <v>44.6</v>
      </c>
      <c r="G286" s="60">
        <f t="shared" si="14"/>
        <v>4.5460800252786511</v>
      </c>
      <c r="H286" s="165">
        <f>'RawData_CPT17 '!E292</f>
        <v>2.81</v>
      </c>
      <c r="I286" s="165">
        <f>'RawData_CPT17 '!F292</f>
        <v>28</v>
      </c>
      <c r="J286" s="165">
        <f>'RawData_CPT17 '!G292</f>
        <v>0</v>
      </c>
      <c r="K286" s="165" t="str">
        <f>'RawData_CPT17 '!H292</f>
        <v>%15717140</v>
      </c>
    </row>
    <row r="287" spans="1:11">
      <c r="A287" s="165">
        <f>'RawData_CPT17 '!A293</f>
        <v>5.62</v>
      </c>
      <c r="B287" s="165">
        <f>'RawData_CPT17 '!B293</f>
        <v>1.7210000000000001</v>
      </c>
      <c r="C287" s="60">
        <f t="shared" si="12"/>
        <v>17.21</v>
      </c>
      <c r="D287" s="165">
        <f>'RawData_CPT17 '!C293</f>
        <v>1.3</v>
      </c>
      <c r="E287" s="60">
        <f t="shared" si="13"/>
        <v>1.3000000000000001E-2</v>
      </c>
      <c r="F287" s="165">
        <f>'RawData_CPT17 '!D293</f>
        <v>40.700000000000003</v>
      </c>
      <c r="G287" s="60">
        <f t="shared" si="14"/>
        <v>4.1485528481802936</v>
      </c>
      <c r="H287" s="165">
        <f>'RawData_CPT17 '!E293</f>
        <v>2.78</v>
      </c>
      <c r="I287" s="165">
        <f>'RawData_CPT17 '!F293</f>
        <v>30</v>
      </c>
      <c r="J287" s="165">
        <f>'RawData_CPT17 '!G293</f>
        <v>0</v>
      </c>
      <c r="K287" s="165" t="str">
        <f>'RawData_CPT17 '!H293</f>
        <v>%15717843</v>
      </c>
    </row>
    <row r="288" spans="1:11">
      <c r="A288" s="165">
        <f>'RawData_CPT17 '!A294</f>
        <v>5.64</v>
      </c>
      <c r="B288" s="165">
        <f>'RawData_CPT17 '!B294</f>
        <v>1.9756</v>
      </c>
      <c r="C288" s="60">
        <f t="shared" si="12"/>
        <v>19.756</v>
      </c>
      <c r="D288" s="165">
        <f>'RawData_CPT17 '!C294</f>
        <v>2.9</v>
      </c>
      <c r="E288" s="60">
        <f t="shared" si="13"/>
        <v>2.8999999999999998E-2</v>
      </c>
      <c r="F288" s="165">
        <f>'RawData_CPT17 '!D294</f>
        <v>22.3</v>
      </c>
      <c r="G288" s="60">
        <f t="shared" si="14"/>
        <v>2.2730400126393255</v>
      </c>
      <c r="H288" s="165">
        <f>'RawData_CPT17 '!E294</f>
        <v>2.73</v>
      </c>
      <c r="I288" s="165">
        <f>'RawData_CPT17 '!F294</f>
        <v>30</v>
      </c>
      <c r="J288" s="165">
        <f>'RawData_CPT17 '!G294</f>
        <v>0</v>
      </c>
      <c r="K288" s="165" t="str">
        <f>'RawData_CPT17 '!H294</f>
        <v>%15719140</v>
      </c>
    </row>
    <row r="289" spans="1:11">
      <c r="A289" s="165">
        <f>'RawData_CPT17 '!A295</f>
        <v>5.66</v>
      </c>
      <c r="B289" s="165">
        <f>'RawData_CPT17 '!B295</f>
        <v>1.9756</v>
      </c>
      <c r="C289" s="60">
        <f t="shared" si="12"/>
        <v>19.756</v>
      </c>
      <c r="D289" s="165">
        <f>'RawData_CPT17 '!C295</f>
        <v>6.3</v>
      </c>
      <c r="E289" s="60">
        <f t="shared" si="13"/>
        <v>6.3E-2</v>
      </c>
      <c r="F289" s="165">
        <f>'RawData_CPT17 '!D295</f>
        <v>28.2</v>
      </c>
      <c r="G289" s="60">
        <f t="shared" si="14"/>
        <v>2.8744272805573532</v>
      </c>
      <c r="H289" s="165">
        <f>'RawData_CPT17 '!E295</f>
        <v>2.73</v>
      </c>
      <c r="I289" s="165">
        <f>'RawData_CPT17 '!F295</f>
        <v>29</v>
      </c>
      <c r="J289" s="165">
        <f>'RawData_CPT17 '!G295</f>
        <v>0</v>
      </c>
      <c r="K289" s="165" t="str">
        <f>'RawData_CPT17 '!H295</f>
        <v>%15719140</v>
      </c>
    </row>
    <row r="290" spans="1:11">
      <c r="A290" s="165">
        <f>'RawData_CPT17 '!A296</f>
        <v>5.68</v>
      </c>
      <c r="B290" s="165">
        <f>'RawData_CPT17 '!B296</f>
        <v>2.5038</v>
      </c>
      <c r="C290" s="60">
        <f t="shared" si="12"/>
        <v>25.038</v>
      </c>
      <c r="D290" s="165">
        <f>'RawData_CPT17 '!C296</f>
        <v>1.9</v>
      </c>
      <c r="E290" s="60">
        <f t="shared" si="13"/>
        <v>1.9E-2</v>
      </c>
      <c r="F290" s="165">
        <f>'RawData_CPT17 '!D296</f>
        <v>36.799999999999997</v>
      </c>
      <c r="G290" s="60">
        <f t="shared" si="14"/>
        <v>3.7510256710819361</v>
      </c>
      <c r="H290" s="165">
        <f>'RawData_CPT17 '!E296</f>
        <v>2.72</v>
      </c>
      <c r="I290" s="165">
        <f>'RawData_CPT17 '!F296</f>
        <v>29</v>
      </c>
      <c r="J290" s="165">
        <f>'RawData_CPT17 '!G296</f>
        <v>0</v>
      </c>
      <c r="K290" s="165" t="str">
        <f>'RawData_CPT17 '!H296</f>
        <v>%15719875</v>
      </c>
    </row>
    <row r="291" spans="1:11">
      <c r="A291" s="165">
        <f>'RawData_CPT17 '!A297</f>
        <v>5.7</v>
      </c>
      <c r="B291" s="165">
        <f>'RawData_CPT17 '!B297</f>
        <v>2.5468000000000002</v>
      </c>
      <c r="C291" s="60">
        <f t="shared" si="12"/>
        <v>25.468000000000004</v>
      </c>
      <c r="D291" s="165">
        <f>'RawData_CPT17 '!C297</f>
        <v>1.5</v>
      </c>
      <c r="E291" s="60">
        <f t="shared" si="13"/>
        <v>1.4999999999999999E-2</v>
      </c>
      <c r="F291" s="165">
        <f>'RawData_CPT17 '!D297</f>
        <v>47.7</v>
      </c>
      <c r="G291" s="60">
        <f t="shared" si="14"/>
        <v>4.8620631660491407</v>
      </c>
      <c r="H291" s="165">
        <f>'RawData_CPT17 '!E297</f>
        <v>2.78</v>
      </c>
      <c r="I291" s="165">
        <f>'RawData_CPT17 '!F297</f>
        <v>31</v>
      </c>
      <c r="J291" s="165">
        <f>'RawData_CPT17 '!G297</f>
        <v>0</v>
      </c>
      <c r="K291" s="165" t="str">
        <f>'RawData_CPT17 '!H297</f>
        <v>%15720593</v>
      </c>
    </row>
    <row r="292" spans="1:11">
      <c r="A292" s="165">
        <f>'RawData_CPT17 '!A298</f>
        <v>5.72</v>
      </c>
      <c r="B292" s="165">
        <f>'RawData_CPT17 '!B298</f>
        <v>2.6316999999999999</v>
      </c>
      <c r="C292" s="60">
        <f t="shared" si="12"/>
        <v>26.317</v>
      </c>
      <c r="D292" s="165">
        <f>'RawData_CPT17 '!C298</f>
        <v>1.5</v>
      </c>
      <c r="E292" s="60">
        <f t="shared" si="13"/>
        <v>1.4999999999999999E-2</v>
      </c>
      <c r="F292" s="165">
        <f>'RawData_CPT17 '!D298</f>
        <v>47.7</v>
      </c>
      <c r="G292" s="60">
        <f t="shared" si="14"/>
        <v>4.8620631660491407</v>
      </c>
      <c r="H292" s="165">
        <f>'RawData_CPT17 '!E298</f>
        <v>2.76</v>
      </c>
      <c r="I292" s="165">
        <f>'RawData_CPT17 '!F298</f>
        <v>30</v>
      </c>
      <c r="J292" s="165">
        <f>'RawData_CPT17 '!G298</f>
        <v>0</v>
      </c>
      <c r="K292" s="165" t="str">
        <f>'RawData_CPT17 '!H298</f>
        <v>%15721093</v>
      </c>
    </row>
    <row r="293" spans="1:11">
      <c r="A293" s="165">
        <f>'RawData_CPT17 '!A299</f>
        <v>5.74</v>
      </c>
      <c r="B293" s="165">
        <f>'RawData_CPT17 '!B299</f>
        <v>2.9304999999999999</v>
      </c>
      <c r="C293" s="60">
        <f t="shared" si="12"/>
        <v>29.305</v>
      </c>
      <c r="D293" s="165">
        <f>'RawData_CPT17 '!C299</f>
        <v>1.3</v>
      </c>
      <c r="E293" s="60">
        <f t="shared" si="13"/>
        <v>1.3000000000000001E-2</v>
      </c>
      <c r="F293" s="165">
        <f>'RawData_CPT17 '!D299</f>
        <v>55.2</v>
      </c>
      <c r="G293" s="60">
        <f t="shared" si="14"/>
        <v>5.6265385066229046</v>
      </c>
      <c r="H293" s="165">
        <f>'RawData_CPT17 '!E299</f>
        <v>2.72</v>
      </c>
      <c r="I293" s="165">
        <f>'RawData_CPT17 '!F299</f>
        <v>30</v>
      </c>
      <c r="J293" s="165">
        <f>'RawData_CPT17 '!G299</f>
        <v>0</v>
      </c>
      <c r="K293" s="165" t="str">
        <f>'RawData_CPT17 '!H299</f>
        <v>%15721953</v>
      </c>
    </row>
    <row r="294" spans="1:11">
      <c r="A294" s="165">
        <f>'RawData_CPT17 '!A300</f>
        <v>5.76</v>
      </c>
      <c r="B294" s="165">
        <f>'RawData_CPT17 '!B300</f>
        <v>3.1120999999999999</v>
      </c>
      <c r="C294" s="60">
        <f t="shared" si="12"/>
        <v>31.120999999999999</v>
      </c>
      <c r="D294" s="165">
        <f>'RawData_CPT17 '!C300</f>
        <v>3.6</v>
      </c>
      <c r="E294" s="60">
        <f t="shared" si="13"/>
        <v>3.6000000000000004E-2</v>
      </c>
      <c r="F294" s="165">
        <f>'RawData_CPT17 '!D300</f>
        <v>57.4</v>
      </c>
      <c r="G294" s="60">
        <f t="shared" si="14"/>
        <v>5.8507846065245417</v>
      </c>
      <c r="H294" s="165">
        <f>'RawData_CPT17 '!E300</f>
        <v>2.73</v>
      </c>
      <c r="I294" s="165">
        <f>'RawData_CPT17 '!F300</f>
        <v>30</v>
      </c>
      <c r="J294" s="165">
        <f>'RawData_CPT17 '!G300</f>
        <v>0</v>
      </c>
      <c r="K294" s="165" t="str">
        <f>'RawData_CPT17 '!H300</f>
        <v>%15723375</v>
      </c>
    </row>
    <row r="295" spans="1:11">
      <c r="A295" s="165">
        <f>'RawData_CPT17 '!A301</f>
        <v>5.78</v>
      </c>
      <c r="B295" s="165">
        <f>'RawData_CPT17 '!B301</f>
        <v>3.246</v>
      </c>
      <c r="C295" s="60">
        <f t="shared" si="12"/>
        <v>32.46</v>
      </c>
      <c r="D295" s="165">
        <f>'RawData_CPT17 '!C301</f>
        <v>4.8</v>
      </c>
      <c r="E295" s="60">
        <f t="shared" si="13"/>
        <v>4.8000000000000001E-2</v>
      </c>
      <c r="F295" s="165">
        <f>'RawData_CPT17 '!D301</f>
        <v>60.6</v>
      </c>
      <c r="G295" s="60">
        <f t="shared" si="14"/>
        <v>6.176960751836015</v>
      </c>
      <c r="H295" s="165">
        <f>'RawData_CPT17 '!E301</f>
        <v>2.78</v>
      </c>
      <c r="I295" s="165">
        <f>'RawData_CPT17 '!F301</f>
        <v>22</v>
      </c>
      <c r="J295" s="165">
        <f>'RawData_CPT17 '!G301</f>
        <v>0</v>
      </c>
      <c r="K295" s="165" t="str">
        <f>'RawData_CPT17 '!H301</f>
        <v>%15723375</v>
      </c>
    </row>
    <row r="296" spans="1:11">
      <c r="A296" s="165">
        <f>'RawData_CPT17 '!A302</f>
        <v>5.8</v>
      </c>
      <c r="B296" s="165">
        <f>'RawData_CPT17 '!B302</f>
        <v>3.3338000000000001</v>
      </c>
      <c r="C296" s="60">
        <f t="shared" si="12"/>
        <v>33.338000000000001</v>
      </c>
      <c r="D296" s="165">
        <f>'RawData_CPT17 '!C302</f>
        <v>3.7</v>
      </c>
      <c r="E296" s="60">
        <f t="shared" si="13"/>
        <v>3.7000000000000005E-2</v>
      </c>
      <c r="F296" s="165">
        <f>'RawData_CPT17 '!D302</f>
        <v>60</v>
      </c>
      <c r="G296" s="60">
        <f t="shared" si="14"/>
        <v>6.1158027245901136</v>
      </c>
      <c r="H296" s="165">
        <f>'RawData_CPT17 '!E302</f>
        <v>2.77</v>
      </c>
      <c r="I296" s="165">
        <f>'RawData_CPT17 '!F302</f>
        <v>17</v>
      </c>
      <c r="J296" s="165">
        <f>'RawData_CPT17 '!G302</f>
        <v>0</v>
      </c>
      <c r="K296" s="165" t="str">
        <f>'RawData_CPT17 '!H302</f>
        <v>%15724234</v>
      </c>
    </row>
    <row r="297" spans="1:11">
      <c r="A297" s="165">
        <f>'RawData_CPT17 '!A303</f>
        <v>5.82</v>
      </c>
      <c r="B297" s="165">
        <f>'RawData_CPT17 '!B303</f>
        <v>3.4001999999999999</v>
      </c>
      <c r="C297" s="60">
        <f t="shared" si="12"/>
        <v>34.001999999999995</v>
      </c>
      <c r="D297" s="165">
        <f>'RawData_CPT17 '!C303</f>
        <v>4.4000000000000004</v>
      </c>
      <c r="E297" s="60">
        <f t="shared" si="13"/>
        <v>4.4000000000000004E-2</v>
      </c>
      <c r="F297" s="165">
        <f>'RawData_CPT17 '!D303</f>
        <v>60.4</v>
      </c>
      <c r="G297" s="60">
        <f t="shared" si="14"/>
        <v>6.1565747427540476</v>
      </c>
      <c r="H297" s="165">
        <f>'RawData_CPT17 '!E303</f>
        <v>2.78</v>
      </c>
      <c r="I297" s="165">
        <f>'RawData_CPT17 '!F303</f>
        <v>18</v>
      </c>
      <c r="J297" s="165">
        <f>'RawData_CPT17 '!G303</f>
        <v>0</v>
      </c>
      <c r="K297" s="165" t="str">
        <f>'RawData_CPT17 '!H303</f>
        <v>%15725234</v>
      </c>
    </row>
    <row r="298" spans="1:11">
      <c r="A298" s="165">
        <f>'RawData_CPT17 '!A304</f>
        <v>5.84</v>
      </c>
      <c r="B298" s="165">
        <f>'RawData_CPT17 '!B304</f>
        <v>3.5859999999999999</v>
      </c>
      <c r="C298" s="60">
        <f t="shared" si="12"/>
        <v>35.86</v>
      </c>
      <c r="D298" s="165">
        <f>'RawData_CPT17 '!C304</f>
        <v>4.5</v>
      </c>
      <c r="E298" s="60">
        <f t="shared" si="13"/>
        <v>4.4999999999999998E-2</v>
      </c>
      <c r="F298" s="165">
        <f>'RawData_CPT17 '!D304</f>
        <v>60.4</v>
      </c>
      <c r="G298" s="60">
        <f t="shared" si="14"/>
        <v>6.1565747427540476</v>
      </c>
      <c r="H298" s="165">
        <f>'RawData_CPT17 '!E304</f>
        <v>2.8</v>
      </c>
      <c r="I298" s="165">
        <f>'RawData_CPT17 '!F304</f>
        <v>16</v>
      </c>
      <c r="J298" s="165">
        <f>'RawData_CPT17 '!G304</f>
        <v>0</v>
      </c>
      <c r="K298" s="165" t="str">
        <f>'RawData_CPT17 '!H304</f>
        <v>%15726390</v>
      </c>
    </row>
    <row r="299" spans="1:11">
      <c r="A299" s="165">
        <f>'RawData_CPT17 '!A305</f>
        <v>5.86</v>
      </c>
      <c r="B299" s="165">
        <f>'RawData_CPT17 '!B305</f>
        <v>3.6966000000000001</v>
      </c>
      <c r="C299" s="60">
        <f t="shared" si="12"/>
        <v>36.966000000000001</v>
      </c>
      <c r="D299" s="165">
        <f>'RawData_CPT17 '!C305</f>
        <v>7.6</v>
      </c>
      <c r="E299" s="60">
        <f t="shared" si="13"/>
        <v>7.5999999999999998E-2</v>
      </c>
      <c r="F299" s="165">
        <f>'RawData_CPT17 '!D305</f>
        <v>61.1</v>
      </c>
      <c r="G299" s="60">
        <f t="shared" si="14"/>
        <v>6.2279257745409327</v>
      </c>
      <c r="H299" s="165">
        <f>'RawData_CPT17 '!E305</f>
        <v>2.83</v>
      </c>
      <c r="I299" s="165">
        <f>'RawData_CPT17 '!F305</f>
        <v>18</v>
      </c>
      <c r="J299" s="165">
        <f>'RawData_CPT17 '!G305</f>
        <v>0</v>
      </c>
      <c r="K299" s="165" t="str">
        <f>'RawData_CPT17 '!H305</f>
        <v>%15727593</v>
      </c>
    </row>
    <row r="300" spans="1:11">
      <c r="A300" s="165">
        <f>'RawData_CPT17 '!A306</f>
        <v>5.88</v>
      </c>
      <c r="B300" s="165">
        <f>'RawData_CPT17 '!B306</f>
        <v>3.9738000000000002</v>
      </c>
      <c r="C300" s="60">
        <f t="shared" si="12"/>
        <v>39.738</v>
      </c>
      <c r="D300" s="165">
        <f>'RawData_CPT17 '!C306</f>
        <v>7.6</v>
      </c>
      <c r="E300" s="60">
        <f t="shared" si="13"/>
        <v>7.5999999999999998E-2</v>
      </c>
      <c r="F300" s="165">
        <f>'RawData_CPT17 '!D306</f>
        <v>61.3</v>
      </c>
      <c r="G300" s="60">
        <f t="shared" si="14"/>
        <v>6.2483117836228992</v>
      </c>
      <c r="H300" s="165">
        <f>'RawData_CPT17 '!E306</f>
        <v>2.82</v>
      </c>
      <c r="I300" s="165">
        <f>'RawData_CPT17 '!F306</f>
        <v>17</v>
      </c>
      <c r="J300" s="165">
        <f>'RawData_CPT17 '!G306</f>
        <v>0</v>
      </c>
      <c r="K300" s="165" t="str">
        <f>'RawData_CPT17 '!H306</f>
        <v>%15729093</v>
      </c>
    </row>
    <row r="301" spans="1:11">
      <c r="A301" s="165">
        <f>'RawData_CPT17 '!A307</f>
        <v>5.9</v>
      </c>
      <c r="B301" s="165">
        <f>'RawData_CPT17 '!B307</f>
        <v>4.3013000000000003</v>
      </c>
      <c r="C301" s="60">
        <f t="shared" si="12"/>
        <v>43.013000000000005</v>
      </c>
      <c r="D301" s="165">
        <f>'RawData_CPT17 '!C307</f>
        <v>9.6</v>
      </c>
      <c r="E301" s="60">
        <f t="shared" si="13"/>
        <v>9.6000000000000002E-2</v>
      </c>
      <c r="F301" s="165">
        <f>'RawData_CPT17 '!D307</f>
        <v>60</v>
      </c>
      <c r="G301" s="60">
        <f t="shared" si="14"/>
        <v>6.1158027245901136</v>
      </c>
      <c r="H301" s="165">
        <f>'RawData_CPT17 '!E307</f>
        <v>2.83</v>
      </c>
      <c r="I301" s="165">
        <f>'RawData_CPT17 '!F307</f>
        <v>5</v>
      </c>
      <c r="J301" s="165">
        <f>'RawData_CPT17 '!G307</f>
        <v>0</v>
      </c>
      <c r="K301" s="165" t="str">
        <f>'RawData_CPT17 '!H307</f>
        <v>%15731062</v>
      </c>
    </row>
    <row r="302" spans="1:11">
      <c r="A302" s="165">
        <f>'RawData_CPT17 '!A308</f>
        <v>5.92</v>
      </c>
      <c r="B302" s="165">
        <f>'RawData_CPT17 '!B308</f>
        <v>4.8810000000000002</v>
      </c>
      <c r="C302" s="60">
        <f t="shared" si="12"/>
        <v>48.81</v>
      </c>
      <c r="D302" s="165">
        <f>'RawData_CPT17 '!C308</f>
        <v>12.5</v>
      </c>
      <c r="E302" s="60">
        <f t="shared" si="13"/>
        <v>0.125</v>
      </c>
      <c r="F302" s="165">
        <f>'RawData_CPT17 '!D308</f>
        <v>60</v>
      </c>
      <c r="G302" s="60">
        <f t="shared" si="14"/>
        <v>6.1158027245901136</v>
      </c>
      <c r="H302" s="165">
        <f>'RawData_CPT17 '!E308</f>
        <v>2.87</v>
      </c>
      <c r="I302" s="165">
        <f>'RawData_CPT17 '!F308</f>
        <v>5</v>
      </c>
      <c r="J302" s="165">
        <f>'RawData_CPT17 '!G308</f>
        <v>0</v>
      </c>
      <c r="K302" s="165" t="str">
        <f>'RawData_CPT17 '!H308</f>
        <v>%15737671</v>
      </c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41" activePane="bottomLeft" state="frozen"/>
      <selection pane="bottomLeft" activeCell="K13" sqref="K13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12" t="s">
        <v>82</v>
      </c>
      <c r="C1" s="213"/>
      <c r="D1" s="213"/>
      <c r="E1" s="213"/>
      <c r="F1" s="213"/>
      <c r="G1" s="213"/>
      <c r="H1" s="214"/>
      <c r="O1" s="52"/>
    </row>
    <row r="2" spans="1:16" s="28" customFormat="1" ht="12" customHeight="1" thickBot="1">
      <c r="A2" s="39"/>
      <c r="B2" s="210" t="s">
        <v>46</v>
      </c>
      <c r="C2" s="210"/>
      <c r="D2" s="211"/>
      <c r="E2" s="189" t="s">
        <v>83</v>
      </c>
      <c r="F2" s="187"/>
      <c r="G2" s="187"/>
      <c r="H2" s="188"/>
      <c r="K2"/>
      <c r="L2"/>
      <c r="M2"/>
      <c r="N2"/>
      <c r="O2"/>
      <c r="P2"/>
    </row>
    <row r="3" spans="1:16" s="28" customFormat="1" ht="12" customHeight="1" thickBot="1">
      <c r="A3" s="39"/>
      <c r="B3" s="184" t="s">
        <v>47</v>
      </c>
      <c r="C3" s="184"/>
      <c r="D3" s="185"/>
      <c r="E3" s="187" t="s">
        <v>48</v>
      </c>
      <c r="F3" s="187"/>
      <c r="G3" s="187"/>
      <c r="H3" s="188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4" t="s">
        <v>49</v>
      </c>
      <c r="C4" s="184"/>
      <c r="D4" s="185"/>
      <c r="E4" s="189" t="s">
        <v>86</v>
      </c>
      <c r="F4" s="187"/>
      <c r="G4" s="187"/>
      <c r="H4" s="188"/>
      <c r="L4" s="52"/>
    </row>
    <row r="5" spans="1:16" s="28" customFormat="1" ht="12" customHeight="1" thickBot="1">
      <c r="A5" s="39"/>
      <c r="B5" s="184" t="s">
        <v>50</v>
      </c>
      <c r="C5" s="184"/>
      <c r="D5" s="185"/>
      <c r="E5" s="189" t="s">
        <v>87</v>
      </c>
      <c r="F5" s="187"/>
      <c r="G5" s="187"/>
      <c r="H5" s="188"/>
      <c r="L5" s="52"/>
    </row>
    <row r="6" spans="1:16" s="28" customFormat="1" ht="12" customHeight="1" thickBot="1">
      <c r="A6" s="39"/>
      <c r="B6" s="186" t="s">
        <v>89</v>
      </c>
      <c r="C6" s="184"/>
      <c r="D6" s="185"/>
      <c r="E6" s="189" t="s">
        <v>422</v>
      </c>
      <c r="F6" s="187"/>
      <c r="G6" s="187"/>
      <c r="H6" s="188"/>
      <c r="K6" s="5"/>
      <c r="L6" s="1"/>
      <c r="M6" s="1"/>
    </row>
    <row r="7" spans="1:16" s="28" customFormat="1" ht="12" customHeight="1" thickBot="1">
      <c r="A7" s="39"/>
      <c r="B7" s="186" t="s">
        <v>92</v>
      </c>
      <c r="C7" s="184"/>
      <c r="D7" s="185"/>
      <c r="E7" s="189" t="s">
        <v>94</v>
      </c>
      <c r="F7" s="187"/>
      <c r="G7" s="187"/>
      <c r="H7" s="188"/>
      <c r="K7" s="5"/>
      <c r="L7" s="1"/>
      <c r="M7" s="1"/>
    </row>
    <row r="8" spans="1:16" s="28" customFormat="1" ht="12" customHeight="1" thickBot="1">
      <c r="A8" s="39"/>
      <c r="B8" s="186" t="s">
        <v>93</v>
      </c>
      <c r="C8" s="184"/>
      <c r="D8" s="185"/>
      <c r="E8" s="189" t="s">
        <v>126</v>
      </c>
      <c r="F8" s="187"/>
      <c r="G8" s="187"/>
      <c r="H8" s="188"/>
      <c r="K8" s="5"/>
      <c r="L8" s="1"/>
      <c r="M8" s="1"/>
    </row>
    <row r="9" spans="1:16" s="52" customFormat="1" ht="12" customHeight="1" thickBot="1">
      <c r="B9" s="186" t="s">
        <v>100</v>
      </c>
      <c r="C9" s="184"/>
      <c r="D9" s="185"/>
      <c r="E9" s="189" t="s">
        <v>101</v>
      </c>
      <c r="F9" s="187"/>
      <c r="G9" s="187"/>
      <c r="H9" s="188"/>
      <c r="K9" s="5"/>
      <c r="L9" s="1"/>
      <c r="M9" s="1"/>
    </row>
    <row r="10" spans="1:16" s="52" customFormat="1" ht="12" customHeight="1" thickBot="1">
      <c r="B10" s="186" t="s">
        <v>102</v>
      </c>
      <c r="C10" s="184"/>
      <c r="D10" s="185"/>
      <c r="E10" s="190">
        <v>41705</v>
      </c>
      <c r="F10" s="191"/>
      <c r="G10" s="191"/>
      <c r="H10" s="192"/>
      <c r="K10" s="5"/>
      <c r="L10" s="1"/>
      <c r="M10" s="1"/>
    </row>
    <row r="11" spans="1:16" s="52" customFormat="1" ht="12" customHeight="1" thickBot="1">
      <c r="B11" s="184"/>
      <c r="C11" s="184"/>
      <c r="D11" s="185"/>
      <c r="E11" s="187"/>
      <c r="F11" s="187"/>
      <c r="G11" s="187"/>
      <c r="H11" s="188"/>
      <c r="K11" s="5"/>
      <c r="L11" s="1"/>
      <c r="M11" s="1"/>
    </row>
    <row r="12" spans="1:16" s="28" customFormat="1" ht="12" customHeight="1" thickBot="1">
      <c r="A12" s="39"/>
      <c r="B12" s="184" t="s">
        <v>51</v>
      </c>
      <c r="C12" s="184"/>
      <c r="D12" s="185"/>
      <c r="E12" s="190">
        <v>41554</v>
      </c>
      <c r="F12" s="191"/>
      <c r="G12" s="191"/>
      <c r="H12" s="192"/>
      <c r="K12" s="5"/>
      <c r="L12" s="1"/>
      <c r="M12" s="1"/>
    </row>
    <row r="13" spans="1:16" s="28" customFormat="1" ht="12" customHeight="1" thickBot="1">
      <c r="A13" s="39"/>
      <c r="B13" s="184" t="s">
        <v>52</v>
      </c>
      <c r="C13" s="184"/>
      <c r="D13" s="185"/>
      <c r="E13" s="187"/>
      <c r="F13" s="187"/>
      <c r="G13" s="187"/>
      <c r="H13" s="188"/>
      <c r="K13" s="5"/>
      <c r="L13" s="1"/>
      <c r="M13" s="1"/>
    </row>
    <row r="14" spans="1:16" s="95" customFormat="1" ht="12" customHeight="1" thickBot="1">
      <c r="B14" s="186" t="s">
        <v>111</v>
      </c>
      <c r="C14" s="184"/>
      <c r="D14" s="185"/>
      <c r="E14" s="187"/>
      <c r="F14" s="187"/>
      <c r="G14" s="187"/>
      <c r="H14" s="188"/>
      <c r="K14" s="5"/>
      <c r="L14" s="1"/>
      <c r="M14" s="1"/>
    </row>
    <row r="15" spans="1:16" s="28" customFormat="1" ht="12" customHeight="1" thickBot="1">
      <c r="A15" s="39"/>
      <c r="B15" s="186" t="s">
        <v>88</v>
      </c>
      <c r="C15" s="184"/>
      <c r="D15" s="185"/>
      <c r="E15" s="187" t="str">
        <f>'RawData_CPT17 '!A1</f>
        <v>Nansen CPT 17</v>
      </c>
      <c r="F15" s="187"/>
      <c r="G15" s="187"/>
      <c r="H15" s="188"/>
      <c r="L15" s="52"/>
    </row>
    <row r="16" spans="1:16" s="52" customFormat="1" ht="12" customHeight="1" thickBot="1">
      <c r="B16" s="184"/>
      <c r="C16" s="184"/>
      <c r="D16" s="185"/>
      <c r="E16" s="187"/>
      <c r="F16" s="187"/>
      <c r="G16" s="187"/>
      <c r="H16" s="188"/>
    </row>
    <row r="17" spans="1:15" s="28" customFormat="1" ht="12" customHeight="1" thickBot="1">
      <c r="A17" s="39"/>
      <c r="B17" s="184" t="s">
        <v>54</v>
      </c>
      <c r="C17" s="184"/>
      <c r="D17" s="185"/>
      <c r="E17" s="187"/>
      <c r="F17" s="187"/>
      <c r="G17" s="187"/>
      <c r="H17" s="188"/>
    </row>
    <row r="18" spans="1:15" s="28" customFormat="1" ht="12" customHeight="1" thickBot="1">
      <c r="A18" s="39"/>
      <c r="B18" s="184" t="s">
        <v>55</v>
      </c>
      <c r="C18" s="184"/>
      <c r="D18" s="185"/>
      <c r="E18" s="187"/>
      <c r="F18" s="187"/>
      <c r="G18" s="187"/>
      <c r="H18" s="188"/>
    </row>
    <row r="19" spans="1:15" s="28" customFormat="1" ht="12" customHeight="1" thickBot="1">
      <c r="A19" s="39"/>
      <c r="B19" s="184" t="s">
        <v>56</v>
      </c>
      <c r="C19" s="184"/>
      <c r="D19" s="185"/>
      <c r="E19" s="187" t="s">
        <v>53</v>
      </c>
      <c r="F19" s="187"/>
      <c r="G19" s="187"/>
      <c r="H19" s="188"/>
    </row>
    <row r="20" spans="1:15" s="28" customFormat="1" ht="12" customHeight="1" thickBot="1">
      <c r="A20" s="39"/>
      <c r="B20" s="184" t="s">
        <v>57</v>
      </c>
      <c r="C20" s="184"/>
      <c r="D20" s="185"/>
      <c r="E20" s="193">
        <v>389196</v>
      </c>
      <c r="F20" s="193"/>
      <c r="G20" s="193"/>
      <c r="H20" s="194"/>
    </row>
    <row r="21" spans="1:15" s="28" customFormat="1" ht="12" customHeight="1" thickBot="1">
      <c r="A21" s="39"/>
      <c r="B21" s="184" t="s">
        <v>58</v>
      </c>
      <c r="C21" s="184"/>
      <c r="D21" s="185"/>
      <c r="E21" s="193">
        <v>6880711</v>
      </c>
      <c r="F21" s="193"/>
      <c r="G21" s="193"/>
      <c r="H21" s="194"/>
    </row>
    <row r="22" spans="1:15" s="28" customFormat="1" ht="12" customHeight="1" thickBot="1">
      <c r="A22" s="39"/>
      <c r="B22" s="186" t="s">
        <v>96</v>
      </c>
      <c r="C22" s="184"/>
      <c r="D22" s="185"/>
      <c r="E22" s="205">
        <v>1098.0899999999999</v>
      </c>
      <c r="F22" s="187"/>
      <c r="G22" s="187"/>
      <c r="H22" s="188"/>
    </row>
    <row r="23" spans="1:15" s="52" customFormat="1" ht="12" customHeight="1" thickBot="1">
      <c r="B23" s="184"/>
      <c r="C23" s="184"/>
      <c r="D23" s="185"/>
      <c r="E23" s="187"/>
      <c r="F23" s="187"/>
      <c r="G23" s="187"/>
      <c r="H23" s="188"/>
    </row>
    <row r="24" spans="1:15" s="52" customFormat="1" ht="12" customHeight="1" thickBot="1">
      <c r="B24" s="186" t="s">
        <v>95</v>
      </c>
      <c r="C24" s="184"/>
      <c r="D24" s="185"/>
      <c r="E24" s="187">
        <v>1</v>
      </c>
      <c r="F24" s="187"/>
      <c r="G24" s="187"/>
      <c r="H24" s="188"/>
      <c r="J24" s="97"/>
    </row>
    <row r="25" spans="1:15" s="52" customFormat="1" ht="12" customHeight="1" thickBot="1">
      <c r="B25" s="186" t="s">
        <v>97</v>
      </c>
      <c r="C25" s="184"/>
      <c r="D25" s="185"/>
      <c r="E25" s="187">
        <v>15</v>
      </c>
      <c r="F25" s="187"/>
      <c r="G25" s="187"/>
      <c r="H25" s="188"/>
      <c r="J25" s="97"/>
    </row>
    <row r="26" spans="1:15" s="52" customFormat="1" ht="12" customHeight="1" thickBot="1">
      <c r="B26" s="102" t="s">
        <v>108</v>
      </c>
      <c r="C26" s="103"/>
      <c r="D26" s="104"/>
      <c r="E26" s="187">
        <v>18</v>
      </c>
      <c r="F26" s="187"/>
      <c r="G26" s="187"/>
      <c r="H26" s="188"/>
    </row>
    <row r="27" spans="1:15" s="61" customFormat="1" ht="12" customHeight="1" thickBot="1">
      <c r="B27" s="101" t="s">
        <v>109</v>
      </c>
      <c r="C27" s="99"/>
      <c r="D27" s="100"/>
      <c r="E27" s="187">
        <v>18.5</v>
      </c>
      <c r="F27" s="187"/>
      <c r="G27" s="187"/>
      <c r="H27" s="188"/>
    </row>
    <row r="28" spans="1:15" s="52" customFormat="1" ht="12" customHeight="1" thickBot="1">
      <c r="B28" s="195" t="s">
        <v>98</v>
      </c>
      <c r="C28" s="196"/>
      <c r="D28" s="197"/>
      <c r="E28" s="187">
        <v>3</v>
      </c>
      <c r="F28" s="187"/>
      <c r="G28" s="187"/>
      <c r="H28" s="188"/>
    </row>
    <row r="29" spans="1:15" s="28" customFormat="1" ht="12" customHeight="1" thickBot="1">
      <c r="A29" s="39"/>
      <c r="B29" s="186" t="s">
        <v>99</v>
      </c>
      <c r="C29" s="184"/>
      <c r="D29" s="185"/>
      <c r="E29" s="187">
        <v>9.81</v>
      </c>
      <c r="F29" s="187"/>
      <c r="G29" s="187"/>
      <c r="H29" s="188"/>
    </row>
    <row r="30" spans="1:15" s="28" customFormat="1" ht="12" customHeight="1" thickBot="1">
      <c r="A30" s="39"/>
      <c r="B30" s="184" t="s">
        <v>59</v>
      </c>
      <c r="C30" s="184"/>
      <c r="D30" s="185"/>
      <c r="E30" s="206">
        <v>0.8</v>
      </c>
      <c r="F30" s="187"/>
      <c r="G30" s="187"/>
      <c r="H30" s="188"/>
    </row>
    <row r="31" spans="1:15" s="28" customFormat="1" ht="12" customHeight="1" thickBot="1">
      <c r="A31" s="39"/>
      <c r="B31" s="207" t="s">
        <v>112</v>
      </c>
      <c r="C31" s="208"/>
      <c r="D31" s="209"/>
      <c r="E31" s="181">
        <v>1.0900000000000001</v>
      </c>
      <c r="F31" s="182"/>
      <c r="G31" s="182"/>
      <c r="H31" s="183"/>
      <c r="J31" s="198"/>
      <c r="K31" s="199"/>
      <c r="L31" s="199"/>
      <c r="M31" s="199"/>
      <c r="N31" s="199"/>
      <c r="O31" s="199"/>
    </row>
    <row r="32" spans="1:15" s="28" customFormat="1" ht="12" customHeight="1" thickBot="1">
      <c r="A32" s="39"/>
      <c r="B32" s="203"/>
      <c r="C32" s="204"/>
      <c r="D32" s="39"/>
      <c r="E32" s="39"/>
      <c r="F32" s="39"/>
      <c r="G32" s="39"/>
      <c r="H32" s="39"/>
      <c r="J32" s="136"/>
      <c r="K32" s="136"/>
      <c r="L32" s="200"/>
      <c r="M32" s="200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201" t="s">
        <v>423</v>
      </c>
      <c r="G33" s="202"/>
      <c r="H33" s="86" t="s">
        <v>44</v>
      </c>
      <c r="J33" s="198"/>
      <c r="K33" s="198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-0.47800000000000004</v>
      </c>
      <c r="D35" s="66">
        <f>'RawData_Unit Conversion'!E6</f>
        <v>0</v>
      </c>
      <c r="E35" s="67">
        <f>'RawData_Unit Conversion'!G6</f>
        <v>1.0193004540983522E-2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0.55599999999999994</v>
      </c>
      <c r="D36" s="66">
        <f>'RawData_Unit Conversion'!E7</f>
        <v>0</v>
      </c>
      <c r="E36" s="67">
        <f>'RawData_Unit Conversion'!G7</f>
        <v>1.0193004540983522E-2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0.70499999999999996</v>
      </c>
      <c r="D37" s="66">
        <f>'RawData_Unit Conversion'!E8</f>
        <v>0</v>
      </c>
      <c r="E37" s="67">
        <f>'RawData_Unit Conversion'!G8</f>
        <v>1.1110374949672039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1.2310000000000001</v>
      </c>
      <c r="D38" s="66">
        <f>'RawData_Unit Conversion'!E9</f>
        <v>0</v>
      </c>
      <c r="E38" s="67">
        <f>'RawData_Unit Conversion'!G9</f>
        <v>0.34656215439343974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1.2310000000000001</v>
      </c>
      <c r="D39" s="66">
        <f>'RawData_Unit Conversion'!E10</f>
        <v>0</v>
      </c>
      <c r="E39" s="67">
        <f>'RawData_Unit Conversion'!G10</f>
        <v>4.5766590389016013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3.125</v>
      </c>
      <c r="D40" s="66">
        <f>'RawData_Unit Conversion'!E11</f>
        <v>0</v>
      </c>
      <c r="E40" s="67">
        <f>'RawData_Unit Conversion'!G11</f>
        <v>4.5766590389016013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3.125</v>
      </c>
      <c r="D41" s="66">
        <f>'RawData_Unit Conversion'!E12</f>
        <v>0</v>
      </c>
      <c r="E41" s="67">
        <f>'RawData_Unit Conversion'!G12</f>
        <v>0.94794942231146762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3.089</v>
      </c>
      <c r="D42" s="66">
        <f>'RawData_Unit Conversion'!E13</f>
        <v>0</v>
      </c>
      <c r="E42" s="67">
        <f>'RawData_Unit Conversion'!G13</f>
        <v>1.0498794677213028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4.5889999999999995</v>
      </c>
      <c r="D43" s="66">
        <f>'RawData_Unit Conversion'!E14</f>
        <v>0</v>
      </c>
      <c r="E43" s="67">
        <f>'RawData_Unit Conversion'!G14</f>
        <v>1.0498794677213028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7.41</v>
      </c>
      <c r="D44" s="66">
        <f>'RawData_Unit Conversion'!E15</f>
        <v>0</v>
      </c>
      <c r="E44" s="67">
        <f>'RawData_Unit Conversion'!G15</f>
        <v>1.875512835540968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7.41</v>
      </c>
      <c r="D45" s="66">
        <f>'RawData_Unit Conversion'!E16</f>
        <v>1E-3</v>
      </c>
      <c r="E45" s="67">
        <f>'RawData_Unit Conversion'!G16</f>
        <v>-0.83582637236064872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6.2919999999999998</v>
      </c>
      <c r="D46" s="66">
        <f>'RawData_Unit Conversion'!E17</f>
        <v>1E-3</v>
      </c>
      <c r="E46" s="67">
        <f>'RawData_Unit Conversion'!G17</f>
        <v>-0.83582637236064872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4.5889999999999995</v>
      </c>
      <c r="D47" s="66">
        <f>'RawData_Unit Conversion'!E18</f>
        <v>0</v>
      </c>
      <c r="E47" s="67">
        <f>'RawData_Unit Conversion'!G18</f>
        <v>-1.1008444904262205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4.5889999999999995</v>
      </c>
      <c r="D48" s="66">
        <f>'RawData_Unit Conversion'!E19</f>
        <v>1E-3</v>
      </c>
      <c r="E48" s="67">
        <f>'RawData_Unit Conversion'!G19</f>
        <v>-0.9581424268524511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4.1530000000000005</v>
      </c>
      <c r="D49" s="66">
        <f>'RawData_Unit Conversion'!E20</f>
        <v>1E-3</v>
      </c>
      <c r="E49" s="67">
        <f>'RawData_Unit Conversion'!G20</f>
        <v>-0.25482511352458803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6.3280000000000003</v>
      </c>
      <c r="D50" s="66">
        <f>'RawData_Unit Conversion'!E21</f>
        <v>1E-3</v>
      </c>
      <c r="E50" s="67">
        <f>'RawData_Unit Conversion'!G21</f>
        <v>-0.25482511352458803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6.3280000000000003</v>
      </c>
      <c r="D51" s="66">
        <f>'RawData_Unit Conversion'!E22</f>
        <v>1E-3</v>
      </c>
      <c r="E51" s="67">
        <f>'RawData_Unit Conversion'!G22</f>
        <v>-0.53003623613114315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8.527000000000001</v>
      </c>
      <c r="D52" s="66">
        <f>'RawData_Unit Conversion'!E23</f>
        <v>1E-3</v>
      </c>
      <c r="E52" s="67">
        <f>'RawData_Unit Conversion'!G23</f>
        <v>-0.53003623613114315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8.3840000000000003</v>
      </c>
      <c r="D53" s="66">
        <f>'RawData_Unit Conversion'!E24</f>
        <v>1E-3</v>
      </c>
      <c r="E53" s="67">
        <f>'RawData_Unit Conversion'!G24</f>
        <v>-1.8245478128360504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8.3840000000000003</v>
      </c>
      <c r="D54" s="66">
        <f>'RawData_Unit Conversion'!E25</f>
        <v>1E-3</v>
      </c>
      <c r="E54" s="67">
        <f>'RawData_Unit Conversion'!G25</f>
        <v>-0.41791318618032436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7.5649999999999995</v>
      </c>
      <c r="D55" s="66">
        <f>'RawData_Unit Conversion'!E26</f>
        <v>1E-3</v>
      </c>
      <c r="E55" s="67">
        <f>'RawData_Unit Conversion'!G26</f>
        <v>-0.41791318618032436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7.47</v>
      </c>
      <c r="D56" s="66">
        <f>'RawData_Unit Conversion'!E27</f>
        <v>1E-3</v>
      </c>
      <c r="E56" s="67">
        <f>'RawData_Unit Conversion'!G27</f>
        <v>0.19366708627868692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7.47</v>
      </c>
      <c r="D57" s="66">
        <f>'RawData_Unit Conversion'!E28</f>
        <v>1E-3</v>
      </c>
      <c r="E57" s="67">
        <f>'RawData_Unit Conversion'!G28</f>
        <v>0.39752717709835733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9.0590000000000011</v>
      </c>
      <c r="D58" s="66">
        <f>'RawData_Unit Conversion'!E29</f>
        <v>1E-3</v>
      </c>
      <c r="E58" s="67">
        <f>'RawData_Unit Conversion'!G29</f>
        <v>0.39752717709835733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9.0590000000000011</v>
      </c>
      <c r="D59" s="66">
        <f>'RawData_Unit Conversion'!E30</f>
        <v>1E-3</v>
      </c>
      <c r="E59" s="67">
        <f>'RawData_Unit Conversion'!G30</f>
        <v>0.16308807265573635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10.087</v>
      </c>
      <c r="D60" s="66">
        <f>'RawData_Unit Conversion'!E31</f>
        <v>1E-3</v>
      </c>
      <c r="E60" s="67">
        <f>'RawData_Unit Conversion'!G31</f>
        <v>-0.19366708627868692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12.107000000000001</v>
      </c>
      <c r="D61" s="66">
        <f>'RawData_Unit Conversion'!E32</f>
        <v>1E-3</v>
      </c>
      <c r="E61" s="67">
        <f>'RawData_Unit Conversion'!G32</f>
        <v>-0.19366708627868692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12.107000000000001</v>
      </c>
      <c r="D62" s="66">
        <f>'RawData_Unit Conversion'!E33</f>
        <v>2E-3</v>
      </c>
      <c r="E62" s="67">
        <f>'RawData_Unit Conversion'!G33</f>
        <v>-0.45868520434425852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14.234</v>
      </c>
      <c r="D63" s="66">
        <f>'RawData_Unit Conversion'!E34</f>
        <v>2E-3</v>
      </c>
      <c r="E63" s="67">
        <f>'RawData_Unit Conversion'!G34</f>
        <v>-0.45868520434425852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16.408999999999999</v>
      </c>
      <c r="D64" s="66">
        <f>'RawData_Unit Conversion'!E35</f>
        <v>2E-3</v>
      </c>
      <c r="E64" s="67">
        <f>'RawData_Unit Conversion'!G35</f>
        <v>-0.62177327699999485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16.408999999999999</v>
      </c>
      <c r="D65" s="66">
        <f>'RawData_Unit Conversion'!E36</f>
        <v>2E-3</v>
      </c>
      <c r="E65" s="67">
        <f>'RawData_Unit Conversion'!G36</f>
        <v>-8.1544036327868177E-2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17.890999999999998</v>
      </c>
      <c r="D66" s="66">
        <f>'RawData_Unit Conversion'!E37</f>
        <v>2E-3</v>
      </c>
      <c r="E66" s="67">
        <f>'RawData_Unit Conversion'!G37</f>
        <v>-8.1544036327868177E-2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17.64</v>
      </c>
      <c r="D67" s="66">
        <f>'RawData_Unit Conversion'!E38</f>
        <v>2E-3</v>
      </c>
      <c r="E67" s="67">
        <f>'RawData_Unit Conversion'!G38</f>
        <v>0.16308807265573635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17.64</v>
      </c>
      <c r="D68" s="66">
        <f>'RawData_Unit Conversion'!E39</f>
        <v>2E-3</v>
      </c>
      <c r="E68" s="67">
        <f>'RawData_Unit Conversion'!G39</f>
        <v>0.2854041271475386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15.615000000000002</v>
      </c>
      <c r="D69" s="66">
        <f>'RawData_Unit Conversion'!E40</f>
        <v>2E-3</v>
      </c>
      <c r="E69" s="67">
        <f>'RawData_Unit Conversion'!G40</f>
        <v>0.2854041271475386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13.404</v>
      </c>
      <c r="D70" s="66">
        <f>'RawData_Unit Conversion'!E41</f>
        <v>2E-3</v>
      </c>
      <c r="E70" s="67">
        <f>'RawData_Unit Conversion'!G41</f>
        <v>0.30579013622950568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13.404</v>
      </c>
      <c r="D71" s="66">
        <f>'RawData_Unit Conversion'!E42</f>
        <v>2E-3</v>
      </c>
      <c r="E71" s="67">
        <f>'RawData_Unit Conversion'!G42</f>
        <v>0.27521112260655511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11.623000000000001</v>
      </c>
      <c r="D72" s="66">
        <f>'RawData_Unit Conversion'!E43</f>
        <v>2E-3</v>
      </c>
      <c r="E72" s="67">
        <f>'RawData_Unit Conversion'!G43</f>
        <v>0.27521112260655511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12.663</v>
      </c>
      <c r="D73" s="66">
        <f>'RawData_Unit Conversion'!E44</f>
        <v>2E-3</v>
      </c>
      <c r="E73" s="67">
        <f>'RawData_Unit Conversion'!G44</f>
        <v>-3.0579013622950565E-2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12.663</v>
      </c>
      <c r="D74" s="66">
        <f>'RawData_Unit Conversion'!E45</f>
        <v>1E-3</v>
      </c>
      <c r="E74" s="67">
        <f>'RawData_Unit Conversion'!G45</f>
        <v>-0.30579013622950568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16.253999999999998</v>
      </c>
      <c r="D75" s="66">
        <f>'RawData_Unit Conversion'!E46</f>
        <v>2E-3</v>
      </c>
      <c r="E75" s="67">
        <f>'RawData_Unit Conversion'!G46</f>
        <v>-0.24463210898360452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15.936999999999999</v>
      </c>
      <c r="D76" s="66">
        <f>'RawData_Unit Conversion'!E47</f>
        <v>2E-3</v>
      </c>
      <c r="E76" s="67">
        <f>'RawData_Unit Conversion'!G47</f>
        <v>-0.24463210898360452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15.936999999999999</v>
      </c>
      <c r="D77" s="66">
        <f>'RawData_Unit Conversion'!E48</f>
        <v>2E-3</v>
      </c>
      <c r="E77" s="67">
        <f>'RawData_Unit Conversion'!G48</f>
        <v>1.0193004540983522E-2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13.427</v>
      </c>
      <c r="D78" s="66">
        <f>'RawData_Unit Conversion'!E49</f>
        <v>2E-3</v>
      </c>
      <c r="E78" s="67">
        <f>'RawData_Unit Conversion'!G49</f>
        <v>0.24463210898360452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14.234</v>
      </c>
      <c r="D79" s="66">
        <f>'RawData_Unit Conversion'!E50</f>
        <v>2E-3</v>
      </c>
      <c r="E79" s="67">
        <f>'RawData_Unit Conversion'!G50</f>
        <v>0.24463210898360452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9.7640000000000011</v>
      </c>
      <c r="D80" s="66">
        <f>'RawData_Unit Conversion'!E51</f>
        <v>1E-3</v>
      </c>
      <c r="E80" s="67">
        <f>'RawData_Unit Conversion'!G51</f>
        <v>0.29559713168852214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9.7640000000000011</v>
      </c>
      <c r="D81" s="66">
        <f>'RawData_Unit Conversion'!E52</f>
        <v>1E-3</v>
      </c>
      <c r="E81" s="67">
        <f>'RawData_Unit Conversion'!G52</f>
        <v>-0.19366708627868692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9.2800000000000011</v>
      </c>
      <c r="D82" s="66">
        <f>'RawData_Unit Conversion'!E53</f>
        <v>1E-3</v>
      </c>
      <c r="E82" s="67">
        <f>'RawData_Unit Conversion'!G53</f>
        <v>-0.30579013622950568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7.84</v>
      </c>
      <c r="D83" s="66">
        <f>'RawData_Unit Conversion'!E54</f>
        <v>1E-3</v>
      </c>
      <c r="E83" s="67">
        <f>'RawData_Unit Conversion'!G54</f>
        <v>-0.30579013622950568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7.9720000000000004</v>
      </c>
      <c r="D84" s="66">
        <f>'RawData_Unit Conversion'!E55</f>
        <v>1E-3</v>
      </c>
      <c r="E84" s="67">
        <f>'RawData_Unit Conversion'!G55</f>
        <v>-0.45868520434425852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7.9720000000000004</v>
      </c>
      <c r="D85" s="66">
        <f>'RawData_Unit Conversion'!E56</f>
        <v>1E-3</v>
      </c>
      <c r="E85" s="67">
        <f>'RawData_Unit Conversion'!G56</f>
        <v>0.61158027245901136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7.6790000000000003</v>
      </c>
      <c r="D86" s="66">
        <f>'RawData_Unit Conversion'!E57</f>
        <v>1E-3</v>
      </c>
      <c r="E86" s="67">
        <f>'RawData_Unit Conversion'!G57</f>
        <v>1.0091074495573686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6.077</v>
      </c>
      <c r="D87" s="66">
        <f>'RawData_Unit Conversion'!E58</f>
        <v>1E-3</v>
      </c>
      <c r="E87" s="67">
        <f>'RawData_Unit Conversion'!G58</f>
        <v>1.4779856584426108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6.077</v>
      </c>
      <c r="D88" s="66">
        <f>'RawData_Unit Conversion'!E59</f>
        <v>1E-3</v>
      </c>
      <c r="E88" s="67">
        <f>'RawData_Unit Conversion'!G59</f>
        <v>1.9978288900327705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6.7640000000000002</v>
      </c>
      <c r="D89" s="66">
        <f>'RawData_Unit Conversion'!E60</f>
        <v>1E-3</v>
      </c>
      <c r="E89" s="67">
        <f>'RawData_Unit Conversion'!G60</f>
        <v>1.9264778582458855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3.7169999999999996</v>
      </c>
      <c r="D90" s="66">
        <f>'RawData_Unit Conversion'!E61</f>
        <v>0</v>
      </c>
      <c r="E90" s="67">
        <f>'RawData_Unit Conversion'!G61</f>
        <v>1.7226177674262151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3.6749999999999998</v>
      </c>
      <c r="D91" s="66">
        <f>'RawData_Unit Conversion'!E62</f>
        <v>0</v>
      </c>
      <c r="E91" s="67">
        <f>'RawData_Unit Conversion'!G62</f>
        <v>1.7226177674262151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3.6749999999999998</v>
      </c>
      <c r="D92" s="66">
        <f>'RawData_Unit Conversion'!E63</f>
        <v>0</v>
      </c>
      <c r="E92" s="67">
        <f>'RawData_Unit Conversion'!G63</f>
        <v>3.6490956256721008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4.2729999999999997</v>
      </c>
      <c r="D93" s="66">
        <f>'RawData_Unit Conversion'!E64</f>
        <v>0</v>
      </c>
      <c r="E93" s="67">
        <f>'RawData_Unit Conversion'!G64</f>
        <v>2.4870931079999794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4.3680000000000003</v>
      </c>
      <c r="D94" s="66">
        <f>'RawData_Unit Conversion'!E65</f>
        <v>0</v>
      </c>
      <c r="E94" s="67">
        <f>'RawData_Unit Conversion'!G65</f>
        <v>2.0691799218196549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3.89</v>
      </c>
      <c r="D95" s="66">
        <f>'RawData_Unit Conversion'!E66</f>
        <v>0</v>
      </c>
      <c r="E95" s="67">
        <f>'RawData_Unit Conversion'!G66</f>
        <v>2.3545840489671939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4.8220000000000001</v>
      </c>
      <c r="D96" s="66">
        <f>'RawData_Unit Conversion'!E67</f>
        <v>0</v>
      </c>
      <c r="E96" s="67">
        <f>'RawData_Unit Conversion'!G67</f>
        <v>2.9050062941803039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5.3239999999999998</v>
      </c>
      <c r="D97" s="66">
        <f>'RawData_Unit Conversion'!E68</f>
        <v>0</v>
      </c>
      <c r="E97" s="67">
        <f>'RawData_Unit Conversion'!G68</f>
        <v>1.8857058400819515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5.4740000000000002</v>
      </c>
      <c r="D98" s="66">
        <f>'RawData_Unit Conversion'!E69</f>
        <v>0</v>
      </c>
      <c r="E98" s="67">
        <f>'RawData_Unit Conversion'!G69</f>
        <v>0.96833543139343459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5.7489999999999997</v>
      </c>
      <c r="D99" s="66">
        <f>'RawData_Unit Conversion'!E70</f>
        <v>1E-3</v>
      </c>
      <c r="E99" s="67">
        <f>'RawData_Unit Conversion'!G70</f>
        <v>1.1721955222131051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6.4119999999999999</v>
      </c>
      <c r="D100" s="66">
        <f>'RawData_Unit Conversion'!E71</f>
        <v>1E-3</v>
      </c>
      <c r="E100" s="67">
        <f>'RawData_Unit Conversion'!G71</f>
        <v>1.7226177674262151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6.4180000000000001</v>
      </c>
      <c r="D101" s="66">
        <f>'RawData_Unit Conversion'!E72</f>
        <v>1E-3</v>
      </c>
      <c r="E101" s="67">
        <f>'RawData_Unit Conversion'!G72</f>
        <v>1.4575996493606438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5.5569999999999995</v>
      </c>
      <c r="D102" s="66">
        <f>'RawData_Unit Conversion'!E73</f>
        <v>1E-3</v>
      </c>
      <c r="E102" s="67">
        <f>'RawData_Unit Conversion'!G73</f>
        <v>1.7022317583442481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4.8220000000000001</v>
      </c>
      <c r="D103" s="66">
        <f>'RawData_Unit Conversion'!E74</f>
        <v>1E-3</v>
      </c>
      <c r="E103" s="67">
        <f>'RawData_Unit Conversion'!G74</f>
        <v>2.8438482669344025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4.2309999999999999</v>
      </c>
      <c r="D104" s="66">
        <f>'RawData_Unit Conversion'!E75</f>
        <v>1E-3</v>
      </c>
      <c r="E104" s="67">
        <f>'RawData_Unit Conversion'!G75</f>
        <v>3.1496384031639084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3.6749999999999998</v>
      </c>
      <c r="D105" s="66">
        <f>'RawData_Unit Conversion'!E76</f>
        <v>1E-3</v>
      </c>
      <c r="E105" s="67">
        <f>'RawData_Unit Conversion'!G76</f>
        <v>3.4146565212294799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3.7590000000000003</v>
      </c>
      <c r="D106" s="66">
        <f>'RawData_Unit Conversion'!E77</f>
        <v>1E-3</v>
      </c>
      <c r="E106" s="67">
        <f>'RawData_Unit Conversion'!G77</f>
        <v>3.3942705121475125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3.9020000000000001</v>
      </c>
      <c r="D107" s="66">
        <f>'RawData_Unit Conversion'!E78</f>
        <v>1E-3</v>
      </c>
      <c r="E107" s="67">
        <f>'RawData_Unit Conversion'!G78</f>
        <v>3.6490956256721008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4.0279999999999996</v>
      </c>
      <c r="D108" s="66">
        <f>'RawData_Unit Conversion'!E79</f>
        <v>1E-3</v>
      </c>
      <c r="E108" s="67">
        <f>'RawData_Unit Conversion'!G79</f>
        <v>3.9141137437376723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4.0579999999999998</v>
      </c>
      <c r="D109" s="66">
        <f>'RawData_Unit Conversion'!E80</f>
        <v>1E-3</v>
      </c>
      <c r="E109" s="67">
        <f>'RawData_Unit Conversion'!G80</f>
        <v>4.0364297982294746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3.7050000000000001</v>
      </c>
      <c r="D110" s="66">
        <f>'RawData_Unit Conversion'!E81</f>
        <v>1E-3</v>
      </c>
      <c r="E110" s="67">
        <f>'RawData_Unit Conversion'!G81</f>
        <v>4.1485528481802936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3.2390000000000003</v>
      </c>
      <c r="D111" s="66">
        <f>'RawData_Unit Conversion'!E82</f>
        <v>1E-3</v>
      </c>
      <c r="E111" s="67">
        <f>'RawData_Unit Conversion'!G82</f>
        <v>4.8314841524261896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3.2929999999999997</v>
      </c>
      <c r="D112" s="66">
        <f>'RawData_Unit Conversion'!E83</f>
        <v>1E-3</v>
      </c>
      <c r="E112" s="67">
        <f>'RawData_Unit Conversion'!G83</f>
        <v>4.7805191297212719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2.7610000000000001</v>
      </c>
      <c r="D113" s="66">
        <f>'RawData_Unit Conversion'!E84</f>
        <v>1E-3</v>
      </c>
      <c r="E113" s="67">
        <f>'RawData_Unit Conversion'!G84</f>
        <v>4.474728993491766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2.3369999999999997</v>
      </c>
      <c r="D114" s="66">
        <f>'RawData_Unit Conversion'!E85</f>
        <v>1E-3</v>
      </c>
      <c r="E114" s="67">
        <f>'RawData_Unit Conversion'!G85</f>
        <v>5.3309413749343815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2.0860000000000003</v>
      </c>
      <c r="D115" s="66">
        <f>'RawData_Unit Conversion'!E86</f>
        <v>1E-3</v>
      </c>
      <c r="E115" s="67">
        <f>'RawData_Unit Conversion'!G86</f>
        <v>5.5857664884589697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1.8640000000000001</v>
      </c>
      <c r="D116" s="66">
        <f>'RawData_Unit Conversion'!E87</f>
        <v>1E-3</v>
      </c>
      <c r="E116" s="67">
        <f>'RawData_Unit Conversion'!G87</f>
        <v>5.8711706156065091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2.7130000000000001</v>
      </c>
      <c r="D117" s="66">
        <f>'RawData_Unit Conversion'!E88</f>
        <v>1E-3</v>
      </c>
      <c r="E117" s="67">
        <f>'RawData_Unit Conversion'!G88</f>
        <v>6.8293130424589599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3.1130000000000004</v>
      </c>
      <c r="D118" s="66">
        <f>'RawData_Unit Conversion'!E89</f>
        <v>1E-3</v>
      </c>
      <c r="E118" s="67">
        <f>'RawData_Unit Conversion'!G89</f>
        <v>4.4543429844097995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2.492</v>
      </c>
      <c r="D119" s="66">
        <f>'RawData_Unit Conversion'!E90</f>
        <v>1E-3</v>
      </c>
      <c r="E119" s="67">
        <f>'RawData_Unit Conversion'!G90</f>
        <v>4.4645359889507823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1.8759999999999999</v>
      </c>
      <c r="D120" s="66">
        <f>'RawData_Unit Conversion'!E91</f>
        <v>1E-3</v>
      </c>
      <c r="E120" s="67">
        <f>'RawData_Unit Conversion'!G91</f>
        <v>4.7295541070163543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2.9099999999999997</v>
      </c>
      <c r="D121" s="66">
        <f>'RawData_Unit Conversion'!E92</f>
        <v>1E-3</v>
      </c>
      <c r="E121" s="67">
        <f>'RawData_Unit Conversion'!G92</f>
        <v>4.0058507846065243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7.141</v>
      </c>
      <c r="D122" s="66">
        <f>'RawData_Unit Conversion'!E93</f>
        <v>1E-3</v>
      </c>
      <c r="E122" s="67">
        <f>'RawData_Unit Conversion'!G93</f>
        <v>3.5879375984262003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15.029</v>
      </c>
      <c r="D123" s="66">
        <f>'RawData_Unit Conversion'!E94</f>
        <v>1E-3</v>
      </c>
      <c r="E123" s="67">
        <f>'RawData_Unit Conversion'!G94</f>
        <v>2.6094091624917817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16.565000000000001</v>
      </c>
      <c r="D124" s="66">
        <f>'RawData_Unit Conversion'!E95</f>
        <v>1E-3</v>
      </c>
      <c r="E124" s="67">
        <f>'RawData_Unit Conversion'!G95</f>
        <v>0.8664053859835994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17.155999999999999</v>
      </c>
      <c r="D125" s="66">
        <f>'RawData_Unit Conversion'!E96</f>
        <v>1E-3</v>
      </c>
      <c r="E125" s="67">
        <f>'RawData_Unit Conversion'!G96</f>
        <v>1.3964416221147424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17.114000000000001</v>
      </c>
      <c r="D126" s="66">
        <f>'RawData_Unit Conversion'!E97</f>
        <v>1E-3</v>
      </c>
      <c r="E126" s="67">
        <f>'RawData_Unit Conversion'!G97</f>
        <v>1.6920387538032649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16.553000000000001</v>
      </c>
      <c r="D127" s="66">
        <f>'RawData_Unit Conversion'!E98</f>
        <v>1E-3</v>
      </c>
      <c r="E127" s="67">
        <f>'RawData_Unit Conversion'!G98</f>
        <v>1.7531967810491658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15.883000000000001</v>
      </c>
      <c r="D128" s="66">
        <f>'RawData_Unit Conversion'!E99</f>
        <v>1E-3</v>
      </c>
      <c r="E128" s="67">
        <f>'RawData_Unit Conversion'!G99</f>
        <v>1.7022317583442481</v>
      </c>
    </row>
    <row r="129" spans="1:6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13.834</v>
      </c>
      <c r="D129" s="66">
        <f>'RawData_Unit Conversion'!E100</f>
        <v>1E-3</v>
      </c>
      <c r="E129" s="67">
        <f>'RawData_Unit Conversion'!G100</f>
        <v>1.4372136402786766</v>
      </c>
    </row>
    <row r="130" spans="1:6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15.136000000000001</v>
      </c>
      <c r="D130" s="66">
        <f>'RawData_Unit Conversion'!E101</f>
        <v>1E-3</v>
      </c>
      <c r="E130" s="67">
        <f>'RawData_Unit Conversion'!G101</f>
        <v>-0.78486134965573118</v>
      </c>
      <c r="F130" s="30">
        <v>1.6</v>
      </c>
    </row>
    <row r="131" spans="1:6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13.834</v>
      </c>
      <c r="D131" s="66">
        <f>'RawData_Unit Conversion'!E102</f>
        <v>1E-3</v>
      </c>
      <c r="E131" s="67">
        <f>'RawData_Unit Conversion'!G102</f>
        <v>-0.5810012588360608</v>
      </c>
    </row>
    <row r="132" spans="1:6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16.056999999999999</v>
      </c>
      <c r="D132" s="66">
        <f>'RawData_Unit Conversion'!E103</f>
        <v>1E-3</v>
      </c>
      <c r="E132" s="67">
        <f>'RawData_Unit Conversion'!G103</f>
        <v>1.2333535494590062</v>
      </c>
    </row>
    <row r="133" spans="1:6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17.091000000000001</v>
      </c>
      <c r="D133" s="66">
        <f>'RawData_Unit Conversion'!E104</f>
        <v>1E-3</v>
      </c>
      <c r="E133" s="67">
        <f>'RawData_Unit Conversion'!G104</f>
        <v>1.6716527447212974</v>
      </c>
    </row>
    <row r="134" spans="1:6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17.431000000000001</v>
      </c>
      <c r="D134" s="66">
        <f>'RawData_Unit Conversion'!E105</f>
        <v>1E-3</v>
      </c>
      <c r="E134" s="67">
        <f>'RawData_Unit Conversion'!G105</f>
        <v>2.0589869172786712</v>
      </c>
    </row>
    <row r="135" spans="1:6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17.736000000000001</v>
      </c>
      <c r="D135" s="66">
        <f>'RawData_Unit Conversion'!E106</f>
        <v>1E-3</v>
      </c>
      <c r="E135" s="67">
        <f>'RawData_Unit Conversion'!G106</f>
        <v>2.2118819853934242</v>
      </c>
    </row>
    <row r="136" spans="1:6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18.471</v>
      </c>
      <c r="D136" s="66">
        <f>'RawData_Unit Conversion'!E107</f>
        <v>1E-3</v>
      </c>
      <c r="E136" s="67">
        <f>'RawData_Unit Conversion'!G107</f>
        <v>2.2526540035573586</v>
      </c>
    </row>
    <row r="137" spans="1:6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16.056999999999999</v>
      </c>
      <c r="D137" s="66">
        <f>'RawData_Unit Conversion'!E108</f>
        <v>1E-3</v>
      </c>
      <c r="E137" s="67">
        <f>'RawData_Unit Conversion'!G108</f>
        <v>2.1813029717704735</v>
      </c>
    </row>
    <row r="138" spans="1:6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18.806000000000001</v>
      </c>
      <c r="D138" s="66">
        <f>'RawData_Unit Conversion'!E109</f>
        <v>1E-3</v>
      </c>
      <c r="E138" s="67">
        <f>'RawData_Unit Conversion'!G109</f>
        <v>2.2118819853934242</v>
      </c>
    </row>
    <row r="139" spans="1:6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17.957000000000001</v>
      </c>
      <c r="D139" s="66">
        <f>'RawData_Unit Conversion'!E110</f>
        <v>1E-3</v>
      </c>
      <c r="E139" s="67">
        <f>'RawData_Unit Conversion'!G110</f>
        <v>2.2730400126393255</v>
      </c>
    </row>
    <row r="140" spans="1:6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17.282</v>
      </c>
      <c r="D140" s="66">
        <f>'RawData_Unit Conversion'!E111</f>
        <v>1E-3</v>
      </c>
      <c r="E140" s="67">
        <f>'RawData_Unit Conversion'!G111</f>
        <v>2.3341980398852264</v>
      </c>
    </row>
    <row r="141" spans="1:6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16.111000000000001</v>
      </c>
      <c r="D141" s="66">
        <f>'RawData_Unit Conversion'!E112</f>
        <v>1E-3</v>
      </c>
      <c r="E141" s="67">
        <f>'RawData_Unit Conversion'!G112</f>
        <v>2.3443910444262102</v>
      </c>
    </row>
    <row r="142" spans="1:6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15.004999999999999</v>
      </c>
      <c r="D142" s="66">
        <f>'RawData_Unit Conversion'!E113</f>
        <v>1E-3</v>
      </c>
      <c r="E142" s="67">
        <f>'RawData_Unit Conversion'!G113</f>
        <v>2.4463210898360455</v>
      </c>
    </row>
    <row r="143" spans="1:6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13.355999999999998</v>
      </c>
      <c r="D143" s="66">
        <f>'RawData_Unit Conversion'!E114</f>
        <v>1E-3</v>
      </c>
      <c r="E143" s="67">
        <f>'RawData_Unit Conversion'!G114</f>
        <v>2.6603741851966993</v>
      </c>
    </row>
    <row r="144" spans="1:6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12.763999999999999</v>
      </c>
      <c r="D144" s="66">
        <f>'RawData_Unit Conversion'!E115</f>
        <v>1E-3</v>
      </c>
      <c r="E144" s="67">
        <f>'RawData_Unit Conversion'!G115</f>
        <v>2.7521112260655509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12.524999999999999</v>
      </c>
      <c r="D145" s="66">
        <f>'RawData_Unit Conversion'!E116</f>
        <v>1E-3</v>
      </c>
      <c r="E145" s="67">
        <f>'RawData_Unit Conversion'!G116</f>
        <v>2.7928832442294849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12.477</v>
      </c>
      <c r="D146" s="66">
        <f>'RawData_Unit Conversion'!E117</f>
        <v>1E-3</v>
      </c>
      <c r="E146" s="67">
        <f>'RawData_Unit Conversion'!G117</f>
        <v>2.2016889808524409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11.826000000000001</v>
      </c>
      <c r="D147" s="66">
        <f>'RawData_Unit Conversion'!E118</f>
        <v>1E-3</v>
      </c>
      <c r="E147" s="67">
        <f>'RawData_Unit Conversion'!G118</f>
        <v>1.5901087083934293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11.114999999999998</v>
      </c>
      <c r="D148" s="66">
        <f>'RawData_Unit Conversion'!E119</f>
        <v>1E-3</v>
      </c>
      <c r="E148" s="67">
        <f>'RawData_Unit Conversion'!G119</f>
        <v>2.2322679944753911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10.195</v>
      </c>
      <c r="D149" s="66">
        <f>'RawData_Unit Conversion'!E120</f>
        <v>1E-3</v>
      </c>
      <c r="E149" s="67">
        <f>'RawData_Unit Conversion'!G120</f>
        <v>2.9151992987212876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9.9789999999999992</v>
      </c>
      <c r="D150" s="66">
        <f>'RawData_Unit Conversion'!E121</f>
        <v>1E-3</v>
      </c>
      <c r="E150" s="67">
        <f>'RawData_Unit Conversion'!G121</f>
        <v>3.4044635166884962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9.5190000000000001</v>
      </c>
      <c r="D151" s="66">
        <f>'RawData_Unit Conversion'!E122</f>
        <v>1E-3</v>
      </c>
      <c r="E151" s="67">
        <f>'RawData_Unit Conversion'!G122</f>
        <v>3.6389026211311175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9.488999999999999</v>
      </c>
      <c r="D152" s="66">
        <f>'RawData_Unit Conversion'!E123</f>
        <v>1E-3</v>
      </c>
      <c r="E152" s="67">
        <f>'RawData_Unit Conversion'!G123</f>
        <v>4.016043789147508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9.89</v>
      </c>
      <c r="D153" s="66">
        <f>'RawData_Unit Conversion'!E124</f>
        <v>1E-3</v>
      </c>
      <c r="E153" s="67">
        <f>'RawData_Unit Conversion'!G124</f>
        <v>4.0670088118524248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10.271999999999998</v>
      </c>
      <c r="D154" s="66">
        <f>'RawData_Unit Conversion'!E125</f>
        <v>1E-3</v>
      </c>
      <c r="E154" s="67">
        <f>'RawData_Unit Conversion'!G125</f>
        <v>3.924306748278656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10.201000000000001</v>
      </c>
      <c r="D155" s="66">
        <f>'RawData_Unit Conversion'!E126</f>
        <v>1E-3</v>
      </c>
      <c r="E155" s="67">
        <f>'RawData_Unit Conversion'!G126</f>
        <v>3.5063935620983315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9.7640000000000011</v>
      </c>
      <c r="D156" s="66">
        <f>'RawData_Unit Conversion'!E127</f>
        <v>1E-3</v>
      </c>
      <c r="E156" s="67">
        <f>'RawData_Unit Conversion'!G127</f>
        <v>2.7215322124426002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8.5389999999999997</v>
      </c>
      <c r="D157" s="66">
        <f>'RawData_Unit Conversion'!E128</f>
        <v>1E-3</v>
      </c>
      <c r="E157" s="67">
        <f>'RawData_Unit Conversion'!G128</f>
        <v>2.8438482669344025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7.5170000000000003</v>
      </c>
      <c r="D158" s="66">
        <f>'RawData_Unit Conversion'!E129</f>
        <v>1E-3</v>
      </c>
      <c r="E158" s="67">
        <f>'RawData_Unit Conversion'!G129</f>
        <v>2.7419182215245672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7.3079999999999998</v>
      </c>
      <c r="D159" s="66">
        <f>'RawData_Unit Conversion'!E130</f>
        <v>1E-3</v>
      </c>
      <c r="E159" s="67">
        <f>'RawData_Unit Conversion'!G130</f>
        <v>2.6297951715737486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8.2759999999999998</v>
      </c>
      <c r="D160" s="66">
        <f>'RawData_Unit Conversion'!E131</f>
        <v>1E-3</v>
      </c>
      <c r="E160" s="67">
        <f>'RawData_Unit Conversion'!G131</f>
        <v>2.028407903655721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8.468</v>
      </c>
      <c r="D161" s="66">
        <f>'RawData_Unit Conversion'!E132</f>
        <v>1E-3</v>
      </c>
      <c r="E161" s="67">
        <f>'RawData_Unit Conversion'!G132</f>
        <v>1.6716527447212974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8.7129999999999992</v>
      </c>
      <c r="D162" s="66">
        <f>'RawData_Unit Conversion'!E133</f>
        <v>1E-3</v>
      </c>
      <c r="E162" s="67">
        <f>'RawData_Unit Conversion'!G133</f>
        <v>0.70331731332786307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10.588999999999999</v>
      </c>
      <c r="D163" s="66">
        <f>'RawData_Unit Conversion'!E134</f>
        <v>1E-3</v>
      </c>
      <c r="E163" s="67">
        <f>'RawData_Unit Conversion'!G134</f>
        <v>-0.36694816347540682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12.984999999999999</v>
      </c>
      <c r="D164" s="66">
        <f>'RawData_Unit Conversion'!E135</f>
        <v>1E-3</v>
      </c>
      <c r="E164" s="67">
        <f>'RawData_Unit Conversion'!G135</f>
        <v>0.87659839052458288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14.18</v>
      </c>
      <c r="D165" s="66">
        <f>'RawData_Unit Conversion'!E136</f>
        <v>1E-3</v>
      </c>
      <c r="E165" s="67">
        <f>'RawData_Unit Conversion'!G136</f>
        <v>0.84601937690163243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15.537000000000001</v>
      </c>
      <c r="D166" s="66">
        <f>'RawData_Unit Conversion'!E137</f>
        <v>1E-3</v>
      </c>
      <c r="E166" s="67">
        <f>'RawData_Unit Conversion'!G137</f>
        <v>0.61158027245901136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15.811999999999999</v>
      </c>
      <c r="D167" s="66">
        <f>'RawData_Unit Conversion'!E138</f>
        <v>2E-3</v>
      </c>
      <c r="E167" s="67">
        <f>'RawData_Unit Conversion'!G138</f>
        <v>1.5289506811475284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15.501000000000001</v>
      </c>
      <c r="D168" s="66">
        <f>'RawData_Unit Conversion'!E139</f>
        <v>1E-3</v>
      </c>
      <c r="E168" s="67">
        <f>'RawData_Unit Conversion'!G139</f>
        <v>2.2322679944753911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15.029</v>
      </c>
      <c r="D169" s="66">
        <f>'RawData_Unit Conversion'!E140</f>
        <v>2E-3</v>
      </c>
      <c r="E169" s="67">
        <f>'RawData_Unit Conversion'!G140</f>
        <v>2.5176721216229301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13.677999999999999</v>
      </c>
      <c r="D170" s="66">
        <f>'RawData_Unit Conversion'!E141</f>
        <v>2E-3</v>
      </c>
      <c r="E170" s="67">
        <f>'RawData_Unit Conversion'!G141</f>
        <v>2.8438482669344025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10.846</v>
      </c>
      <c r="D171" s="66">
        <f>'RawData_Unit Conversion'!E142</f>
        <v>1E-3</v>
      </c>
      <c r="E171" s="67">
        <f>'RawData_Unit Conversion'!G142</f>
        <v>3.1088663849999745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9.4480000000000004</v>
      </c>
      <c r="D172" s="66">
        <f>'RawData_Unit Conversion'!E143</f>
        <v>1E-3</v>
      </c>
      <c r="E172" s="67">
        <f>'RawData_Unit Conversion'!G143</f>
        <v>3.5981306029671831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6.609</v>
      </c>
      <c r="D173" s="66">
        <f>'RawData_Unit Conversion'!E144</f>
        <v>1E-3</v>
      </c>
      <c r="E173" s="67">
        <f>'RawData_Unit Conversion'!G144</f>
        <v>4.0873948209343922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5.7430000000000003</v>
      </c>
      <c r="D174" s="66">
        <f>'RawData_Unit Conversion'!E145</f>
        <v>0</v>
      </c>
      <c r="E174" s="67">
        <f>'RawData_Unit Conversion'!G145</f>
        <v>2.2220749899344079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5.7430000000000003</v>
      </c>
      <c r="D175" s="66">
        <f>'RawData_Unit Conversion'!E146</f>
        <v>0</v>
      </c>
      <c r="E175" s="67">
        <f>'RawData_Unit Conversion'!G146</f>
        <v>2.2220749899344079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6.9740000000000002</v>
      </c>
      <c r="D176" s="66">
        <f>'RawData_Unit Conversion'!E147</f>
        <v>0</v>
      </c>
      <c r="E176" s="67">
        <f>'RawData_Unit Conversion'!G147</f>
        <v>2.9050062941803039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8.036999999999999</v>
      </c>
      <c r="D177" s="66">
        <f>'RawData_Unit Conversion'!E148</f>
        <v>1E-3</v>
      </c>
      <c r="E177" s="67">
        <f>'RawData_Unit Conversion'!G148</f>
        <v>2.3545840489671939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9.6750000000000007</v>
      </c>
      <c r="D178" s="66">
        <f>'RawData_Unit Conversion'!E149</f>
        <v>1E-3</v>
      </c>
      <c r="E178" s="67">
        <f>'RawData_Unit Conversion'!G149</f>
        <v>2.1609169626885065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8.4909999999999997</v>
      </c>
      <c r="D179" s="66">
        <f>'RawData_Unit Conversion'!E150</f>
        <v>4.9000000000000002E-2</v>
      </c>
      <c r="E179" s="67">
        <f>'RawData_Unit Conversion'!G150</f>
        <v>4.9538002069179923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6.8120000000000003</v>
      </c>
      <c r="D180" s="66">
        <f>'RawData_Unit Conversion'!E151</f>
        <v>0.13</v>
      </c>
      <c r="E180" s="67">
        <f>'RawData_Unit Conversion'!G151</f>
        <v>2.9151992987212876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5.7960000000000003</v>
      </c>
      <c r="D181" s="66">
        <f>'RawData_Unit Conversion'!E152</f>
        <v>0.13</v>
      </c>
      <c r="E181" s="67">
        <f>'RawData_Unit Conversion'!G152</f>
        <v>2.9151992987212876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6.7410000000000005</v>
      </c>
      <c r="D182" s="66">
        <f>'RawData_Unit Conversion'!E153</f>
        <v>0.19800000000000001</v>
      </c>
      <c r="E182" s="67">
        <f>'RawData_Unit Conversion'!G153</f>
        <v>6.0852237109671634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6.7410000000000005</v>
      </c>
      <c r="D183" s="66">
        <f>'RawData_Unit Conversion'!E154</f>
        <v>0.23499999999999999</v>
      </c>
      <c r="E183" s="67">
        <f>'RawData_Unit Conversion'!G154</f>
        <v>2.8030762487704686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8.3060000000000009</v>
      </c>
      <c r="D184" s="66">
        <f>'RawData_Unit Conversion'!E155</f>
        <v>0.27</v>
      </c>
      <c r="E184" s="67">
        <f>'RawData_Unit Conversion'!G155</f>
        <v>1.2639325630819569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8.91</v>
      </c>
      <c r="D185" s="66">
        <f>'RawData_Unit Conversion'!E156</f>
        <v>0.27</v>
      </c>
      <c r="E185" s="67">
        <f>'RawData_Unit Conversion'!G156</f>
        <v>1.2639325630819569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8.91</v>
      </c>
      <c r="D186" s="66">
        <f>'RawData_Unit Conversion'!E157</f>
        <v>0.21600000000000003</v>
      </c>
      <c r="E186" s="67">
        <f>'RawData_Unit Conversion'!G157</f>
        <v>-0.56061524975409371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7.7680000000000007</v>
      </c>
      <c r="D187" s="66">
        <f>'RawData_Unit Conversion'!E158</f>
        <v>0.21199999999999999</v>
      </c>
      <c r="E187" s="67">
        <f>'RawData_Unit Conversion'!G158</f>
        <v>-1.3454765994098248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6.89</v>
      </c>
      <c r="D188" s="66">
        <f>'RawData_Unit Conversion'!E159</f>
        <v>0.21199999999999999</v>
      </c>
      <c r="E188" s="67">
        <f>'RawData_Unit Conversion'!G159</f>
        <v>-1.3454765994098248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6.89</v>
      </c>
      <c r="D189" s="66">
        <f>'RawData_Unit Conversion'!E160</f>
        <v>0.21</v>
      </c>
      <c r="E189" s="67">
        <f>'RawData_Unit Conversion'!G160</f>
        <v>-0.79505435419671466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7.1589999999999998</v>
      </c>
      <c r="D190" s="66">
        <f>'RawData_Unit Conversion'!E161</f>
        <v>0.255</v>
      </c>
      <c r="E190" s="67">
        <f>'RawData_Unit Conversion'!G161</f>
        <v>-0.8664053859835994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6.2509999999999994</v>
      </c>
      <c r="D191" s="66">
        <f>'RawData_Unit Conversion'!E162</f>
        <v>0.255</v>
      </c>
      <c r="E191" s="67">
        <f>'RawData_Unit Conversion'!G162</f>
        <v>-0.8664053859835994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6.2509999999999994</v>
      </c>
      <c r="D192" s="66">
        <f>'RawData_Unit Conversion'!E163</f>
        <v>0.26899999999999996</v>
      </c>
      <c r="E192" s="67">
        <f>'RawData_Unit Conversion'!G163</f>
        <v>-0.71351031786884656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5.5810000000000004</v>
      </c>
      <c r="D193" s="66">
        <f>'RawData_Unit Conversion'!E164</f>
        <v>0.29799999999999999</v>
      </c>
      <c r="E193" s="67">
        <f>'RawData_Unit Conversion'!G164</f>
        <v>-0.53003623613114315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6.0650000000000004</v>
      </c>
      <c r="D194" s="66">
        <f>'RawData_Unit Conversion'!E165</f>
        <v>0.29799999999999999</v>
      </c>
      <c r="E194" s="67">
        <f>'RawData_Unit Conversion'!G165</f>
        <v>-0.53003623613114315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6.0650000000000004</v>
      </c>
      <c r="D195" s="66">
        <f>'RawData_Unit Conversion'!E166</f>
        <v>0.27600000000000002</v>
      </c>
      <c r="E195" s="67">
        <f>'RawData_Unit Conversion'!G166</f>
        <v>-0.51984323159015955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5.7730000000000006</v>
      </c>
      <c r="D196" s="66">
        <f>'RawData_Unit Conversion'!E167</f>
        <v>0.24399999999999999</v>
      </c>
      <c r="E196" s="67">
        <f>'RawData_Unit Conversion'!G167</f>
        <v>2.0386009081967044E-2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7.2430000000000003</v>
      </c>
      <c r="D197" s="66">
        <f>'RawData_Unit Conversion'!E168</f>
        <v>0.24299999999999999</v>
      </c>
      <c r="E197" s="67">
        <f>'RawData_Unit Conversion'!G168</f>
        <v>0.12231605449180226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7.7919999999999998</v>
      </c>
      <c r="D198" s="66">
        <f>'RawData_Unit Conversion'!E169</f>
        <v>0.22800000000000001</v>
      </c>
      <c r="E198" s="67">
        <f>'RawData_Unit Conversion'!G169</f>
        <v>-4.0772018163934089E-2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7.75</v>
      </c>
      <c r="D199" s="66">
        <f>'RawData_Unit Conversion'!E170</f>
        <v>0.214</v>
      </c>
      <c r="E199" s="67">
        <f>'RawData_Unit Conversion'!G170</f>
        <v>-0.32617614531147271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7.2719999999999994</v>
      </c>
      <c r="D200" s="66">
        <f>'RawData_Unit Conversion'!E171</f>
        <v>0.187</v>
      </c>
      <c r="E200" s="67">
        <f>'RawData_Unit Conversion'!G171</f>
        <v>-0.60138726791802788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6.3100000000000005</v>
      </c>
      <c r="D201" s="66">
        <f>'RawData_Unit Conversion'!E172</f>
        <v>0.18100000000000002</v>
      </c>
      <c r="E201" s="67">
        <f>'RawData_Unit Conversion'!G172</f>
        <v>-0.63196628154097845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6.0060000000000002</v>
      </c>
      <c r="D202" s="66">
        <f>'RawData_Unit Conversion'!E173</f>
        <v>0.155</v>
      </c>
      <c r="E202" s="67">
        <f>'RawData_Unit Conversion'!G173</f>
        <v>-0.61158027245901136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5.7899999999999991</v>
      </c>
      <c r="D203" s="66">
        <f>'RawData_Unit Conversion'!E174</f>
        <v>0.14000000000000001</v>
      </c>
      <c r="E203" s="67">
        <f>'RawData_Unit Conversion'!G174</f>
        <v>-0.43829919526229144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6.5190000000000001</v>
      </c>
      <c r="D204" s="66">
        <f>'RawData_Unit Conversion'!E175</f>
        <v>0.14099999999999999</v>
      </c>
      <c r="E204" s="67">
        <f>'RawData_Unit Conversion'!G175</f>
        <v>0.17328107719671987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7.7329999999999997</v>
      </c>
      <c r="D205" s="66">
        <f>'RawData_Unit Conversion'!E176</f>
        <v>0.16600000000000001</v>
      </c>
      <c r="E205" s="67">
        <f>'RawData_Unit Conversion'!G176</f>
        <v>0.15289506811475284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13.295999999999999</v>
      </c>
      <c r="D206" s="66">
        <f>'RawData_Unit Conversion'!E177</f>
        <v>0.221</v>
      </c>
      <c r="E206" s="67">
        <f>'RawData_Unit Conversion'!G177</f>
        <v>0.11212304995081876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16.952999999999999</v>
      </c>
      <c r="D207" s="66">
        <f>'RawData_Unit Conversion'!E178</f>
        <v>0.26300000000000001</v>
      </c>
      <c r="E207" s="67">
        <f>'RawData_Unit Conversion'!G178</f>
        <v>-0.60138726791802788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21.363</v>
      </c>
      <c r="D208" s="66">
        <f>'RawData_Unit Conversion'!E179</f>
        <v>0.252</v>
      </c>
      <c r="E208" s="67">
        <f>'RawData_Unit Conversion'!G179</f>
        <v>-1.1212304995081874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24.434999999999999</v>
      </c>
      <c r="D209" s="66">
        <f>'RawData_Unit Conversion'!E180</f>
        <v>0.23100000000000001</v>
      </c>
      <c r="E209" s="67">
        <f>'RawData_Unit Conversion'!G180</f>
        <v>-1.7837757946721164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25.48</v>
      </c>
      <c r="D210" s="66">
        <f>'RawData_Unit Conversion'!E181</f>
        <v>0.187</v>
      </c>
      <c r="E210" s="67">
        <f>'RawData_Unit Conversion'!G181</f>
        <v>-2.2322679944753911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25.916999999999998</v>
      </c>
      <c r="D211" s="66">
        <f>'RawData_Unit Conversion'!E182</f>
        <v>0.13500000000000001</v>
      </c>
      <c r="E211" s="67">
        <f>'RawData_Unit Conversion'!G182</f>
        <v>-2.0793729263606382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26.371000000000002</v>
      </c>
      <c r="D212" s="66">
        <f>'RawData_Unit Conversion'!E183</f>
        <v>7.0000000000000007E-2</v>
      </c>
      <c r="E212" s="67">
        <f>'RawData_Unit Conversion'!G183</f>
        <v>-1.7430037765081825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28.331</v>
      </c>
      <c r="D213" s="66">
        <f>'RawData_Unit Conversion'!E184</f>
        <v>6.8000000000000005E-2</v>
      </c>
      <c r="E213" s="67">
        <f>'RawData_Unit Conversion'!G184</f>
        <v>-1.6104947174753965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28.701000000000001</v>
      </c>
      <c r="D214" s="66">
        <f>'RawData_Unit Conversion'!E185</f>
        <v>7.4999999999999997E-2</v>
      </c>
      <c r="E214" s="67">
        <f>'RawData_Unit Conversion'!G185</f>
        <v>-1.3964416221147424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28.803000000000001</v>
      </c>
      <c r="D215" s="66">
        <f>'RawData_Unit Conversion'!E186</f>
        <v>0.06</v>
      </c>
      <c r="E215" s="67">
        <f>'RawData_Unit Conversion'!G186</f>
        <v>-1.0193004540983521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29.591999999999999</v>
      </c>
      <c r="D216" s="66">
        <f>'RawData_Unit Conversion'!E187</f>
        <v>5.5E-2</v>
      </c>
      <c r="E216" s="67">
        <f>'RawData_Unit Conversion'!G187</f>
        <v>-0.76447534057376421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26.472000000000001</v>
      </c>
      <c r="D217" s="66">
        <f>'RawData_Unit Conversion'!E188</f>
        <v>5.7999999999999996E-2</v>
      </c>
      <c r="E217" s="67">
        <f>'RawData_Unit Conversion'!G188</f>
        <v>-0.36694816347540682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26.943999999999999</v>
      </c>
      <c r="D218" s="66">
        <f>'RawData_Unit Conversion'!E189</f>
        <v>1E-3</v>
      </c>
      <c r="E218" s="67">
        <f>'RawData_Unit Conversion'!G189</f>
        <v>3.7000606483770184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25.963999999999999</v>
      </c>
      <c r="D219" s="66">
        <f>'RawData_Unit Conversion'!E190</f>
        <v>1E-3</v>
      </c>
      <c r="E219" s="67">
        <f>'RawData_Unit Conversion'!G190</f>
        <v>3.7306396619999691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23.849</v>
      </c>
      <c r="D220" s="66">
        <f>'RawData_Unit Conversion'!E191</f>
        <v>2E-3</v>
      </c>
      <c r="E220" s="67">
        <f>'RawData_Unit Conversion'!G191</f>
        <v>3.6490956256721008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22.785000000000004</v>
      </c>
      <c r="D221" s="66">
        <f>'RawData_Unit Conversion'!E192</f>
        <v>2E-3</v>
      </c>
      <c r="E221" s="67">
        <f>'RawData_Unit Conversion'!G192</f>
        <v>3.7816046847048868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21.781000000000002</v>
      </c>
      <c r="D222" s="66">
        <f>'RawData_Unit Conversion'!E193</f>
        <v>1.1000000000000001E-2</v>
      </c>
      <c r="E222" s="67">
        <f>'RawData_Unit Conversion'!G193</f>
        <v>4.0466228027704583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21.045999999999999</v>
      </c>
      <c r="D223" s="66">
        <f>'RawData_Unit Conversion'!E194</f>
        <v>1.3999999999999999E-2</v>
      </c>
      <c r="E223" s="67">
        <f>'RawData_Unit Conversion'!G194</f>
        <v>4.016043789147508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21.674000000000003</v>
      </c>
      <c r="D224" s="66">
        <f>'RawData_Unit Conversion'!E195</f>
        <v>3.7999999999999999E-2</v>
      </c>
      <c r="E224" s="67">
        <f>'RawData_Unit Conversion'!G195</f>
        <v>3.5369725757212827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21.960999999999999</v>
      </c>
      <c r="D225" s="66">
        <f>'RawData_Unit Conversion'!E196</f>
        <v>4.7E-2</v>
      </c>
      <c r="E225" s="67">
        <f>'RawData_Unit Conversion'!G196</f>
        <v>3.1088663849999745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21.560000000000002</v>
      </c>
      <c r="D226" s="66">
        <f>'RawData_Unit Conversion'!E197</f>
        <v>5.5E-2</v>
      </c>
      <c r="E226" s="67">
        <f>'RawData_Unit Conversion'!G197</f>
        <v>3.4044635166884962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20.813000000000002</v>
      </c>
      <c r="D227" s="66">
        <f>'RawData_Unit Conversion'!E198</f>
        <v>5.2000000000000005E-2</v>
      </c>
      <c r="E227" s="67">
        <f>'RawData_Unit Conversion'!G198</f>
        <v>3.6898676438360352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20.365000000000002</v>
      </c>
      <c r="D228" s="66">
        <f>'RawData_Unit Conversion'!E199</f>
        <v>7.4999999999999997E-2</v>
      </c>
      <c r="E228" s="67">
        <f>'RawData_Unit Conversion'!G199</f>
        <v>3.5981306029671831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19.021000000000001</v>
      </c>
      <c r="D229" s="66">
        <f>'RawData_Unit Conversion'!E200</f>
        <v>7.0000000000000007E-2</v>
      </c>
      <c r="E229" s="67">
        <f>'RawData_Unit Conversion'!G200</f>
        <v>4.1689388572622601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18.148</v>
      </c>
      <c r="D230" s="66">
        <f>'RawData_Unit Conversion'!E201</f>
        <v>7.400000000000001E-2</v>
      </c>
      <c r="E230" s="67">
        <f>'RawData_Unit Conversion'!G201</f>
        <v>4.2402898890491452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17.777999999999999</v>
      </c>
      <c r="D231" s="66">
        <f>'RawData_Unit Conversion'!E202</f>
        <v>8.3000000000000004E-2</v>
      </c>
      <c r="E231" s="67">
        <f>'RawData_Unit Conversion'!G202</f>
        <v>4.1893248663442275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17.216000000000001</v>
      </c>
      <c r="D232" s="66">
        <f>'RawData_Unit Conversion'!E203</f>
        <v>0.1</v>
      </c>
      <c r="E232" s="67">
        <f>'RawData_Unit Conversion'!G203</f>
        <v>4.1179738345573424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17.245999999999999</v>
      </c>
      <c r="D233" s="66">
        <f>'RawData_Unit Conversion'!E204</f>
        <v>0.11199999999999999</v>
      </c>
      <c r="E233" s="67">
        <f>'RawData_Unit Conversion'!G204</f>
        <v>3.4554285393934139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17.587</v>
      </c>
      <c r="D234" s="66">
        <f>'RawData_Unit Conversion'!E205</f>
        <v>0.12300000000000001</v>
      </c>
      <c r="E234" s="67">
        <f>'RawData_Unit Conversion'!G205</f>
        <v>2.9253923032622708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18.788</v>
      </c>
      <c r="D235" s="66">
        <f>'RawData_Unit Conversion'!E206</f>
        <v>0.13300000000000001</v>
      </c>
      <c r="E235" s="67">
        <f>'RawData_Unit Conversion'!G206</f>
        <v>2.4870931079999794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20.018999999999998</v>
      </c>
      <c r="D236" s="66">
        <f>'RawData_Unit Conversion'!E207</f>
        <v>0.14099999999999999</v>
      </c>
      <c r="E236" s="67">
        <f>'RawData_Unit Conversion'!G207</f>
        <v>1.4779856584426108</v>
      </c>
    </row>
    <row r="237" spans="1:5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20.754000000000001</v>
      </c>
      <c r="D237" s="66">
        <f>'RawData_Unit Conversion'!E208</f>
        <v>0.156</v>
      </c>
      <c r="E237" s="67">
        <f>'RawData_Unit Conversion'!G208</f>
        <v>0.11212304995081876</v>
      </c>
    </row>
    <row r="238" spans="1:5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20.095999999999997</v>
      </c>
      <c r="D238" s="66">
        <f>'RawData_Unit Conversion'!E209</f>
        <v>0.17</v>
      </c>
      <c r="E238" s="67">
        <f>'RawData_Unit Conversion'!G209</f>
        <v>-0.68293130424589599</v>
      </c>
    </row>
    <row r="239" spans="1:5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17.920999999999999</v>
      </c>
      <c r="D239" s="66">
        <f>'RawData_Unit Conversion'!E210</f>
        <v>0.161</v>
      </c>
      <c r="E239" s="67">
        <f>'RawData_Unit Conversion'!G210</f>
        <v>-0.71351031786884656</v>
      </c>
    </row>
    <row r="240" spans="1:5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17.920999999999999</v>
      </c>
      <c r="D240" s="66">
        <f>'RawData_Unit Conversion'!E211</f>
        <v>0.14899999999999999</v>
      </c>
      <c r="E240" s="67">
        <f>'RawData_Unit Conversion'!G211</f>
        <v>-0.234439104442621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17.376999999999999</v>
      </c>
      <c r="D241" s="66">
        <f>'RawData_Unit Conversion'!E212</f>
        <v>0.17399999999999999</v>
      </c>
      <c r="E241" s="67">
        <f>'RawData_Unit Conversion'!G212</f>
        <v>0.61158027245901136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21.745999999999999</v>
      </c>
      <c r="D242" s="66">
        <f>'RawData_Unit Conversion'!E213</f>
        <v>0.19600000000000001</v>
      </c>
      <c r="E242" s="67">
        <f>'RawData_Unit Conversion'!G213</f>
        <v>0.70331731332786307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23.083999999999996</v>
      </c>
      <c r="D243" s="66">
        <f>'RawData_Unit Conversion'!E214</f>
        <v>0.185</v>
      </c>
      <c r="E243" s="67">
        <f>'RawData_Unit Conversion'!G214</f>
        <v>-0.5810012588360608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24.13</v>
      </c>
      <c r="D244" s="66">
        <f>'RawData_Unit Conversion'!E215</f>
        <v>0.161</v>
      </c>
      <c r="E244" s="67">
        <f>'RawData_Unit Conversion'!G215</f>
        <v>-0.64215928608196193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26</v>
      </c>
      <c r="D245" s="66">
        <f>'RawData_Unit Conversion'!E216</f>
        <v>0.153</v>
      </c>
      <c r="E245" s="67">
        <f>'RawData_Unit Conversion'!G216</f>
        <v>-0.56061524975409371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25.922999999999998</v>
      </c>
      <c r="D246" s="66">
        <f>'RawData_Unit Conversion'!E217</f>
        <v>0.152</v>
      </c>
      <c r="E246" s="67">
        <f>'RawData_Unit Conversion'!G217</f>
        <v>-0.21405309536065398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25.922999999999998</v>
      </c>
      <c r="D247" s="66">
        <f>'RawData_Unit Conversion'!E218</f>
        <v>0.11900000000000001</v>
      </c>
      <c r="E247" s="67">
        <f>'RawData_Unit Conversion'!G218</f>
        <v>8.1544036327868177E-2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22.778999999999996</v>
      </c>
      <c r="D248" s="66">
        <f>'RawData_Unit Conversion'!E219</f>
        <v>0.11900000000000001</v>
      </c>
      <c r="E248" s="67">
        <f>'RawData_Unit Conversion'!G219</f>
        <v>8.1544036327868177E-2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23.879000000000001</v>
      </c>
      <c r="D249" s="66">
        <f>'RawData_Unit Conversion'!E220</f>
        <v>0.11900000000000001</v>
      </c>
      <c r="E249" s="67">
        <f>'RawData_Unit Conversion'!G220</f>
        <v>0.53003623613114315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25.474</v>
      </c>
      <c r="D250" s="66">
        <f>'RawData_Unit Conversion'!E221</f>
        <v>0.14099999999999999</v>
      </c>
      <c r="E250" s="67">
        <f>'RawData_Unit Conversion'!G221</f>
        <v>1.2639325630819569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24.332999999999998</v>
      </c>
      <c r="D251" s="66">
        <f>'RawData_Unit Conversion'!E222</f>
        <v>0.14699999999999999</v>
      </c>
      <c r="E251" s="67">
        <f>'RawData_Unit Conversion'!G222</f>
        <v>1.9672498764098199</v>
      </c>
    </row>
    <row r="252" spans="1:5" s="30" customFormat="1" ht="12" customHeight="1">
      <c r="A252" s="31">
        <v>218</v>
      </c>
      <c r="B252" s="64">
        <f>'RawData_Unit Conversion'!A223</f>
        <v>4.34</v>
      </c>
      <c r="C252" s="63">
        <f>'RawData_Unit Conversion'!C223</f>
        <v>24.332999999999998</v>
      </c>
      <c r="D252" s="66">
        <f>'RawData_Unit Conversion'!E223</f>
        <v>0.13600000000000001</v>
      </c>
      <c r="E252" s="67">
        <f>'RawData_Unit Conversion'!G223</f>
        <v>2.4870931079999794</v>
      </c>
    </row>
    <row r="253" spans="1:5" s="30" customFormat="1" ht="12" customHeight="1">
      <c r="A253" s="31">
        <v>219</v>
      </c>
      <c r="B253" s="64">
        <f>'RawData_Unit Conversion'!A224</f>
        <v>4.3600000000000003</v>
      </c>
      <c r="C253" s="63">
        <f>'RawData_Unit Conversion'!C224</f>
        <v>22.778999999999996</v>
      </c>
      <c r="D253" s="66">
        <f>'RawData_Unit Conversion'!E224</f>
        <v>0.13600000000000001</v>
      </c>
      <c r="E253" s="67">
        <f>'RawData_Unit Conversion'!G224</f>
        <v>2.4870931079999794</v>
      </c>
    </row>
    <row r="254" spans="1:5" s="30" customFormat="1" ht="12" customHeight="1">
      <c r="A254" s="31">
        <v>220</v>
      </c>
      <c r="B254" s="64">
        <f>'RawData_Unit Conversion'!A225</f>
        <v>4.38</v>
      </c>
      <c r="C254" s="63">
        <f>'RawData_Unit Conversion'!C225</f>
        <v>18.350999999999999</v>
      </c>
      <c r="D254" s="66">
        <f>'RawData_Unit Conversion'!E225</f>
        <v>0.13500000000000001</v>
      </c>
      <c r="E254" s="67">
        <f>'RawData_Unit Conversion'!G225</f>
        <v>2.6909531988196496</v>
      </c>
    </row>
    <row r="255" spans="1:5" s="30" customFormat="1" ht="12" customHeight="1">
      <c r="A255" s="31">
        <v>221</v>
      </c>
      <c r="B255" s="64">
        <f>'RawData_Unit Conversion'!A226</f>
        <v>4.4000000000000004</v>
      </c>
      <c r="C255" s="63">
        <f>'RawData_Unit Conversion'!C226</f>
        <v>17.597999999999999</v>
      </c>
      <c r="D255" s="66">
        <f>'RawData_Unit Conversion'!E226</f>
        <v>0.14000000000000001</v>
      </c>
      <c r="E255" s="67">
        <f>'RawData_Unit Conversion'!G226</f>
        <v>2.9253923032622708</v>
      </c>
    </row>
    <row r="256" spans="1:5" s="30" customFormat="1" ht="12" customHeight="1">
      <c r="A256" s="31">
        <v>222</v>
      </c>
      <c r="B256" s="64">
        <f>'RawData_Unit Conversion'!A227</f>
        <v>4.42</v>
      </c>
      <c r="C256" s="63">
        <f>'RawData_Unit Conversion'!C227</f>
        <v>17.628</v>
      </c>
      <c r="D256" s="66">
        <f>'RawData_Unit Conversion'!E227</f>
        <v>0.16300000000000001</v>
      </c>
      <c r="E256" s="67">
        <f>'RawData_Unit Conversion'!G227</f>
        <v>2.7215322124426002</v>
      </c>
    </row>
    <row r="257" spans="1:5" s="30" customFormat="1" ht="12" customHeight="1">
      <c r="A257" s="31">
        <v>223</v>
      </c>
      <c r="B257" s="64">
        <f>'RawData_Unit Conversion'!A228</f>
        <v>4.4400000000000004</v>
      </c>
      <c r="C257" s="63">
        <f>'RawData_Unit Conversion'!C228</f>
        <v>17.125999999999998</v>
      </c>
      <c r="D257" s="66">
        <f>'RawData_Unit Conversion'!E228</f>
        <v>0.161</v>
      </c>
      <c r="E257" s="67">
        <f>'RawData_Unit Conversion'!G228</f>
        <v>1.4372136402786766</v>
      </c>
    </row>
    <row r="258" spans="1:5" s="30" customFormat="1" ht="12" customHeight="1">
      <c r="A258" s="31">
        <v>224</v>
      </c>
      <c r="B258" s="64">
        <f>'RawData_Unit Conversion'!A229</f>
        <v>4.46</v>
      </c>
      <c r="C258" s="63">
        <f>'RawData_Unit Conversion'!C229</f>
        <v>15.888999999999999</v>
      </c>
      <c r="D258" s="66">
        <f>'RawData_Unit Conversion'!E229</f>
        <v>0.154</v>
      </c>
      <c r="E258" s="67">
        <f>'RawData_Unit Conversion'!G229</f>
        <v>1.5901087083934293</v>
      </c>
    </row>
    <row r="259" spans="1:5" s="30" customFormat="1" ht="12" customHeight="1">
      <c r="A259" s="31">
        <v>225</v>
      </c>
      <c r="B259" s="64">
        <f>'RawData_Unit Conversion'!A230</f>
        <v>4.4800000000000004</v>
      </c>
      <c r="C259" s="63">
        <f>'RawData_Unit Conversion'!C230</f>
        <v>15.870999999999999</v>
      </c>
      <c r="D259" s="66">
        <f>'RawData_Unit Conversion'!E230</f>
        <v>0.153</v>
      </c>
      <c r="E259" s="67">
        <f>'RawData_Unit Conversion'!G230</f>
        <v>1.9264778582458855</v>
      </c>
    </row>
    <row r="260" spans="1:5" s="30" customFormat="1" ht="12" customHeight="1">
      <c r="A260" s="31">
        <v>226</v>
      </c>
      <c r="B260" s="64">
        <f>'RawData_Unit Conversion'!A231</f>
        <v>4.5</v>
      </c>
      <c r="C260" s="63">
        <f>'RawData_Unit Conversion'!C231</f>
        <v>15.793999999999999</v>
      </c>
      <c r="D260" s="66">
        <f>'RawData_Unit Conversion'!E231</f>
        <v>0.14599999999999999</v>
      </c>
      <c r="E260" s="67">
        <f>'RawData_Unit Conversion'!G231</f>
        <v>1.1212304995081874</v>
      </c>
    </row>
    <row r="261" spans="1:5" s="30" customFormat="1" ht="12" customHeight="1">
      <c r="A261" s="31">
        <v>227</v>
      </c>
      <c r="B261" s="64">
        <f>'RawData_Unit Conversion'!A232</f>
        <v>4.5199999999999996</v>
      </c>
      <c r="C261" s="63">
        <f>'RawData_Unit Conversion'!C232</f>
        <v>15.585000000000001</v>
      </c>
      <c r="D261" s="66">
        <f>'RawData_Unit Conversion'!E232</f>
        <v>9.5000000000000001E-2</v>
      </c>
      <c r="E261" s="67">
        <f>'RawData_Unit Conversion'!G232</f>
        <v>3.5981306029671831</v>
      </c>
    </row>
    <row r="262" spans="1:5" s="30" customFormat="1" ht="12" customHeight="1">
      <c r="A262" s="31">
        <v>228</v>
      </c>
      <c r="B262" s="64">
        <f>'RawData_Unit Conversion'!A233</f>
        <v>4.54</v>
      </c>
      <c r="C262" s="63">
        <f>'RawData_Unit Conversion'!C233</f>
        <v>15.818000000000001</v>
      </c>
      <c r="D262" s="66">
        <f>'RawData_Unit Conversion'!E233</f>
        <v>0.111</v>
      </c>
      <c r="E262" s="67">
        <f>'RawData_Unit Conversion'!G233</f>
        <v>3.8223767028688207</v>
      </c>
    </row>
    <row r="263" spans="1:5" s="30" customFormat="1" ht="12" customHeight="1">
      <c r="A263" s="31">
        <v>229</v>
      </c>
      <c r="B263" s="64">
        <f>'RawData_Unit Conversion'!A234</f>
        <v>4.5599999999999996</v>
      </c>
      <c r="C263" s="63">
        <f>'RawData_Unit Conversion'!C234</f>
        <v>16.063000000000002</v>
      </c>
      <c r="D263" s="66">
        <f>'RawData_Unit Conversion'!E234</f>
        <v>0.10199999999999999</v>
      </c>
      <c r="E263" s="67">
        <f>'RawData_Unit Conversion'!G234</f>
        <v>3.5165865666393152</v>
      </c>
    </row>
    <row r="264" spans="1:5" s="30" customFormat="1" ht="12" customHeight="1">
      <c r="A264" s="31">
        <v>230</v>
      </c>
      <c r="B264" s="64">
        <f>'RawData_Unit Conversion'!A235</f>
        <v>4.58</v>
      </c>
      <c r="C264" s="63">
        <f>'RawData_Unit Conversion'!C235</f>
        <v>16.510999999999999</v>
      </c>
      <c r="D264" s="66">
        <f>'RawData_Unit Conversion'!E235</f>
        <v>0.10199999999999999</v>
      </c>
      <c r="E264" s="67">
        <f>'RawData_Unit Conversion'!G235</f>
        <v>3.3534984939835786</v>
      </c>
    </row>
    <row r="265" spans="1:5" s="30" customFormat="1" ht="12" customHeight="1">
      <c r="A265" s="31">
        <v>231</v>
      </c>
      <c r="B265" s="64">
        <f>'RawData_Unit Conversion'!A236</f>
        <v>4.5999999999999996</v>
      </c>
      <c r="C265" s="63">
        <f>'RawData_Unit Conversion'!C236</f>
        <v>16.469000000000001</v>
      </c>
      <c r="D265" s="66">
        <f>'RawData_Unit Conversion'!E236</f>
        <v>9.9000000000000005E-2</v>
      </c>
      <c r="E265" s="67">
        <f>'RawData_Unit Conversion'!G236</f>
        <v>3.3840775076065297</v>
      </c>
    </row>
    <row r="266" spans="1:5" s="30" customFormat="1" ht="12" customHeight="1">
      <c r="A266" s="31">
        <v>232</v>
      </c>
      <c r="B266" s="64">
        <f>'RawData_Unit Conversion'!A237</f>
        <v>4.62</v>
      </c>
      <c r="C266" s="63">
        <f>'RawData_Unit Conversion'!C237</f>
        <v>16.021000000000001</v>
      </c>
      <c r="D266" s="66">
        <f>'RawData_Unit Conversion'!E237</f>
        <v>9.3000000000000013E-2</v>
      </c>
      <c r="E266" s="67">
        <f>'RawData_Unit Conversion'!G237</f>
        <v>3.6389026211311175</v>
      </c>
    </row>
    <row r="267" spans="1:5" s="30" customFormat="1" ht="12" customHeight="1">
      <c r="A267" s="31">
        <v>233</v>
      </c>
      <c r="B267" s="64">
        <f>'RawData_Unit Conversion'!A238</f>
        <v>4.6399999999999997</v>
      </c>
      <c r="C267" s="63">
        <f>'RawData_Unit Conversion'!C238</f>
        <v>14.144000000000002</v>
      </c>
      <c r="D267" s="66">
        <f>'RawData_Unit Conversion'!E238</f>
        <v>8.900000000000001E-2</v>
      </c>
      <c r="E267" s="67">
        <f>'RawData_Unit Conversion'!G238</f>
        <v>3.7204466574589854</v>
      </c>
    </row>
    <row r="268" spans="1:5" s="30" customFormat="1" ht="12" customHeight="1">
      <c r="A268" s="31">
        <v>234</v>
      </c>
      <c r="B268" s="64">
        <f>'RawData_Unit Conversion'!A239</f>
        <v>4.66</v>
      </c>
      <c r="C268" s="63">
        <f>'RawData_Unit Conversion'!C239</f>
        <v>12.896000000000001</v>
      </c>
      <c r="D268" s="66">
        <f>'RawData_Unit Conversion'!E239</f>
        <v>8.199999999999999E-2</v>
      </c>
      <c r="E268" s="67">
        <f>'RawData_Unit Conversion'!G239</f>
        <v>4.0262367936884909</v>
      </c>
    </row>
    <row r="269" spans="1:5" s="30" customFormat="1" ht="12" customHeight="1">
      <c r="A269" s="31">
        <v>235</v>
      </c>
      <c r="B269" s="64">
        <f>'RawData_Unit Conversion'!A240</f>
        <v>4.68</v>
      </c>
      <c r="C269" s="63">
        <f>'RawData_Unit Conversion'!C240</f>
        <v>11.335999999999999</v>
      </c>
      <c r="D269" s="66">
        <f>'RawData_Unit Conversion'!E240</f>
        <v>7.9000000000000001E-2</v>
      </c>
      <c r="E269" s="67">
        <f>'RawData_Unit Conversion'!G240</f>
        <v>4.1077808300163587</v>
      </c>
    </row>
    <row r="270" spans="1:5" s="30" customFormat="1" ht="12" customHeight="1">
      <c r="A270" s="31">
        <v>236</v>
      </c>
      <c r="B270" s="64">
        <f>'RawData_Unit Conversion'!A241</f>
        <v>4.7</v>
      </c>
      <c r="C270" s="63">
        <f>'RawData_Unit Conversion'!C241</f>
        <v>10.755999999999998</v>
      </c>
      <c r="D270" s="66">
        <f>'RawData_Unit Conversion'!E241</f>
        <v>9.4E-2</v>
      </c>
      <c r="E270" s="67">
        <f>'RawData_Unit Conversion'!G241</f>
        <v>3.3025334712786609</v>
      </c>
    </row>
    <row r="271" spans="1:5" s="30" customFormat="1" ht="12" customHeight="1">
      <c r="A271" s="31">
        <v>237</v>
      </c>
      <c r="B271" s="64">
        <f>'RawData_Unit Conversion'!A242</f>
        <v>4.72</v>
      </c>
      <c r="C271" s="63">
        <f>'RawData_Unit Conversion'!C242</f>
        <v>10.278</v>
      </c>
      <c r="D271" s="66">
        <f>'RawData_Unit Conversion'!E242</f>
        <v>0.11</v>
      </c>
      <c r="E271" s="67">
        <f>'RawData_Unit Conversion'!G242</f>
        <v>2.0997589354426056</v>
      </c>
    </row>
    <row r="272" spans="1:5" s="30" customFormat="1" ht="12" customHeight="1">
      <c r="A272" s="31">
        <v>238</v>
      </c>
      <c r="B272" s="64">
        <f>'RawData_Unit Conversion'!A243</f>
        <v>4.74</v>
      </c>
      <c r="C272" s="63">
        <f>'RawData_Unit Conversion'!C243</f>
        <v>11.025</v>
      </c>
      <c r="D272" s="66">
        <f>'RawData_Unit Conversion'!E243</f>
        <v>0.14599999999999999</v>
      </c>
      <c r="E272" s="67">
        <f>'RawData_Unit Conversion'!G243</f>
        <v>1.2741255676229404</v>
      </c>
    </row>
    <row r="273" spans="1:5" s="30" customFormat="1" ht="12" customHeight="1">
      <c r="A273" s="31">
        <v>239</v>
      </c>
      <c r="B273" s="64">
        <f>'RawData_Unit Conversion'!A244</f>
        <v>4.76</v>
      </c>
      <c r="C273" s="63">
        <f>'RawData_Unit Conversion'!C244</f>
        <v>11.712</v>
      </c>
      <c r="D273" s="66">
        <f>'RawData_Unit Conversion'!E244</f>
        <v>0.151</v>
      </c>
      <c r="E273" s="67">
        <f>'RawData_Unit Conversion'!G244</f>
        <v>0.90717740414753356</v>
      </c>
    </row>
    <row r="274" spans="1:5" s="30" customFormat="1" ht="12" customHeight="1">
      <c r="A274" s="31">
        <v>240</v>
      </c>
      <c r="B274" s="64">
        <f>'RawData_Unit Conversion'!A245</f>
        <v>4.78</v>
      </c>
      <c r="C274" s="63">
        <f>'RawData_Unit Conversion'!C245</f>
        <v>11.82</v>
      </c>
      <c r="D274" s="66">
        <f>'RawData_Unit Conversion'!E245</f>
        <v>0.16899999999999998</v>
      </c>
      <c r="E274" s="67">
        <f>'RawData_Unit Conversion'!G245</f>
        <v>-0.61158027245901136</v>
      </c>
    </row>
    <row r="275" spans="1:5" s="30" customFormat="1" ht="12" customHeight="1">
      <c r="A275" s="31">
        <v>241</v>
      </c>
      <c r="B275" s="64">
        <f>'RawData_Unit Conversion'!A246</f>
        <v>4.8</v>
      </c>
      <c r="C275" s="63">
        <f>'RawData_Unit Conversion'!C246</f>
        <v>12.256</v>
      </c>
      <c r="D275" s="66">
        <f>'RawData_Unit Conversion'!E246</f>
        <v>0.158</v>
      </c>
      <c r="E275" s="67">
        <f>'RawData_Unit Conversion'!G246</f>
        <v>-0.8664053859835994</v>
      </c>
    </row>
    <row r="276" spans="1:5" s="30" customFormat="1" ht="12" customHeight="1">
      <c r="A276" s="31">
        <v>242</v>
      </c>
      <c r="B276" s="64">
        <f>'RawData_Unit Conversion'!A247</f>
        <v>4.82</v>
      </c>
      <c r="C276" s="63">
        <f>'RawData_Unit Conversion'!C247</f>
        <v>12.065</v>
      </c>
      <c r="D276" s="66">
        <f>'RawData_Unit Conversion'!E247</f>
        <v>0.14099999999999999</v>
      </c>
      <c r="E276" s="67">
        <f>'RawData_Unit Conversion'!G247</f>
        <v>-0.78486134965573118</v>
      </c>
    </row>
    <row r="277" spans="1:5" s="30" customFormat="1" ht="12" customHeight="1">
      <c r="A277" s="31">
        <v>243</v>
      </c>
      <c r="B277" s="64">
        <f>'RawData_Unit Conversion'!A248</f>
        <v>4.84</v>
      </c>
      <c r="C277" s="63">
        <f>'RawData_Unit Conversion'!C248</f>
        <v>12.065</v>
      </c>
      <c r="D277" s="66">
        <f>'RawData_Unit Conversion'!E248</f>
        <v>0.106</v>
      </c>
      <c r="E277" s="67">
        <f>'RawData_Unit Conversion'!G248</f>
        <v>-0.31598314077048922</v>
      </c>
    </row>
    <row r="278" spans="1:5" s="30" customFormat="1" ht="12" customHeight="1">
      <c r="A278" s="31">
        <v>244</v>
      </c>
      <c r="B278" s="64">
        <f>'RawData_Unit Conversion'!A249</f>
        <v>4.8600000000000003</v>
      </c>
      <c r="C278" s="63">
        <f>'RawData_Unit Conversion'!C249</f>
        <v>11.693999999999999</v>
      </c>
      <c r="D278" s="66">
        <f>'RawData_Unit Conversion'!E249</f>
        <v>8.199999999999999E-2</v>
      </c>
      <c r="E278" s="67">
        <f>'RawData_Unit Conversion'!G249</f>
        <v>0.10193004540983522</v>
      </c>
    </row>
    <row r="279" spans="1:5" s="30" customFormat="1" ht="12" customHeight="1">
      <c r="A279" s="31">
        <v>245</v>
      </c>
      <c r="B279" s="64">
        <f>'RawData_Unit Conversion'!A250</f>
        <v>4.88</v>
      </c>
      <c r="C279" s="63">
        <f>'RawData_Unit Conversion'!C250</f>
        <v>11.460999999999999</v>
      </c>
      <c r="D279" s="66">
        <f>'RawData_Unit Conversion'!E250</f>
        <v>7.0000000000000007E-2</v>
      </c>
      <c r="E279" s="67">
        <f>'RawData_Unit Conversion'!G250</f>
        <v>0.44849219980327504</v>
      </c>
    </row>
    <row r="280" spans="1:5" s="30" customFormat="1" ht="12" customHeight="1">
      <c r="A280" s="31">
        <v>246</v>
      </c>
      <c r="B280" s="64">
        <f>'RawData_Unit Conversion'!A251</f>
        <v>4.9000000000000004</v>
      </c>
      <c r="C280" s="63">
        <f>'RawData_Unit Conversion'!C251</f>
        <v>11.311999999999999</v>
      </c>
      <c r="D280" s="66">
        <f>'RawData_Unit Conversion'!E251</f>
        <v>0.04</v>
      </c>
      <c r="E280" s="67">
        <f>'RawData_Unit Conversion'!G251</f>
        <v>0.81544036327868175</v>
      </c>
    </row>
    <row r="281" spans="1:5" s="30" customFormat="1" ht="12" customHeight="1">
      <c r="A281" s="31">
        <v>247</v>
      </c>
      <c r="B281" s="64">
        <f>'RawData_Unit Conversion'!A252</f>
        <v>4.92</v>
      </c>
      <c r="C281" s="63">
        <f>'RawData_Unit Conversion'!C252</f>
        <v>11.067</v>
      </c>
      <c r="D281" s="66">
        <f>'RawData_Unit Conversion'!E252</f>
        <v>2.8999999999999998E-2</v>
      </c>
      <c r="E281" s="67">
        <f>'RawData_Unit Conversion'!G252</f>
        <v>1.1314235040491709</v>
      </c>
    </row>
    <row r="282" spans="1:5" s="30" customFormat="1" ht="12" customHeight="1">
      <c r="A282" s="31">
        <v>248</v>
      </c>
      <c r="B282" s="64">
        <f>'RawData_Unit Conversion'!A253</f>
        <v>4.9400000000000004</v>
      </c>
      <c r="C282" s="63">
        <f>'RawData_Unit Conversion'!C253</f>
        <v>11.121</v>
      </c>
      <c r="D282" s="66">
        <f>'RawData_Unit Conversion'!E253</f>
        <v>2.2000000000000002E-2</v>
      </c>
      <c r="E282" s="67">
        <f>'RawData_Unit Conversion'!G253</f>
        <v>1.4474066448196601</v>
      </c>
    </row>
    <row r="283" spans="1:5" s="30" customFormat="1" ht="12" customHeight="1">
      <c r="A283" s="31">
        <v>249</v>
      </c>
      <c r="B283" s="64">
        <f>'RawData_Unit Conversion'!A254</f>
        <v>4.96</v>
      </c>
      <c r="C283" s="63">
        <f>'RawData_Unit Conversion'!C254</f>
        <v>10.755999999999998</v>
      </c>
      <c r="D283" s="66">
        <f>'RawData_Unit Conversion'!E254</f>
        <v>2.2000000000000002E-2</v>
      </c>
      <c r="E283" s="67">
        <f>'RawData_Unit Conversion'!G254</f>
        <v>1.4474066448196601</v>
      </c>
    </row>
    <row r="284" spans="1:5" s="30" customFormat="1" ht="12" customHeight="1">
      <c r="A284" s="31">
        <v>250</v>
      </c>
      <c r="B284" s="64">
        <f>'RawData_Unit Conversion'!A255</f>
        <v>4.9800000000000004</v>
      </c>
      <c r="C284" s="63">
        <f>'RawData_Unit Conversion'!C255</f>
        <v>10.601000000000001</v>
      </c>
      <c r="D284" s="66">
        <f>'RawData_Unit Conversion'!E255</f>
        <v>1.8000000000000002E-2</v>
      </c>
      <c r="E284" s="67">
        <f>'RawData_Unit Conversion'!G255</f>
        <v>1.7328107719671988</v>
      </c>
    </row>
    <row r="285" spans="1:5" s="30" customFormat="1" ht="12" customHeight="1">
      <c r="A285" s="31">
        <v>251</v>
      </c>
      <c r="B285" s="64">
        <f>'RawData_Unit Conversion'!A256</f>
        <v>5</v>
      </c>
      <c r="C285" s="63">
        <f>'RawData_Unit Conversion'!C256</f>
        <v>10.535</v>
      </c>
      <c r="D285" s="66">
        <f>'RawData_Unit Conversion'!E256</f>
        <v>1.6E-2</v>
      </c>
      <c r="E285" s="67">
        <f>'RawData_Unit Conversion'!G256</f>
        <v>1.9774428809508031</v>
      </c>
    </row>
    <row r="286" spans="1:5" s="30" customFormat="1" ht="12" customHeight="1">
      <c r="A286" s="31">
        <v>252</v>
      </c>
      <c r="B286" s="64">
        <f>'RawData_Unit Conversion'!A257</f>
        <v>5.0199999999999996</v>
      </c>
      <c r="C286" s="63">
        <f>'RawData_Unit Conversion'!C257</f>
        <v>10.362</v>
      </c>
      <c r="D286" s="66">
        <f>'RawData_Unit Conversion'!E257</f>
        <v>2.2000000000000002E-2</v>
      </c>
      <c r="E286" s="67">
        <f>'RawData_Unit Conversion'!G257</f>
        <v>2.1711099672294902</v>
      </c>
    </row>
    <row r="287" spans="1:5" s="30" customFormat="1" ht="12" customHeight="1">
      <c r="A287" s="31">
        <v>253</v>
      </c>
      <c r="B287" s="64">
        <f>'RawData_Unit Conversion'!A258</f>
        <v>5.04</v>
      </c>
      <c r="C287" s="63">
        <f>'RawData_Unit Conversion'!C258</f>
        <v>10.362</v>
      </c>
      <c r="D287" s="66">
        <f>'RawData_Unit Conversion'!E258</f>
        <v>1.9E-2</v>
      </c>
      <c r="E287" s="67">
        <f>'RawData_Unit Conversion'!G258</f>
        <v>2.3545840489671939</v>
      </c>
    </row>
    <row r="288" spans="1:5" s="30" customFormat="1" ht="12" customHeight="1">
      <c r="A288" s="31">
        <v>254</v>
      </c>
      <c r="B288" s="64">
        <f>'RawData_Unit Conversion'!A259</f>
        <v>5.0599999999999996</v>
      </c>
      <c r="C288" s="63">
        <f>'RawData_Unit Conversion'!C259</f>
        <v>10.440000000000001</v>
      </c>
      <c r="D288" s="66">
        <f>'RawData_Unit Conversion'!E259</f>
        <v>1.9E-2</v>
      </c>
      <c r="E288" s="67">
        <f>'RawData_Unit Conversion'!G259</f>
        <v>2.3953560671311278</v>
      </c>
    </row>
    <row r="289" spans="1:5" s="30" customFormat="1" ht="12" customHeight="1">
      <c r="A289" s="31">
        <v>255</v>
      </c>
      <c r="B289" s="64">
        <f>'RawData_Unit Conversion'!A260</f>
        <v>5.08</v>
      </c>
      <c r="C289" s="63">
        <f>'RawData_Unit Conversion'!C260</f>
        <v>10.278</v>
      </c>
      <c r="D289" s="66">
        <f>'RawData_Unit Conversion'!E260</f>
        <v>1.9E-2</v>
      </c>
      <c r="E289" s="67">
        <f>'RawData_Unit Conversion'!G260</f>
        <v>2.5176721216229301</v>
      </c>
    </row>
    <row r="290" spans="1:5" s="30" customFormat="1" ht="12" customHeight="1">
      <c r="A290" s="31">
        <v>256</v>
      </c>
      <c r="B290" s="64">
        <f>'RawData_Unit Conversion'!A261</f>
        <v>5.0999999999999996</v>
      </c>
      <c r="C290" s="63">
        <f>'RawData_Unit Conversion'!C261</f>
        <v>9.7940000000000005</v>
      </c>
      <c r="D290" s="66">
        <f>'RawData_Unit Conversion'!E261</f>
        <v>1.6E-2</v>
      </c>
      <c r="E290" s="67">
        <f>'RawData_Unit Conversion'!G261</f>
        <v>2.6399881761147319</v>
      </c>
    </row>
    <row r="291" spans="1:5" s="30" customFormat="1" ht="12" customHeight="1">
      <c r="A291" s="31">
        <v>257</v>
      </c>
      <c r="B291" s="64">
        <f>'RawData_Unit Conversion'!A262</f>
        <v>5.12</v>
      </c>
      <c r="C291" s="63">
        <f>'RawData_Unit Conversion'!C262</f>
        <v>8.6769999999999996</v>
      </c>
      <c r="D291" s="66">
        <f>'RawData_Unit Conversion'!E262</f>
        <v>1.6E-2</v>
      </c>
      <c r="E291" s="67">
        <f>'RawData_Unit Conversion'!G262</f>
        <v>2.6399881761147319</v>
      </c>
    </row>
    <row r="292" spans="1:5" s="30" customFormat="1" ht="12" customHeight="1">
      <c r="A292" s="31">
        <v>258</v>
      </c>
      <c r="B292" s="64">
        <f>'RawData_Unit Conversion'!A263</f>
        <v>5.14</v>
      </c>
      <c r="C292" s="63">
        <f>'RawData_Unit Conversion'!C263</f>
        <v>8.7309999999999999</v>
      </c>
      <c r="D292" s="66">
        <f>'RawData_Unit Conversion'!E263</f>
        <v>0.02</v>
      </c>
      <c r="E292" s="67">
        <f>'RawData_Unit Conversion'!G263</f>
        <v>2.8540412714753862</v>
      </c>
    </row>
    <row r="293" spans="1:5" s="30" customFormat="1" ht="12" customHeight="1">
      <c r="A293" s="31">
        <v>259</v>
      </c>
      <c r="B293" s="64">
        <f>'RawData_Unit Conversion'!A264</f>
        <v>5.16</v>
      </c>
      <c r="C293" s="63">
        <f>'RawData_Unit Conversion'!C264</f>
        <v>8.7309999999999999</v>
      </c>
      <c r="D293" s="66">
        <f>'RawData_Unit Conversion'!E264</f>
        <v>3.5000000000000003E-2</v>
      </c>
      <c r="E293" s="67">
        <f>'RawData_Unit Conversion'!G264</f>
        <v>2.8132692533114523</v>
      </c>
    </row>
    <row r="294" spans="1:5" s="30" customFormat="1" ht="12" customHeight="1">
      <c r="A294" s="31">
        <v>260</v>
      </c>
      <c r="B294" s="64">
        <f>'RawData_Unit Conversion'!A265</f>
        <v>5.18</v>
      </c>
      <c r="C294" s="63">
        <f>'RawData_Unit Conversion'!C265</f>
        <v>9.0530000000000008</v>
      </c>
      <c r="D294" s="66">
        <f>'RawData_Unit Conversion'!E265</f>
        <v>3.2000000000000001E-2</v>
      </c>
      <c r="E294" s="67">
        <f>'RawData_Unit Conversion'!G265</f>
        <v>1.9366708627868692</v>
      </c>
    </row>
    <row r="295" spans="1:5" s="30" customFormat="1" ht="12" customHeight="1">
      <c r="A295" s="31">
        <v>261</v>
      </c>
      <c r="B295" s="64">
        <f>'RawData_Unit Conversion'!A266</f>
        <v>5.2</v>
      </c>
      <c r="C295" s="63">
        <f>'RawData_Unit Conversion'!C266</f>
        <v>9.322000000000001</v>
      </c>
      <c r="D295" s="66">
        <f>'RawData_Unit Conversion'!E266</f>
        <v>3.2000000000000001E-2</v>
      </c>
      <c r="E295" s="67">
        <f>'RawData_Unit Conversion'!G266</f>
        <v>1.9366708627868692</v>
      </c>
    </row>
    <row r="296" spans="1:5" s="30" customFormat="1" ht="12" customHeight="1">
      <c r="A296" s="31">
        <v>262</v>
      </c>
      <c r="B296" s="64">
        <f>'RawData_Unit Conversion'!A267</f>
        <v>5.22</v>
      </c>
      <c r="C296" s="63">
        <f>'RawData_Unit Conversion'!C267</f>
        <v>10.864000000000001</v>
      </c>
      <c r="D296" s="66">
        <f>'RawData_Unit Conversion'!E267</f>
        <v>2.2000000000000002E-2</v>
      </c>
      <c r="E296" s="67">
        <f>'RawData_Unit Conversion'!G267</f>
        <v>2.3851630625901441</v>
      </c>
    </row>
    <row r="297" spans="1:5" s="30" customFormat="1" ht="12" customHeight="1">
      <c r="A297" s="31">
        <v>263</v>
      </c>
      <c r="B297" s="64">
        <f>'RawData_Unit Conversion'!A268</f>
        <v>5.24</v>
      </c>
      <c r="C297" s="63">
        <f>'RawData_Unit Conversion'!C268</f>
        <v>10.864000000000001</v>
      </c>
      <c r="D297" s="66">
        <f>'RawData_Unit Conversion'!E268</f>
        <v>1.2E-2</v>
      </c>
      <c r="E297" s="67">
        <f>'RawData_Unit Conversion'!G268</f>
        <v>2.8030762487704686</v>
      </c>
    </row>
    <row r="298" spans="1:5" s="30" customFormat="1" ht="12" customHeight="1">
      <c r="A298" s="31">
        <v>264</v>
      </c>
      <c r="B298" s="64">
        <f>'RawData_Unit Conversion'!A269</f>
        <v>5.26</v>
      </c>
      <c r="C298" s="63">
        <f>'RawData_Unit Conversion'!C269</f>
        <v>13.063000000000001</v>
      </c>
      <c r="D298" s="66">
        <f>'RawData_Unit Conversion'!E269</f>
        <v>3.9E-2</v>
      </c>
      <c r="E298" s="67">
        <f>'RawData_Unit Conversion'!G269</f>
        <v>3.6185166120491505</v>
      </c>
    </row>
    <row r="299" spans="1:5" s="30" customFormat="1" ht="12" customHeight="1">
      <c r="A299" s="31">
        <v>265</v>
      </c>
      <c r="B299" s="64">
        <f>'RawData_Unit Conversion'!A270</f>
        <v>5.28</v>
      </c>
      <c r="C299" s="63">
        <f>'RawData_Unit Conversion'!C270</f>
        <v>11.121</v>
      </c>
      <c r="D299" s="66">
        <f>'RawData_Unit Conversion'!E270</f>
        <v>3.9E-2</v>
      </c>
      <c r="E299" s="67">
        <f>'RawData_Unit Conversion'!G270</f>
        <v>3.6185166120491505</v>
      </c>
    </row>
    <row r="300" spans="1:5" s="30" customFormat="1" ht="12" customHeight="1">
      <c r="A300" s="31">
        <v>266</v>
      </c>
      <c r="B300" s="64">
        <f>'RawData_Unit Conversion'!A271</f>
        <v>5.3</v>
      </c>
      <c r="C300" s="63">
        <f>'RawData_Unit Conversion'!C271</f>
        <v>11.121</v>
      </c>
      <c r="D300" s="66">
        <f>'RawData_Unit Conversion'!E271</f>
        <v>1.6E-2</v>
      </c>
      <c r="E300" s="67">
        <f>'RawData_Unit Conversion'!G271</f>
        <v>4.4033779617048818</v>
      </c>
    </row>
    <row r="301" spans="1:5" s="30" customFormat="1" ht="12" customHeight="1">
      <c r="A301" s="31">
        <v>267</v>
      </c>
      <c r="B301" s="64">
        <f>'RawData_Unit Conversion'!A272</f>
        <v>5.32</v>
      </c>
      <c r="C301" s="63">
        <f>'RawData_Unit Conversion'!C272</f>
        <v>13.236000000000001</v>
      </c>
      <c r="D301" s="66">
        <f>'RawData_Unit Conversion'!E272</f>
        <v>5.5999999999999994E-2</v>
      </c>
      <c r="E301" s="67">
        <f>'RawData_Unit Conversion'!G272</f>
        <v>2.6603741851966993</v>
      </c>
    </row>
    <row r="302" spans="1:5" s="30" customFormat="1" ht="12" customHeight="1">
      <c r="A302" s="31">
        <v>268</v>
      </c>
      <c r="B302" s="64">
        <f>'RawData_Unit Conversion'!A273</f>
        <v>5.34</v>
      </c>
      <c r="C302" s="63">
        <f>'RawData_Unit Conversion'!C273</f>
        <v>13.870000000000001</v>
      </c>
      <c r="D302" s="66">
        <f>'RawData_Unit Conversion'!E273</f>
        <v>5.5999999999999994E-2</v>
      </c>
      <c r="E302" s="67">
        <f>'RawData_Unit Conversion'!G273</f>
        <v>2.6603741851966993</v>
      </c>
    </row>
    <row r="303" spans="1:5" s="30" customFormat="1" ht="12" customHeight="1">
      <c r="A303" s="31">
        <v>269</v>
      </c>
      <c r="B303" s="64">
        <f>'RawData_Unit Conversion'!A274</f>
        <v>5.36</v>
      </c>
      <c r="C303" s="63">
        <f>'RawData_Unit Conversion'!C274</f>
        <v>12.709999999999999</v>
      </c>
      <c r="D303" s="66">
        <f>'RawData_Unit Conversion'!E274</f>
        <v>3.1E-2</v>
      </c>
      <c r="E303" s="67">
        <f>'RawData_Unit Conversion'!G274</f>
        <v>1.7226177674262151</v>
      </c>
    </row>
    <row r="304" spans="1:5" s="30" customFormat="1" ht="12" customHeight="1">
      <c r="A304" s="31">
        <v>270</v>
      </c>
      <c r="B304" s="64">
        <f>'RawData_Unit Conversion'!A275</f>
        <v>5.38</v>
      </c>
      <c r="C304" s="63">
        <f>'RawData_Unit Conversion'!C275</f>
        <v>6.8659999999999997</v>
      </c>
      <c r="D304" s="66">
        <f>'RawData_Unit Conversion'!E275</f>
        <v>0</v>
      </c>
      <c r="E304" s="67">
        <f>'RawData_Unit Conversion'!G275</f>
        <v>4.4951150025737334</v>
      </c>
    </row>
    <row r="305" spans="1:6" s="30" customFormat="1" ht="12" customHeight="1">
      <c r="A305" s="31">
        <v>271</v>
      </c>
      <c r="B305" s="64">
        <f>'RawData_Unit Conversion'!A276</f>
        <v>5.4</v>
      </c>
      <c r="C305" s="63">
        <f>'RawData_Unit Conversion'!C276</f>
        <v>8.6769999999999996</v>
      </c>
      <c r="D305" s="66">
        <f>'RawData_Unit Conversion'!E276</f>
        <v>0</v>
      </c>
      <c r="E305" s="67">
        <f>'RawData_Unit Conversion'!G276</f>
        <v>4.4951150025737334</v>
      </c>
      <c r="F305" s="30">
        <v>5.7</v>
      </c>
    </row>
    <row r="306" spans="1:6" s="30" customFormat="1" ht="12" customHeight="1">
      <c r="A306" s="31">
        <v>272</v>
      </c>
      <c r="B306" s="64">
        <f>'RawData_Unit Conversion'!A277</f>
        <v>5.42</v>
      </c>
      <c r="C306" s="63">
        <f>'RawData_Unit Conversion'!C277</f>
        <v>8.6769999999999996</v>
      </c>
      <c r="D306" s="66">
        <f>'RawData_Unit Conversion'!E277</f>
        <v>0</v>
      </c>
      <c r="E306" s="67">
        <f>'RawData_Unit Conversion'!G277</f>
        <v>4.4951150025737334</v>
      </c>
    </row>
    <row r="307" spans="1:6" s="30" customFormat="1" ht="12" customHeight="1">
      <c r="A307" s="31">
        <v>273</v>
      </c>
      <c r="B307" s="64">
        <f>'RawData_Unit Conversion'!A278</f>
        <v>5.44</v>
      </c>
      <c r="C307" s="63">
        <f>'RawData_Unit Conversion'!C278</f>
        <v>8.6769999999999996</v>
      </c>
      <c r="D307" s="66">
        <f>'RawData_Unit Conversion'!E278</f>
        <v>0</v>
      </c>
      <c r="E307" s="67">
        <f>'RawData_Unit Conversion'!G278</f>
        <v>4.4951150025737334</v>
      </c>
    </row>
    <row r="308" spans="1:6" s="30" customFormat="1" ht="12" customHeight="1">
      <c r="A308" s="31">
        <v>274</v>
      </c>
      <c r="B308" s="64">
        <f>'RawData_Unit Conversion'!A279</f>
        <v>5.46</v>
      </c>
      <c r="C308" s="63">
        <f>'RawData_Unit Conversion'!C279</f>
        <v>8.6769999999999996</v>
      </c>
      <c r="D308" s="66">
        <f>'RawData_Unit Conversion'!E279</f>
        <v>0</v>
      </c>
      <c r="E308" s="67">
        <f>'RawData_Unit Conversion'!G279</f>
        <v>4.4951150025737334</v>
      </c>
    </row>
    <row r="309" spans="1:6" s="30" customFormat="1" ht="12" customHeight="1">
      <c r="A309" s="31">
        <v>275</v>
      </c>
      <c r="B309" s="64">
        <f>'RawData_Unit Conversion'!A280</f>
        <v>5.48</v>
      </c>
      <c r="C309" s="63">
        <f>'RawData_Unit Conversion'!C280</f>
        <v>8.6769999999999996</v>
      </c>
      <c r="D309" s="66">
        <f>'RawData_Unit Conversion'!E280</f>
        <v>0</v>
      </c>
      <c r="E309" s="67">
        <f>'RawData_Unit Conversion'!G280</f>
        <v>4.4951150025737334</v>
      </c>
    </row>
    <row r="310" spans="1:6" s="30" customFormat="1" ht="12" customHeight="1">
      <c r="A310" s="31">
        <v>276</v>
      </c>
      <c r="B310" s="64">
        <f>'RawData_Unit Conversion'!A281</f>
        <v>5.5</v>
      </c>
      <c r="C310" s="63">
        <f>'RawData_Unit Conversion'!C281</f>
        <v>8.6769999999999996</v>
      </c>
      <c r="D310" s="66">
        <f>'RawData_Unit Conversion'!E281</f>
        <v>0</v>
      </c>
      <c r="E310" s="67">
        <f>'RawData_Unit Conversion'!G281</f>
        <v>4.4951150025737334</v>
      </c>
    </row>
    <row r="311" spans="1:6" s="30" customFormat="1" ht="12" customHeight="1">
      <c r="A311" s="31">
        <v>277</v>
      </c>
      <c r="B311" s="64">
        <f>'RawData_Unit Conversion'!A282</f>
        <v>5.52</v>
      </c>
      <c r="C311" s="63">
        <f>'RawData_Unit Conversion'!C282</f>
        <v>8.6769999999999996</v>
      </c>
      <c r="D311" s="66">
        <f>'RawData_Unit Conversion'!E282</f>
        <v>0</v>
      </c>
      <c r="E311" s="67">
        <f>'RawData_Unit Conversion'!G282</f>
        <v>4.4951150025737334</v>
      </c>
    </row>
    <row r="312" spans="1:6" s="30" customFormat="1" ht="12" customHeight="1">
      <c r="A312" s="31">
        <v>278</v>
      </c>
      <c r="B312" s="64">
        <f>'RawData_Unit Conversion'!A283</f>
        <v>5.54</v>
      </c>
      <c r="C312" s="63">
        <f>'RawData_Unit Conversion'!C283</f>
        <v>8.6769999999999996</v>
      </c>
      <c r="D312" s="66">
        <f>'RawData_Unit Conversion'!E283</f>
        <v>0</v>
      </c>
      <c r="E312" s="67">
        <f>'RawData_Unit Conversion'!G283</f>
        <v>4.4951150025737334</v>
      </c>
    </row>
    <row r="313" spans="1:6" s="30" customFormat="1" ht="12" customHeight="1">
      <c r="A313" s="31">
        <v>279</v>
      </c>
      <c r="B313" s="64">
        <f>'RawData_Unit Conversion'!A284</f>
        <v>5.56</v>
      </c>
      <c r="C313" s="63">
        <f>'RawData_Unit Conversion'!C284</f>
        <v>11.187000000000001</v>
      </c>
      <c r="D313" s="66">
        <f>'RawData_Unit Conversion'!E284</f>
        <v>2E-3</v>
      </c>
      <c r="E313" s="67">
        <f>'RawData_Unit Conversion'!G284</f>
        <v>4.4951150025737334</v>
      </c>
    </row>
    <row r="314" spans="1:6" s="30" customFormat="1" ht="12" customHeight="1">
      <c r="A314" s="31">
        <v>280</v>
      </c>
      <c r="B314" s="64">
        <f>'RawData_Unit Conversion'!A285</f>
        <v>5.58</v>
      </c>
      <c r="C314" s="63">
        <f>'RawData_Unit Conversion'!C285</f>
        <v>11.222000000000001</v>
      </c>
      <c r="D314" s="66">
        <f>'RawData_Unit Conversion'!E285</f>
        <v>2E-3</v>
      </c>
      <c r="E314" s="67">
        <f>'RawData_Unit Conversion'!G285</f>
        <v>4.4951150025737334</v>
      </c>
    </row>
    <row r="315" spans="1:6" s="30" customFormat="1" ht="12" customHeight="1">
      <c r="A315" s="31">
        <v>281</v>
      </c>
      <c r="B315" s="64">
        <f>'RawData_Unit Conversion'!A286</f>
        <v>5.6</v>
      </c>
      <c r="C315" s="63">
        <f>'RawData_Unit Conversion'!C286</f>
        <v>11.491</v>
      </c>
      <c r="D315" s="66">
        <f>'RawData_Unit Conversion'!E286</f>
        <v>5.0000000000000001E-3</v>
      </c>
      <c r="E315" s="67">
        <f>'RawData_Unit Conversion'!G286</f>
        <v>4.5460800252786511</v>
      </c>
    </row>
    <row r="316" spans="1:6" s="30" customFormat="1" ht="12" customHeight="1">
      <c r="A316" s="31">
        <v>282</v>
      </c>
      <c r="B316" s="64">
        <f>'RawData_Unit Conversion'!A287</f>
        <v>5.62</v>
      </c>
      <c r="C316" s="63">
        <f>'RawData_Unit Conversion'!C287</f>
        <v>17.21</v>
      </c>
      <c r="D316" s="66">
        <f>'RawData_Unit Conversion'!E287</f>
        <v>1.3000000000000001E-2</v>
      </c>
      <c r="E316" s="67">
        <f>'RawData_Unit Conversion'!G287</f>
        <v>4.1485528481802936</v>
      </c>
    </row>
    <row r="317" spans="1:6" s="30" customFormat="1" ht="12" customHeight="1">
      <c r="A317" s="31">
        <v>283</v>
      </c>
      <c r="B317" s="64">
        <f>'RawData_Unit Conversion'!A288</f>
        <v>5.64</v>
      </c>
      <c r="C317" s="63">
        <f>'RawData_Unit Conversion'!C288</f>
        <v>19.756</v>
      </c>
      <c r="D317" s="66">
        <f>'RawData_Unit Conversion'!E288</f>
        <v>2.8999999999999998E-2</v>
      </c>
      <c r="E317" s="67">
        <f>'RawData_Unit Conversion'!G288</f>
        <v>2.2730400126393255</v>
      </c>
    </row>
    <row r="318" spans="1:6" s="30" customFormat="1" ht="12" customHeight="1">
      <c r="A318" s="31">
        <v>284</v>
      </c>
      <c r="B318" s="64">
        <f>'RawData_Unit Conversion'!A289</f>
        <v>5.66</v>
      </c>
      <c r="C318" s="63">
        <f>'RawData_Unit Conversion'!C289</f>
        <v>19.756</v>
      </c>
      <c r="D318" s="66">
        <f>'RawData_Unit Conversion'!E289</f>
        <v>6.3E-2</v>
      </c>
      <c r="E318" s="67">
        <f>'RawData_Unit Conversion'!G289</f>
        <v>2.8744272805573532</v>
      </c>
    </row>
    <row r="319" spans="1:6" s="30" customFormat="1" ht="12" customHeight="1">
      <c r="A319" s="31">
        <v>285</v>
      </c>
      <c r="B319" s="64">
        <f>'RawData_Unit Conversion'!A290</f>
        <v>5.68</v>
      </c>
      <c r="C319" s="63">
        <f>'RawData_Unit Conversion'!C290</f>
        <v>25.038</v>
      </c>
      <c r="D319" s="66">
        <f>'RawData_Unit Conversion'!E290</f>
        <v>1.9E-2</v>
      </c>
      <c r="E319" s="67">
        <f>'RawData_Unit Conversion'!G290</f>
        <v>3.7510256710819361</v>
      </c>
    </row>
    <row r="320" spans="1:6" s="30" customFormat="1" ht="12" customHeight="1">
      <c r="A320" s="31">
        <v>286</v>
      </c>
      <c r="B320" s="64">
        <f>'RawData_Unit Conversion'!A291</f>
        <v>5.7</v>
      </c>
      <c r="C320" s="63">
        <f>'RawData_Unit Conversion'!C291</f>
        <v>25.468000000000004</v>
      </c>
      <c r="D320" s="66">
        <f>'RawData_Unit Conversion'!E291</f>
        <v>1.4999999999999999E-2</v>
      </c>
      <c r="E320" s="67">
        <f>'RawData_Unit Conversion'!G291</f>
        <v>4.8620631660491407</v>
      </c>
    </row>
    <row r="321" spans="1:5" s="30" customFormat="1" ht="12" customHeight="1">
      <c r="A321" s="31">
        <v>287</v>
      </c>
      <c r="B321" s="64">
        <f>'RawData_Unit Conversion'!A292</f>
        <v>5.72</v>
      </c>
      <c r="C321" s="63">
        <f>'RawData_Unit Conversion'!C292</f>
        <v>26.317</v>
      </c>
      <c r="D321" s="66">
        <f>'RawData_Unit Conversion'!E292</f>
        <v>1.4999999999999999E-2</v>
      </c>
      <c r="E321" s="67">
        <f>'RawData_Unit Conversion'!G292</f>
        <v>4.8620631660491407</v>
      </c>
    </row>
    <row r="322" spans="1:5" s="30" customFormat="1" ht="12" customHeight="1">
      <c r="A322" s="31">
        <v>288</v>
      </c>
      <c r="B322" s="64">
        <f>'RawData_Unit Conversion'!A293</f>
        <v>5.74</v>
      </c>
      <c r="C322" s="63">
        <f>'RawData_Unit Conversion'!C293</f>
        <v>29.305</v>
      </c>
      <c r="D322" s="66">
        <f>'RawData_Unit Conversion'!E293</f>
        <v>1.3000000000000001E-2</v>
      </c>
      <c r="E322" s="67">
        <f>'RawData_Unit Conversion'!G293</f>
        <v>5.6265385066229046</v>
      </c>
    </row>
    <row r="323" spans="1:5" s="30" customFormat="1" ht="12" customHeight="1">
      <c r="A323" s="31">
        <v>289</v>
      </c>
      <c r="B323" s="64">
        <f>'RawData_Unit Conversion'!A294</f>
        <v>5.76</v>
      </c>
      <c r="C323" s="63">
        <f>'RawData_Unit Conversion'!C294</f>
        <v>31.120999999999999</v>
      </c>
      <c r="D323" s="66">
        <f>'RawData_Unit Conversion'!E294</f>
        <v>3.6000000000000004E-2</v>
      </c>
      <c r="E323" s="67">
        <f>'RawData_Unit Conversion'!G294</f>
        <v>5.8507846065245417</v>
      </c>
    </row>
    <row r="324" spans="1:5" s="30" customFormat="1" ht="12" customHeight="1">
      <c r="A324" s="31">
        <v>290</v>
      </c>
      <c r="B324" s="64">
        <f>'RawData_Unit Conversion'!A295</f>
        <v>5.78</v>
      </c>
      <c r="C324" s="63">
        <f>'RawData_Unit Conversion'!C295</f>
        <v>32.46</v>
      </c>
      <c r="D324" s="66">
        <f>'RawData_Unit Conversion'!E295</f>
        <v>4.8000000000000001E-2</v>
      </c>
      <c r="E324" s="67">
        <f>'RawData_Unit Conversion'!G295</f>
        <v>6.176960751836015</v>
      </c>
    </row>
    <row r="325" spans="1:5" s="30" customFormat="1" ht="12" customHeight="1">
      <c r="A325" s="31">
        <v>291</v>
      </c>
      <c r="B325" s="64">
        <f>'RawData_Unit Conversion'!A296</f>
        <v>5.8</v>
      </c>
      <c r="C325" s="63">
        <f>'RawData_Unit Conversion'!C296</f>
        <v>33.338000000000001</v>
      </c>
      <c r="D325" s="66">
        <f>'RawData_Unit Conversion'!E296</f>
        <v>3.7000000000000005E-2</v>
      </c>
      <c r="E325" s="67">
        <f>'RawData_Unit Conversion'!G296</f>
        <v>6.1158027245901136</v>
      </c>
    </row>
    <row r="326" spans="1:5" s="30" customFormat="1" ht="12" customHeight="1">
      <c r="A326" s="31">
        <v>292</v>
      </c>
      <c r="B326" s="64">
        <f>'RawData_Unit Conversion'!A297</f>
        <v>5.82</v>
      </c>
      <c r="C326" s="63">
        <f>'RawData_Unit Conversion'!C297</f>
        <v>34.001999999999995</v>
      </c>
      <c r="D326" s="66">
        <f>'RawData_Unit Conversion'!E297</f>
        <v>4.4000000000000004E-2</v>
      </c>
      <c r="E326" s="67">
        <f>'RawData_Unit Conversion'!G297</f>
        <v>6.1565747427540476</v>
      </c>
    </row>
    <row r="327" spans="1:5" s="30" customFormat="1" ht="12" customHeight="1">
      <c r="A327" s="31">
        <v>293</v>
      </c>
      <c r="B327" s="64">
        <f>'RawData_Unit Conversion'!A298</f>
        <v>5.84</v>
      </c>
      <c r="C327" s="63">
        <f>'RawData_Unit Conversion'!C298</f>
        <v>35.86</v>
      </c>
      <c r="D327" s="66">
        <f>'RawData_Unit Conversion'!E298</f>
        <v>4.4999999999999998E-2</v>
      </c>
      <c r="E327" s="67">
        <f>'RawData_Unit Conversion'!G298</f>
        <v>6.1565747427540476</v>
      </c>
    </row>
    <row r="328" spans="1:5" s="30" customFormat="1" ht="12" customHeight="1">
      <c r="A328" s="31">
        <v>294</v>
      </c>
      <c r="B328" s="64">
        <f>'RawData_Unit Conversion'!A299</f>
        <v>5.86</v>
      </c>
      <c r="C328" s="63">
        <f>'RawData_Unit Conversion'!C299</f>
        <v>36.966000000000001</v>
      </c>
      <c r="D328" s="66">
        <f>'RawData_Unit Conversion'!E299</f>
        <v>7.5999999999999998E-2</v>
      </c>
      <c r="E328" s="67">
        <f>'RawData_Unit Conversion'!G299</f>
        <v>6.2279257745409327</v>
      </c>
    </row>
    <row r="329" spans="1:5" s="30" customFormat="1" ht="12" customHeight="1">
      <c r="A329" s="31">
        <v>295</v>
      </c>
      <c r="B329" s="64">
        <f>'RawData_Unit Conversion'!A300</f>
        <v>5.88</v>
      </c>
      <c r="C329" s="63">
        <f>'RawData_Unit Conversion'!C300</f>
        <v>39.738</v>
      </c>
      <c r="D329" s="66">
        <f>'RawData_Unit Conversion'!E300</f>
        <v>7.5999999999999998E-2</v>
      </c>
      <c r="E329" s="67">
        <f>'RawData_Unit Conversion'!G300</f>
        <v>6.2483117836228992</v>
      </c>
    </row>
    <row r="330" spans="1:5" s="30" customFormat="1" ht="12" customHeight="1">
      <c r="A330" s="31">
        <v>296</v>
      </c>
      <c r="B330" s="64">
        <f>'RawData_Unit Conversion'!A301</f>
        <v>5.9</v>
      </c>
      <c r="C330" s="63">
        <f>'RawData_Unit Conversion'!C301</f>
        <v>43.013000000000005</v>
      </c>
      <c r="D330" s="66">
        <f>'RawData_Unit Conversion'!E301</f>
        <v>9.6000000000000002E-2</v>
      </c>
      <c r="E330" s="67">
        <f>'RawData_Unit Conversion'!G301</f>
        <v>6.1158027245901136</v>
      </c>
    </row>
    <row r="331" spans="1:5" s="30" customFormat="1" ht="12" customHeight="1">
      <c r="A331" s="31">
        <v>297</v>
      </c>
      <c r="B331" s="64">
        <f>'RawData_Unit Conversion'!A302</f>
        <v>5.92</v>
      </c>
      <c r="C331" s="63">
        <f>'RawData_Unit Conversion'!C302</f>
        <v>48.81</v>
      </c>
      <c r="D331" s="66">
        <f>'RawData_Unit Conversion'!E302</f>
        <v>0.125</v>
      </c>
      <c r="E331" s="67">
        <f>'RawData_Unit Conversion'!G302</f>
        <v>6.1158027245901136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271" activePane="bottomLeft" state="frozen"/>
      <selection pane="bottomLeft" activeCell="A286" sqref="A286:XFD286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1" t="s">
        <v>26</v>
      </c>
      <c r="B4" s="221"/>
      <c r="C4" s="221"/>
      <c r="D4" s="221"/>
      <c r="E4" s="221"/>
      <c r="F4" s="221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1" t="s">
        <v>25</v>
      </c>
      <c r="B5" s="221"/>
      <c r="C5" s="221"/>
      <c r="D5" s="221"/>
      <c r="E5" s="221"/>
      <c r="F5" s="221"/>
      <c r="G5" s="37">
        <f>Input_Summary!E12</f>
        <v>41554</v>
      </c>
      <c r="H5" s="37"/>
      <c r="I5" s="6"/>
    </row>
    <row r="6" spans="1:19">
      <c r="A6" s="226" t="s">
        <v>24</v>
      </c>
      <c r="B6" s="227"/>
      <c r="C6" s="227"/>
      <c r="D6" s="227"/>
      <c r="E6" s="81" t="s">
        <v>90</v>
      </c>
      <c r="F6" s="53">
        <f>Input_Summary!E21</f>
        <v>6880711</v>
      </c>
      <c r="G6" s="68" t="s">
        <v>91</v>
      </c>
      <c r="H6" s="36">
        <f>Input_Summary!E20</f>
        <v>389196</v>
      </c>
    </row>
    <row r="7" spans="1:19">
      <c r="A7" s="36" t="s">
        <v>40</v>
      </c>
      <c r="B7" s="36"/>
      <c r="C7" s="36"/>
      <c r="D7" s="36"/>
      <c r="E7" s="36">
        <f>Input_Summary!E22</f>
        <v>1098.0899999999999</v>
      </c>
      <c r="F7" s="36" t="s">
        <v>6</v>
      </c>
      <c r="G7" s="36">
        <f>E7*3.28083</f>
        <v>3602.6466146999996</v>
      </c>
      <c r="H7" s="36" t="s">
        <v>32</v>
      </c>
    </row>
    <row r="8" spans="1:19">
      <c r="A8" s="224" t="s">
        <v>85</v>
      </c>
      <c r="B8" s="224"/>
      <c r="C8" s="224"/>
      <c r="D8" s="224"/>
      <c r="E8" s="224"/>
      <c r="F8" s="224"/>
      <c r="G8" s="44" t="str">
        <f>Input_Summary!E6</f>
        <v>CPT-T-13-01</v>
      </c>
      <c r="H8" s="44"/>
      <c r="I8" s="7"/>
    </row>
    <row r="9" spans="1:19">
      <c r="A9" s="224" t="s">
        <v>84</v>
      </c>
      <c r="B9" s="224"/>
      <c r="C9" s="224"/>
      <c r="D9" s="224"/>
      <c r="E9" s="224"/>
      <c r="F9" s="224"/>
      <c r="G9" s="44" t="str">
        <f>Input_Summary!E15</f>
        <v>Nansen CPT 17</v>
      </c>
      <c r="H9" s="44"/>
    </row>
    <row r="10" spans="1:19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5"/>
      <c r="G13" s="225"/>
      <c r="H13" s="2"/>
      <c r="I13" s="2"/>
      <c r="Q13" s="109"/>
      <c r="R13" s="109"/>
      <c r="S13" s="109"/>
    </row>
    <row r="14" spans="1:19">
      <c r="A14" s="215" t="s">
        <v>0</v>
      </c>
      <c r="B14" s="217"/>
      <c r="C14" s="215" t="s">
        <v>39</v>
      </c>
      <c r="D14" s="217"/>
      <c r="E14" s="222" t="s">
        <v>124</v>
      </c>
      <c r="F14" s="222"/>
      <c r="G14" s="222"/>
      <c r="H14" s="222" t="s">
        <v>125</v>
      </c>
      <c r="I14" s="222"/>
      <c r="J14" s="222"/>
      <c r="K14" s="222" t="s">
        <v>116</v>
      </c>
      <c r="L14" s="222"/>
      <c r="M14" s="222"/>
      <c r="N14" s="215" t="s">
        <v>117</v>
      </c>
      <c r="O14" s="216"/>
      <c r="P14" s="217"/>
      <c r="Q14" s="218" t="s">
        <v>118</v>
      </c>
      <c r="R14" s="219"/>
      <c r="S14" s="220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3602.6466146999996</v>
      </c>
      <c r="D16" s="16">
        <f>$E$7-A16</f>
        <v>1098.0899999999999</v>
      </c>
      <c r="E16" s="19">
        <f>G16*1.04427171166</f>
        <v>-0.49916187817348001</v>
      </c>
      <c r="F16" s="27">
        <f>E16*95.761</f>
        <v>-47.800240615770619</v>
      </c>
      <c r="G16" s="16">
        <f>Input_Summary!C35</f>
        <v>-0.47800000000000004</v>
      </c>
      <c r="H16" s="19">
        <f>I16/95.76052</f>
        <v>-0.49895562487823625</v>
      </c>
      <c r="I16" s="27">
        <f>F16+P16*(1-$J$12)</f>
        <v>-47.78025009526484</v>
      </c>
      <c r="J16" s="22">
        <f>I16*0.01</f>
        <v>-0.47780250095264842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3.344151508819497E-2</v>
      </c>
      <c r="O16" s="19">
        <f>Input_Summary!E35</f>
        <v>1.0193004540983522E-2</v>
      </c>
      <c r="P16" s="19">
        <f>O16*9.806</f>
        <v>9.995260252888441E-2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3602.5809980999998</v>
      </c>
      <c r="D17" s="16">
        <f t="shared" ref="D17:D80" si="3">C17*0.3048</f>
        <v>1098.06668822088</v>
      </c>
      <c r="E17" s="19">
        <f>G17*1.04427171166</f>
        <v>0.58061507168295989</v>
      </c>
      <c r="F17" s="27">
        <f t="shared" ref="F17:F80" si="4">E17*95.761</f>
        <v>55.600279879431923</v>
      </c>
      <c r="G17" s="16">
        <f>Input_Summary!C36</f>
        <v>0.55599999999999994</v>
      </c>
      <c r="H17" s="19">
        <f t="shared" ref="H17:H80" si="5">I17/95.76052</f>
        <v>0.58082673736460189</v>
      </c>
      <c r="I17" s="27">
        <f t="shared" ref="I17:I80" si="6">F17+P17*(1-$J$12)</f>
        <v>55.620270399937702</v>
      </c>
      <c r="J17" s="22">
        <f t="shared" ref="J17:J80" si="7">I17*0.01</f>
        <v>0.55620270399937699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3.344151508819497E-2</v>
      </c>
      <c r="O17" s="19">
        <f>Input_Summary!E36</f>
        <v>1.0193004540983522E-2</v>
      </c>
      <c r="P17" s="19">
        <f t="shared" ref="P17:P80" si="11">O17*9.806</f>
        <v>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3602.5153814999994</v>
      </c>
      <c r="D18" s="16">
        <f t="shared" si="3"/>
        <v>1098.0466882812</v>
      </c>
      <c r="E18" s="19">
        <f t="shared" ref="E18:E81" si="14">G18*1.04427171166</f>
        <v>0.73621155672029992</v>
      </c>
      <c r="F18" s="27">
        <f t="shared" si="4"/>
        <v>70.500354883092641</v>
      </c>
      <c r="G18" s="16">
        <f>Input_Summary!C37</f>
        <v>0.70499999999999996</v>
      </c>
      <c r="H18" s="19">
        <f t="shared" si="5"/>
        <v>0.75896957972056034</v>
      </c>
      <c r="I18" s="27">
        <f t="shared" si="6"/>
        <v>72.679321618222318</v>
      </c>
      <c r="J18" s="22">
        <f t="shared" si="7"/>
        <v>0.72679321618222315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3.6451251446132518</v>
      </c>
      <c r="O18" s="19">
        <f>Input_Summary!E37</f>
        <v>1.1110374949672039</v>
      </c>
      <c r="P18" s="19">
        <f t="shared" si="11"/>
        <v>10.894833675648401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3602.4497648999995</v>
      </c>
      <c r="D19" s="16">
        <f t="shared" si="3"/>
        <v>1098.02668834152</v>
      </c>
      <c r="E19" s="19">
        <f t="shared" si="14"/>
        <v>1.2854984770534601</v>
      </c>
      <c r="F19" s="27">
        <f t="shared" si="4"/>
        <v>123.10061966111638</v>
      </c>
      <c r="G19" s="16">
        <f>Input_Summary!C38</f>
        <v>1.2310000000000001</v>
      </c>
      <c r="H19" s="19">
        <f t="shared" si="5"/>
        <v>1.2926026023909727</v>
      </c>
      <c r="I19" s="27">
        <f t="shared" si="6"/>
        <v>123.78029735831279</v>
      </c>
      <c r="J19" s="22">
        <f t="shared" si="7"/>
        <v>1.237802973583128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1.1370115129986289</v>
      </c>
      <c r="O19" s="19">
        <f>Input_Summary!E38</f>
        <v>0.34656215439343974</v>
      </c>
      <c r="P19" s="19">
        <f t="shared" si="11"/>
        <v>3.3983884859820699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3602.3841482999997</v>
      </c>
      <c r="D20" s="16">
        <f t="shared" si="3"/>
        <v>1098.0066884018399</v>
      </c>
      <c r="E20" s="19">
        <f t="shared" si="14"/>
        <v>1.2854984770534601</v>
      </c>
      <c r="F20" s="27">
        <f t="shared" si="4"/>
        <v>123.10061966111638</v>
      </c>
      <c r="G20" s="16">
        <f>Input_Summary!C39</f>
        <v>1.2310000000000001</v>
      </c>
      <c r="H20" s="19">
        <f t="shared" si="5"/>
        <v>1.3792360710678075</v>
      </c>
      <c r="I20" s="27">
        <f t="shared" si="6"/>
        <v>132.0763633682102</v>
      </c>
      <c r="J20" s="22">
        <f t="shared" si="7"/>
        <v>1.320763633682102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15.01524027459954</v>
      </c>
      <c r="O20" s="19">
        <f>Input_Summary!E39</f>
        <v>4.5766590389016013</v>
      </c>
      <c r="P20" s="19">
        <f t="shared" si="11"/>
        <v>44.878718535469098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3602.3185316999998</v>
      </c>
      <c r="D21" s="16">
        <f t="shared" si="3"/>
        <v>1097.9866884621599</v>
      </c>
      <c r="E21" s="19">
        <f t="shared" si="14"/>
        <v>3.2633490989374998</v>
      </c>
      <c r="F21" s="27">
        <f t="shared" si="4"/>
        <v>312.50157306335393</v>
      </c>
      <c r="G21" s="16">
        <f>Input_Summary!C40</f>
        <v>3.125</v>
      </c>
      <c r="H21" s="19">
        <f t="shared" si="5"/>
        <v>3.3570966069362171</v>
      </c>
      <c r="I21" s="27">
        <f t="shared" si="6"/>
        <v>321.47731677044777</v>
      </c>
      <c r="J21" s="22">
        <f t="shared" si="7"/>
        <v>3.214773167704478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15.01524027459954</v>
      </c>
      <c r="O21" s="19">
        <f>Input_Summary!E40</f>
        <v>4.5766590389016013</v>
      </c>
      <c r="P21" s="19">
        <f t="shared" si="11"/>
        <v>44.878718535469098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3602.2529150999994</v>
      </c>
      <c r="D22" s="16">
        <f t="shared" si="3"/>
        <v>1097.9666885224799</v>
      </c>
      <c r="E22" s="19">
        <f t="shared" si="14"/>
        <v>3.2633490989374998</v>
      </c>
      <c r="F22" s="27">
        <f t="shared" si="4"/>
        <v>312.50157306335393</v>
      </c>
      <c r="G22" s="16">
        <f>Input_Summary!C41</f>
        <v>3.125</v>
      </c>
      <c r="H22" s="19">
        <f t="shared" si="5"/>
        <v>3.2827797036857276</v>
      </c>
      <c r="I22" s="27">
        <f t="shared" si="6"/>
        <v>314.3606914703912</v>
      </c>
      <c r="J22" s="22">
        <f t="shared" si="7"/>
        <v>3.1436069147039123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3.110060903202132</v>
      </c>
      <c r="O22" s="19">
        <f>Input_Summary!E41</f>
        <v>0.94794942231146762</v>
      </c>
      <c r="P22" s="19">
        <f t="shared" si="11"/>
        <v>9.2955920351862513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3602.1872984999995</v>
      </c>
      <c r="D23" s="16">
        <f t="shared" si="3"/>
        <v>1097.9466885827999</v>
      </c>
      <c r="E23" s="19">
        <f t="shared" si="14"/>
        <v>3.22575531731774</v>
      </c>
      <c r="F23" s="27">
        <f t="shared" si="4"/>
        <v>308.90155494166407</v>
      </c>
      <c r="G23" s="16">
        <f>Input_Summary!C42</f>
        <v>3.089</v>
      </c>
      <c r="H23" s="19">
        <f t="shared" si="5"/>
        <v>3.247273287089075</v>
      </c>
      <c r="I23" s="27">
        <f t="shared" si="6"/>
        <v>310.96057855375909</v>
      </c>
      <c r="J23" s="22">
        <f t="shared" si="7"/>
        <v>3.1096057855375911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3.444476054084082</v>
      </c>
      <c r="O23" s="19">
        <f>Input_Summary!E42</f>
        <v>1.0498794677213028</v>
      </c>
      <c r="P23" s="19">
        <f t="shared" si="11"/>
        <v>10.295118060475094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3602.1216818999997</v>
      </c>
      <c r="D24" s="16">
        <f t="shared" si="3"/>
        <v>1097.9266886431199</v>
      </c>
      <c r="E24" s="19">
        <f t="shared" si="14"/>
        <v>4.7921628848077393</v>
      </c>
      <c r="F24" s="27">
        <f t="shared" si="4"/>
        <v>458.90231001207388</v>
      </c>
      <c r="G24" s="16">
        <f>Input_Summary!C43</f>
        <v>4.5889999999999995</v>
      </c>
      <c r="H24" s="19">
        <f t="shared" si="5"/>
        <v>4.8136887062034424</v>
      </c>
      <c r="I24" s="27">
        <f t="shared" si="6"/>
        <v>460.9613336241689</v>
      </c>
      <c r="J24" s="22">
        <f t="shared" si="7"/>
        <v>4.6096133362416891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3.444476054084082</v>
      </c>
      <c r="O24" s="19">
        <f>Input_Summary!E43</f>
        <v>1.0498794677213028</v>
      </c>
      <c r="P24" s="19">
        <f t="shared" si="11"/>
        <v>10.295118060475094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3602.0560652999998</v>
      </c>
      <c r="D25" s="16">
        <f t="shared" si="3"/>
        <v>1097.9066887034401</v>
      </c>
      <c r="E25" s="19">
        <f t="shared" si="14"/>
        <v>7.7380533834006</v>
      </c>
      <c r="F25" s="27">
        <f t="shared" si="4"/>
        <v>741.00373004782477</v>
      </c>
      <c r="G25" s="16">
        <f>Input_Summary!C44</f>
        <v>7.41</v>
      </c>
      <c r="H25" s="19">
        <f t="shared" si="5"/>
        <v>7.7765031541274805</v>
      </c>
      <c r="I25" s="27">
        <f t="shared" si="6"/>
        <v>744.68198582088769</v>
      </c>
      <c r="J25" s="22">
        <f t="shared" si="7"/>
        <v>7.4468198582088769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6.153238776227874</v>
      </c>
      <c r="O25" s="19">
        <f>Input_Summary!E44</f>
        <v>1.875512835540968</v>
      </c>
      <c r="P25" s="19">
        <f t="shared" si="11"/>
        <v>18.391278865314732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3601.9904486999994</v>
      </c>
      <c r="D26" s="16">
        <f t="shared" si="3"/>
        <v>1097.8866887637598</v>
      </c>
      <c r="E26" s="19">
        <f t="shared" si="14"/>
        <v>7.7380533834006</v>
      </c>
      <c r="F26" s="27">
        <f t="shared" si="4"/>
        <v>741.00373004782477</v>
      </c>
      <c r="G26" s="16">
        <f>Input_Summary!C45</f>
        <v>7.41</v>
      </c>
      <c r="H26" s="19">
        <f t="shared" si="5"/>
        <v>7.7209742320358226</v>
      </c>
      <c r="I26" s="27">
        <f t="shared" si="6"/>
        <v>739.36450736635106</v>
      </c>
      <c r="J26" s="22">
        <f t="shared" si="7"/>
        <v>7.3936450736635111</v>
      </c>
      <c r="K26" s="19">
        <f t="shared" si="8"/>
        <v>1.0442717116600001E-3</v>
      </c>
      <c r="L26" s="27">
        <f t="shared" si="9"/>
        <v>0.10000050338027326</v>
      </c>
      <c r="M26" s="23">
        <f>Input_Summary!D45</f>
        <v>1E-3</v>
      </c>
      <c r="N26" s="19">
        <f t="shared" si="10"/>
        <v>-2.742204237231987</v>
      </c>
      <c r="O26" s="19">
        <f>Input_Summary!E45</f>
        <v>-0.83582637236064872</v>
      </c>
      <c r="P26" s="19">
        <f t="shared" si="11"/>
        <v>-8.1961134073685198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3601.9248320999995</v>
      </c>
      <c r="D27" s="16">
        <f t="shared" si="3"/>
        <v>1097.86668882408</v>
      </c>
      <c r="E27" s="19">
        <f t="shared" si="14"/>
        <v>6.5705576097647196</v>
      </c>
      <c r="F27" s="27">
        <f t="shared" si="4"/>
        <v>629.20316726867929</v>
      </c>
      <c r="G27" s="16">
        <f>Input_Summary!C46</f>
        <v>6.2919999999999998</v>
      </c>
      <c r="H27" s="19">
        <f t="shared" si="5"/>
        <v>6.5534726063225808</v>
      </c>
      <c r="I27" s="27">
        <f t="shared" si="6"/>
        <v>627.56394458720558</v>
      </c>
      <c r="J27" s="22">
        <f t="shared" si="7"/>
        <v>6.2756394458720557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-2.742204237231987</v>
      </c>
      <c r="O27" s="19">
        <f>Input_Summary!E46</f>
        <v>-0.83582637236064872</v>
      </c>
      <c r="P27" s="19">
        <f t="shared" si="11"/>
        <v>-8.1961134073685198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3601.8592154999997</v>
      </c>
      <c r="D28" s="16">
        <f t="shared" si="3"/>
        <v>1097.8466888844</v>
      </c>
      <c r="E28" s="19">
        <f t="shared" si="14"/>
        <v>4.7921628848077393</v>
      </c>
      <c r="F28" s="27">
        <f t="shared" si="4"/>
        <v>458.90231001207388</v>
      </c>
      <c r="G28" s="16">
        <f>Input_Summary!C47</f>
        <v>4.5889999999999995</v>
      </c>
      <c r="H28" s="19">
        <f t="shared" si="5"/>
        <v>4.769641328153293</v>
      </c>
      <c r="I28" s="27">
        <f t="shared" si="6"/>
        <v>456.74333379744996</v>
      </c>
      <c r="J28" s="22">
        <f t="shared" si="7"/>
        <v>4.5674333379744994</v>
      </c>
      <c r="K28" s="19">
        <f t="shared" si="8"/>
        <v>0</v>
      </c>
      <c r="L28" s="27">
        <f t="shared" si="9"/>
        <v>0</v>
      </c>
      <c r="M28" s="23">
        <f>Input_Summary!D47</f>
        <v>0</v>
      </c>
      <c r="N28" s="19">
        <f t="shared" si="10"/>
        <v>-3.6116836295250567</v>
      </c>
      <c r="O28" s="19">
        <f>Input_Summary!E47</f>
        <v>-1.1008444904262205</v>
      </c>
      <c r="P28" s="19">
        <f t="shared" si="11"/>
        <v>-10.794881073119518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3601.7935988999998</v>
      </c>
      <c r="D29" s="16">
        <f t="shared" si="3"/>
        <v>1097.82668894472</v>
      </c>
      <c r="E29" s="19">
        <f t="shared" si="14"/>
        <v>4.7921628848077393</v>
      </c>
      <c r="F29" s="27">
        <f t="shared" si="4"/>
        <v>458.90231001207388</v>
      </c>
      <c r="G29" s="16">
        <f>Input_Summary!C48</f>
        <v>4.5889999999999995</v>
      </c>
      <c r="H29" s="19">
        <f t="shared" si="5"/>
        <v>4.772563903000222</v>
      </c>
      <c r="I29" s="27">
        <f t="shared" si="6"/>
        <v>457.02320108453085</v>
      </c>
      <c r="J29" s="22">
        <f t="shared" si="7"/>
        <v>4.5702320108453085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-3.1435024182903271</v>
      </c>
      <c r="O29" s="19">
        <f>Input_Summary!E48</f>
        <v>-0.9581424268524511</v>
      </c>
      <c r="P29" s="19">
        <f t="shared" si="11"/>
        <v>-9.395544637715135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3601.7279822999994</v>
      </c>
      <c r="D30" s="16">
        <f t="shared" si="3"/>
        <v>1097.80668900504</v>
      </c>
      <c r="E30" s="19">
        <f t="shared" si="14"/>
        <v>4.3368604185239805</v>
      </c>
      <c r="F30" s="27">
        <f t="shared" si="4"/>
        <v>415.30209053827485</v>
      </c>
      <c r="G30" s="16">
        <f>Input_Summary!C49</f>
        <v>4.1530000000000005</v>
      </c>
      <c r="H30" s="19">
        <f t="shared" si="5"/>
        <v>4.3316632733994185</v>
      </c>
      <c r="I30" s="27">
        <f t="shared" si="6"/>
        <v>414.80232752563046</v>
      </c>
      <c r="J30" s="22">
        <f t="shared" si="7"/>
        <v>4.1480232752563051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-0.8360378772048741</v>
      </c>
      <c r="O30" s="19">
        <f>Input_Summary!E49</f>
        <v>-0.25482511352458803</v>
      </c>
      <c r="P30" s="19">
        <f t="shared" si="11"/>
        <v>-2.4988150632221102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3601.6623656999996</v>
      </c>
      <c r="D31" s="16">
        <f t="shared" si="3"/>
        <v>1097.78668906536</v>
      </c>
      <c r="E31" s="19">
        <f t="shared" si="14"/>
        <v>6.6081513913844798</v>
      </c>
      <c r="F31" s="27">
        <f t="shared" si="4"/>
        <v>632.80318539036909</v>
      </c>
      <c r="G31" s="16">
        <f>Input_Summary!C50</f>
        <v>6.3280000000000003</v>
      </c>
      <c r="H31" s="19">
        <f t="shared" si="5"/>
        <v>6.6029656311152518</v>
      </c>
      <c r="I31" s="27">
        <f t="shared" si="6"/>
        <v>632.3034223777247</v>
      </c>
      <c r="J31" s="22">
        <f t="shared" si="7"/>
        <v>6.3230342237772472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-0.8360378772048741</v>
      </c>
      <c r="O31" s="19">
        <f>Input_Summary!E50</f>
        <v>-0.25482511352458803</v>
      </c>
      <c r="P31" s="19">
        <f t="shared" si="11"/>
        <v>-2.4988150632221102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3601.5967490999997</v>
      </c>
      <c r="D32" s="16">
        <f t="shared" si="3"/>
        <v>1097.7666891256799</v>
      </c>
      <c r="E32" s="19">
        <f t="shared" si="14"/>
        <v>6.6081513913844798</v>
      </c>
      <c r="F32" s="27">
        <f t="shared" si="4"/>
        <v>632.80318539036909</v>
      </c>
      <c r="G32" s="16">
        <f>Input_Summary!C51</f>
        <v>6.3280000000000003</v>
      </c>
      <c r="H32" s="19">
        <f t="shared" si="5"/>
        <v>6.5973292367676022</v>
      </c>
      <c r="I32" s="27">
        <f t="shared" si="6"/>
        <v>631.76367832406868</v>
      </c>
      <c r="J32" s="22">
        <f t="shared" si="7"/>
        <v>6.3176367832406868</v>
      </c>
      <c r="K32" s="19">
        <f t="shared" si="8"/>
        <v>1.0442717116600001E-3</v>
      </c>
      <c r="L32" s="27">
        <f t="shared" si="9"/>
        <v>0.10000050338027326</v>
      </c>
      <c r="M32" s="23">
        <f>Input_Summary!D51</f>
        <v>1E-3</v>
      </c>
      <c r="N32" s="19">
        <f t="shared" si="10"/>
        <v>-1.7389587845861383</v>
      </c>
      <c r="O32" s="19">
        <f>Input_Summary!E51</f>
        <v>-0.53003623613114315</v>
      </c>
      <c r="P32" s="19">
        <f t="shared" si="11"/>
        <v>-5.1975353315019897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3601.5311324999998</v>
      </c>
      <c r="D33" s="16">
        <f t="shared" si="3"/>
        <v>1097.7466891859999</v>
      </c>
      <c r="E33" s="19">
        <f t="shared" si="14"/>
        <v>8.9045048853248208</v>
      </c>
      <c r="F33" s="27">
        <f t="shared" si="4"/>
        <v>852.70429232359015</v>
      </c>
      <c r="G33" s="16">
        <f>Input_Summary!C52</f>
        <v>8.527000000000001</v>
      </c>
      <c r="H33" s="19">
        <f t="shared" si="5"/>
        <v>8.8936942411892677</v>
      </c>
      <c r="I33" s="27">
        <f t="shared" si="6"/>
        <v>851.66478525728974</v>
      </c>
      <c r="J33" s="22">
        <f t="shared" si="7"/>
        <v>8.5166478525728984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-1.7389587845861383</v>
      </c>
      <c r="O33" s="19">
        <f>Input_Summary!E52</f>
        <v>-0.53003623613114315</v>
      </c>
      <c r="P33" s="19">
        <f t="shared" si="11"/>
        <v>-5.1975353315019897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3601.4655158999994</v>
      </c>
      <c r="D34" s="16">
        <f t="shared" si="3"/>
        <v>1097.7266892463199</v>
      </c>
      <c r="E34" s="19">
        <f t="shared" si="14"/>
        <v>8.7551740305574395</v>
      </c>
      <c r="F34" s="27">
        <f t="shared" si="4"/>
        <v>838.40422034021094</v>
      </c>
      <c r="G34" s="16">
        <f>Input_Summary!C53</f>
        <v>8.3840000000000003</v>
      </c>
      <c r="H34" s="19">
        <f t="shared" si="5"/>
        <v>8.71785070893179</v>
      </c>
      <c r="I34" s="27">
        <f t="shared" si="6"/>
        <v>834.82591716967693</v>
      </c>
      <c r="J34" s="22">
        <f t="shared" si="7"/>
        <v>8.3482591716967693</v>
      </c>
      <c r="K34" s="19">
        <f t="shared" si="8"/>
        <v>1.0442717116600001E-3</v>
      </c>
      <c r="L34" s="27">
        <f t="shared" si="9"/>
        <v>0.10000050338027326</v>
      </c>
      <c r="M34" s="23">
        <f>Input_Summary!D53</f>
        <v>1E-3</v>
      </c>
      <c r="N34" s="19">
        <f t="shared" si="10"/>
        <v>-5.9860312007868988</v>
      </c>
      <c r="O34" s="19">
        <f>Input_Summary!E53</f>
        <v>-1.8245478128360504</v>
      </c>
      <c r="P34" s="19">
        <f t="shared" si="11"/>
        <v>-17.89151585267031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3601.3998992999996</v>
      </c>
      <c r="D35" s="16">
        <f t="shared" si="3"/>
        <v>1097.7066893066399</v>
      </c>
      <c r="E35" s="19">
        <f t="shared" si="14"/>
        <v>8.7551740305574395</v>
      </c>
      <c r="F35" s="27">
        <f t="shared" si="4"/>
        <v>838.40422034021094</v>
      </c>
      <c r="G35" s="16">
        <f>Input_Summary!C54</f>
        <v>8.3840000000000003</v>
      </c>
      <c r="H35" s="19">
        <f t="shared" si="5"/>
        <v>8.7466589467086653</v>
      </c>
      <c r="I35" s="27">
        <f t="shared" si="6"/>
        <v>837.58460899947409</v>
      </c>
      <c r="J35" s="22">
        <f t="shared" si="7"/>
        <v>8.3758460899947416</v>
      </c>
      <c r="K35" s="19">
        <f t="shared" si="8"/>
        <v>1.0442717116600001E-3</v>
      </c>
      <c r="L35" s="27">
        <f t="shared" si="9"/>
        <v>0.10000050338027326</v>
      </c>
      <c r="M35" s="23">
        <f>Input_Summary!D54</f>
        <v>1E-3</v>
      </c>
      <c r="N35" s="19">
        <f t="shared" si="10"/>
        <v>-1.3711021186159935</v>
      </c>
      <c r="O35" s="19">
        <f>Input_Summary!E54</f>
        <v>-0.41791318618032436</v>
      </c>
      <c r="P35" s="19">
        <f t="shared" si="11"/>
        <v>-4.0980567036842599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3601.3342826999997</v>
      </c>
      <c r="D36" s="16">
        <f t="shared" si="3"/>
        <v>1097.6866893669599</v>
      </c>
      <c r="E36" s="19">
        <f t="shared" si="14"/>
        <v>7.899915498707899</v>
      </c>
      <c r="F36" s="27">
        <f t="shared" si="4"/>
        <v>756.50380807176703</v>
      </c>
      <c r="G36" s="16">
        <f>Input_Summary!C55</f>
        <v>7.5649999999999995</v>
      </c>
      <c r="H36" s="19">
        <f t="shared" si="5"/>
        <v>7.8913961278722189</v>
      </c>
      <c r="I36" s="27">
        <f t="shared" si="6"/>
        <v>755.68419673103017</v>
      </c>
      <c r="J36" s="22">
        <f t="shared" si="7"/>
        <v>7.5568419673103016</v>
      </c>
      <c r="K36" s="19">
        <f t="shared" si="8"/>
        <v>1.0442717116600001E-3</v>
      </c>
      <c r="L36" s="27">
        <f t="shared" si="9"/>
        <v>0.10000050338027326</v>
      </c>
      <c r="M36" s="23">
        <f>Input_Summary!D55</f>
        <v>1E-3</v>
      </c>
      <c r="N36" s="19">
        <f t="shared" si="10"/>
        <v>-1.3711021186159935</v>
      </c>
      <c r="O36" s="19">
        <f>Input_Summary!E55</f>
        <v>-0.41791318618032436</v>
      </c>
      <c r="P36" s="19">
        <f t="shared" si="11"/>
        <v>-4.0980567036842599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3601.2686660999998</v>
      </c>
      <c r="D37" s="16">
        <f t="shared" si="3"/>
        <v>1097.6666894272801</v>
      </c>
      <c r="E37" s="19">
        <f t="shared" si="14"/>
        <v>7.8007096861002001</v>
      </c>
      <c r="F37" s="27">
        <f t="shared" si="4"/>
        <v>747.00376025064122</v>
      </c>
      <c r="G37" s="16">
        <f>Input_Summary!C56</f>
        <v>7.47</v>
      </c>
      <c r="H37" s="19">
        <f t="shared" si="5"/>
        <v>7.8047151387675315</v>
      </c>
      <c r="I37" s="27">
        <f t="shared" si="6"/>
        <v>747.38358014025096</v>
      </c>
      <c r="J37" s="22">
        <f t="shared" si="7"/>
        <v>7.4738358014025099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0.63538878667570442</v>
      </c>
      <c r="O37" s="19">
        <f>Input_Summary!E56</f>
        <v>0.19366708627868692</v>
      </c>
      <c r="P37" s="19">
        <f t="shared" si="11"/>
        <v>1.8990994480488037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3601.2030494999995</v>
      </c>
      <c r="D38" s="16">
        <f t="shared" si="3"/>
        <v>1097.6466894875998</v>
      </c>
      <c r="E38" s="19">
        <f t="shared" si="14"/>
        <v>7.8007096861002001</v>
      </c>
      <c r="F38" s="27">
        <f t="shared" si="4"/>
        <v>747.00376025064122</v>
      </c>
      <c r="G38" s="16">
        <f>Input_Summary!C57</f>
        <v>7.47</v>
      </c>
      <c r="H38" s="19">
        <f t="shared" si="5"/>
        <v>7.8088902456917166</v>
      </c>
      <c r="I38" s="27">
        <f t="shared" si="6"/>
        <v>747.78339055036656</v>
      </c>
      <c r="J38" s="22">
        <f t="shared" si="7"/>
        <v>7.4778339055036653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1.3042190884396037</v>
      </c>
      <c r="O38" s="19">
        <f>Input_Summary!E57</f>
        <v>0.39752717709835733</v>
      </c>
      <c r="P38" s="19">
        <f t="shared" si="11"/>
        <v>3.8981514986264916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3601.1374328999996</v>
      </c>
      <c r="D39" s="16">
        <f t="shared" si="3"/>
        <v>1097.62668954792</v>
      </c>
      <c r="E39" s="19">
        <f t="shared" si="14"/>
        <v>9.4600574359279417</v>
      </c>
      <c r="F39" s="27">
        <f t="shared" si="4"/>
        <v>905.90456012189554</v>
      </c>
      <c r="G39" s="16">
        <f>Input_Summary!C58</f>
        <v>9.0590000000000011</v>
      </c>
      <c r="H39" s="19">
        <f t="shared" si="5"/>
        <v>9.4682463130068726</v>
      </c>
      <c r="I39" s="27">
        <f t="shared" si="6"/>
        <v>906.68419042162088</v>
      </c>
      <c r="J39" s="22">
        <f t="shared" si="7"/>
        <v>9.0668419042162096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1.3042190884396037</v>
      </c>
      <c r="O39" s="19">
        <f>Input_Summary!E58</f>
        <v>0.39752717709835733</v>
      </c>
      <c r="P39" s="19">
        <f t="shared" si="11"/>
        <v>3.8981514986264916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3601.0718162999997</v>
      </c>
      <c r="D40" s="16">
        <f t="shared" si="3"/>
        <v>1097.60668960824</v>
      </c>
      <c r="E40" s="19">
        <f t="shared" si="14"/>
        <v>9.4600574359279417</v>
      </c>
      <c r="F40" s="27">
        <f t="shared" si="4"/>
        <v>905.90456012189554</v>
      </c>
      <c r="G40" s="16">
        <f>Input_Summary!C59</f>
        <v>9.0590000000000011</v>
      </c>
      <c r="H40" s="19">
        <f t="shared" si="5"/>
        <v>9.4634449400440595</v>
      </c>
      <c r="I40" s="27">
        <f t="shared" si="6"/>
        <v>906.224408449988</v>
      </c>
      <c r="J40" s="22">
        <f t="shared" si="7"/>
        <v>9.0622440844998806</v>
      </c>
      <c r="K40" s="19">
        <f t="shared" si="8"/>
        <v>1.0442717116600001E-3</v>
      </c>
      <c r="L40" s="27">
        <f t="shared" si="9"/>
        <v>0.10000050338027326</v>
      </c>
      <c r="M40" s="23">
        <f>Input_Summary!D59</f>
        <v>1E-3</v>
      </c>
      <c r="N40" s="19">
        <f t="shared" si="10"/>
        <v>0.53506424141111952</v>
      </c>
      <c r="O40" s="19">
        <f>Input_Summary!E59</f>
        <v>0.16308807265573635</v>
      </c>
      <c r="P40" s="19">
        <f t="shared" si="11"/>
        <v>1.5992416404621506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3601.0061996999998</v>
      </c>
      <c r="D41" s="16">
        <f t="shared" si="3"/>
        <v>1097.58668966856</v>
      </c>
      <c r="E41" s="19">
        <f t="shared" si="14"/>
        <v>10.53356875551442</v>
      </c>
      <c r="F41" s="27">
        <f t="shared" si="4"/>
        <v>1008.7050775968163</v>
      </c>
      <c r="G41" s="16">
        <f>Input_Summary!C60</f>
        <v>10.087</v>
      </c>
      <c r="H41" s="19">
        <f t="shared" si="5"/>
        <v>10.529655203493116</v>
      </c>
      <c r="I41" s="27">
        <f t="shared" si="6"/>
        <v>1008.3252577072066</v>
      </c>
      <c r="J41" s="22">
        <f t="shared" si="7"/>
        <v>10.083252577072066</v>
      </c>
      <c r="K41" s="19">
        <f t="shared" si="8"/>
        <v>1.0442717116600001E-3</v>
      </c>
      <c r="L41" s="27">
        <f t="shared" si="9"/>
        <v>0.10000050338027326</v>
      </c>
      <c r="M41" s="23">
        <f>Input_Summary!D60</f>
        <v>1E-3</v>
      </c>
      <c r="N41" s="19">
        <f t="shared" si="10"/>
        <v>-0.63538878667570442</v>
      </c>
      <c r="O41" s="19">
        <f>Input_Summary!E60</f>
        <v>-0.19366708627868692</v>
      </c>
      <c r="P41" s="19">
        <f t="shared" si="11"/>
        <v>-1.8990994480488037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3600.9405830999995</v>
      </c>
      <c r="D42" s="16">
        <f t="shared" si="3"/>
        <v>1097.56668972888</v>
      </c>
      <c r="E42" s="19">
        <f t="shared" si="14"/>
        <v>12.642997613067621</v>
      </c>
      <c r="F42" s="27">
        <f t="shared" si="4"/>
        <v>1210.7060944249683</v>
      </c>
      <c r="G42" s="16">
        <f>Input_Summary!C61</f>
        <v>12.107000000000001</v>
      </c>
      <c r="H42" s="19">
        <f t="shared" si="5"/>
        <v>12.639094634567133</v>
      </c>
      <c r="I42" s="27">
        <f t="shared" si="6"/>
        <v>1210.3262745353586</v>
      </c>
      <c r="J42" s="22">
        <f t="shared" si="7"/>
        <v>12.103262745353586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-0.63538878667570442</v>
      </c>
      <c r="O42" s="19">
        <f>Input_Summary!E61</f>
        <v>-0.19366708627868692</v>
      </c>
      <c r="P42" s="19">
        <f t="shared" si="11"/>
        <v>-1.8990994480488037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3600.8749664999996</v>
      </c>
      <c r="D43" s="16">
        <f t="shared" si="3"/>
        <v>1097.5466897891999</v>
      </c>
      <c r="E43" s="19">
        <f t="shared" si="14"/>
        <v>12.642997613067621</v>
      </c>
      <c r="F43" s="27">
        <f t="shared" si="4"/>
        <v>1210.7060944249683</v>
      </c>
      <c r="G43" s="16">
        <f>Input_Summary!C62</f>
        <v>12.107000000000001</v>
      </c>
      <c r="H43" s="19">
        <f t="shared" si="5"/>
        <v>12.633666995565694</v>
      </c>
      <c r="I43" s="27">
        <f t="shared" si="6"/>
        <v>1209.8065210022085</v>
      </c>
      <c r="J43" s="22">
        <f t="shared" si="7"/>
        <v>12.098065210022085</v>
      </c>
      <c r="K43" s="19">
        <f t="shared" si="8"/>
        <v>2.0885434233200001E-3</v>
      </c>
      <c r="L43" s="27">
        <f t="shared" si="9"/>
        <v>0.20000100676054652</v>
      </c>
      <c r="M43" s="23">
        <f>Input_Summary!D62</f>
        <v>2E-3</v>
      </c>
      <c r="N43" s="19">
        <f t="shared" si="10"/>
        <v>-1.5048681789687737</v>
      </c>
      <c r="O43" s="19">
        <f>Input_Summary!E62</f>
        <v>-0.45868520434425852</v>
      </c>
      <c r="P43" s="19">
        <f t="shared" si="11"/>
        <v>-4.4978671137997983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3600.8093498999997</v>
      </c>
      <c r="D44" s="16">
        <f t="shared" si="3"/>
        <v>1097.5266898495199</v>
      </c>
      <c r="E44" s="19">
        <f t="shared" si="14"/>
        <v>14.86416354376844</v>
      </c>
      <c r="F44" s="27">
        <f t="shared" si="4"/>
        <v>1423.4071651148095</v>
      </c>
      <c r="G44" s="16">
        <f>Input_Summary!C63</f>
        <v>14.234</v>
      </c>
      <c r="H44" s="19">
        <f t="shared" si="5"/>
        <v>14.854844059869867</v>
      </c>
      <c r="I44" s="27">
        <f t="shared" si="6"/>
        <v>1422.5075916920496</v>
      </c>
      <c r="J44" s="22">
        <f t="shared" si="7"/>
        <v>14.225075916920495</v>
      </c>
      <c r="K44" s="19">
        <f t="shared" si="8"/>
        <v>2.0885434233200001E-3</v>
      </c>
      <c r="L44" s="27">
        <f t="shared" si="9"/>
        <v>0.20000100676054652</v>
      </c>
      <c r="M44" s="23">
        <f>Input_Summary!D63</f>
        <v>2E-3</v>
      </c>
      <c r="N44" s="19">
        <f t="shared" si="10"/>
        <v>-1.5048681789687737</v>
      </c>
      <c r="O44" s="19">
        <f>Input_Summary!E63</f>
        <v>-0.45868520434425852</v>
      </c>
      <c r="P44" s="19">
        <f t="shared" si="11"/>
        <v>-4.4978671137997983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3600.7437332999998</v>
      </c>
      <c r="D45" s="16">
        <f t="shared" si="3"/>
        <v>1097.5066899098399</v>
      </c>
      <c r="E45" s="19">
        <f t="shared" si="14"/>
        <v>17.13545451662894</v>
      </c>
      <c r="F45" s="27">
        <f t="shared" si="4"/>
        <v>1640.9082599669039</v>
      </c>
      <c r="G45" s="16">
        <f>Input_Summary!C64</f>
        <v>16.408999999999999</v>
      </c>
      <c r="H45" s="19">
        <f t="shared" si="5"/>
        <v>17.122806332046352</v>
      </c>
      <c r="I45" s="27">
        <f t="shared" si="6"/>
        <v>1639.6888382160514</v>
      </c>
      <c r="J45" s="22">
        <f t="shared" si="7"/>
        <v>16.396888382160515</v>
      </c>
      <c r="K45" s="19">
        <f t="shared" si="8"/>
        <v>2.0885434233200001E-3</v>
      </c>
      <c r="L45" s="27">
        <f t="shared" si="9"/>
        <v>0.20000100676054652</v>
      </c>
      <c r="M45" s="23">
        <f>Input_Summary!D64</f>
        <v>2E-3</v>
      </c>
      <c r="N45" s="19">
        <f t="shared" si="10"/>
        <v>-2.039932420379893</v>
      </c>
      <c r="O45" s="19">
        <f>Input_Summary!E64</f>
        <v>-0.62177327699999485</v>
      </c>
      <c r="P45" s="19">
        <f t="shared" si="11"/>
        <v>-6.0971087542619493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3600.6781166999995</v>
      </c>
      <c r="D46" s="16">
        <f t="shared" si="3"/>
        <v>1097.4866899701599</v>
      </c>
      <c r="E46" s="19">
        <f t="shared" si="14"/>
        <v>17.13545451662894</v>
      </c>
      <c r="F46" s="27">
        <f t="shared" si="4"/>
        <v>1640.9082599669039</v>
      </c>
      <c r="G46" s="16">
        <f>Input_Summary!C65</f>
        <v>16.408999999999999</v>
      </c>
      <c r="H46" s="19">
        <f t="shared" si="5"/>
        <v>17.133870365395442</v>
      </c>
      <c r="I46" s="27">
        <f t="shared" si="6"/>
        <v>1640.7483358028576</v>
      </c>
      <c r="J46" s="22">
        <f t="shared" si="7"/>
        <v>16.407483358028575</v>
      </c>
      <c r="K46" s="19">
        <f t="shared" si="8"/>
        <v>2.0885434233200001E-3</v>
      </c>
      <c r="L46" s="27">
        <f t="shared" si="9"/>
        <v>0.20000100676054652</v>
      </c>
      <c r="M46" s="23">
        <f>Input_Summary!D65</f>
        <v>2E-3</v>
      </c>
      <c r="N46" s="19">
        <f t="shared" si="10"/>
        <v>-0.26753212070555976</v>
      </c>
      <c r="O46" s="19">
        <f>Input_Summary!E65</f>
        <v>-8.1544036327868177E-2</v>
      </c>
      <c r="P46" s="19">
        <f t="shared" si="11"/>
        <v>-0.79962082023107528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3600.6125000999996</v>
      </c>
      <c r="D47" s="16">
        <f t="shared" si="3"/>
        <v>1097.4666900304799</v>
      </c>
      <c r="E47" s="19">
        <f t="shared" si="14"/>
        <v>18.683065193309059</v>
      </c>
      <c r="F47" s="27">
        <f t="shared" si="4"/>
        <v>1789.1090059764688</v>
      </c>
      <c r="G47" s="16">
        <f>Input_Summary!C66</f>
        <v>17.890999999999998</v>
      </c>
      <c r="H47" s="19">
        <f t="shared" si="5"/>
        <v>18.681488799480437</v>
      </c>
      <c r="I47" s="27">
        <f t="shared" si="6"/>
        <v>1788.9490818124225</v>
      </c>
      <c r="J47" s="22">
        <f t="shared" si="7"/>
        <v>17.889490818124226</v>
      </c>
      <c r="K47" s="19">
        <f t="shared" si="8"/>
        <v>2.0885434233200001E-3</v>
      </c>
      <c r="L47" s="27">
        <f t="shared" si="9"/>
        <v>0.20000100676054652</v>
      </c>
      <c r="M47" s="23">
        <f>Input_Summary!D66</f>
        <v>2E-3</v>
      </c>
      <c r="N47" s="19">
        <f t="shared" si="10"/>
        <v>-0.26753212070555976</v>
      </c>
      <c r="O47" s="19">
        <f>Input_Summary!E66</f>
        <v>-8.1544036327868177E-2</v>
      </c>
      <c r="P47" s="19">
        <f t="shared" si="11"/>
        <v>-0.79962082023107528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3600.5468834999997</v>
      </c>
      <c r="D48" s="16">
        <f t="shared" si="3"/>
        <v>1097.4466900908001</v>
      </c>
      <c r="E48" s="19">
        <f t="shared" si="14"/>
        <v>18.420952993682402</v>
      </c>
      <c r="F48" s="27">
        <f t="shared" si="4"/>
        <v>1764.0088796280204</v>
      </c>
      <c r="G48" s="16">
        <f>Input_Summary!C67</f>
        <v>17.64</v>
      </c>
      <c r="H48" s="19">
        <f t="shared" si="5"/>
        <v>18.424385414324323</v>
      </c>
      <c r="I48" s="27">
        <f t="shared" si="6"/>
        <v>1764.3287279561127</v>
      </c>
      <c r="J48" s="22">
        <f t="shared" si="7"/>
        <v>17.643287279561129</v>
      </c>
      <c r="K48" s="19">
        <f t="shared" si="8"/>
        <v>2.0885434233200001E-3</v>
      </c>
      <c r="L48" s="27">
        <f t="shared" si="9"/>
        <v>0.20000100676054652</v>
      </c>
      <c r="M48" s="23">
        <f>Input_Summary!D67</f>
        <v>2E-3</v>
      </c>
      <c r="N48" s="19">
        <f t="shared" si="10"/>
        <v>0.53506424141111952</v>
      </c>
      <c r="O48" s="19">
        <f>Input_Summary!E67</f>
        <v>0.16308807265573635</v>
      </c>
      <c r="P48" s="19">
        <f t="shared" si="11"/>
        <v>1.5992416404621506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3600.4812668999998</v>
      </c>
      <c r="D49" s="16">
        <f t="shared" si="3"/>
        <v>1097.4266901511201</v>
      </c>
      <c r="E49" s="19">
        <f t="shared" si="14"/>
        <v>18.420952993682402</v>
      </c>
      <c r="F49" s="27">
        <f t="shared" si="4"/>
        <v>1764.0088796280204</v>
      </c>
      <c r="G49" s="16">
        <f>Input_Summary!C68</f>
        <v>17.64</v>
      </c>
      <c r="H49" s="19">
        <f t="shared" si="5"/>
        <v>18.426890478478835</v>
      </c>
      <c r="I49" s="27">
        <f t="shared" si="6"/>
        <v>1764.5686142021821</v>
      </c>
      <c r="J49" s="22">
        <f t="shared" si="7"/>
        <v>17.64568614202182</v>
      </c>
      <c r="K49" s="19">
        <f t="shared" si="8"/>
        <v>2.0885434233200001E-3</v>
      </c>
      <c r="L49" s="27">
        <f t="shared" si="9"/>
        <v>0.20000100676054652</v>
      </c>
      <c r="M49" s="23">
        <f>Input_Summary!D68</f>
        <v>2E-3</v>
      </c>
      <c r="N49" s="19">
        <f t="shared" si="10"/>
        <v>0.936362422469459</v>
      </c>
      <c r="O49" s="19">
        <f>Input_Summary!E68</f>
        <v>0.2854041271475386</v>
      </c>
      <c r="P49" s="19">
        <f t="shared" si="11"/>
        <v>2.7986728708087631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3600.4156502999995</v>
      </c>
      <c r="D50" s="16">
        <f t="shared" si="3"/>
        <v>1097.4066902114398</v>
      </c>
      <c r="E50" s="19">
        <f t="shared" si="14"/>
        <v>16.306302777570902</v>
      </c>
      <c r="F50" s="27">
        <f t="shared" si="4"/>
        <v>1561.5078602829672</v>
      </c>
      <c r="G50" s="16">
        <f>Input_Summary!C69</f>
        <v>15.615000000000002</v>
      </c>
      <c r="H50" s="19">
        <f t="shared" si="5"/>
        <v>16.31222966267444</v>
      </c>
      <c r="I50" s="27">
        <f t="shared" si="6"/>
        <v>1562.0675948571288</v>
      </c>
      <c r="J50" s="22">
        <f t="shared" si="7"/>
        <v>15.620675948571289</v>
      </c>
      <c r="K50" s="19">
        <f t="shared" si="8"/>
        <v>2.0885434233200001E-3</v>
      </c>
      <c r="L50" s="27">
        <f t="shared" si="9"/>
        <v>0.20000100676054652</v>
      </c>
      <c r="M50" s="23">
        <f>Input_Summary!D69</f>
        <v>2E-3</v>
      </c>
      <c r="N50" s="19">
        <f t="shared" si="10"/>
        <v>0.936362422469459</v>
      </c>
      <c r="O50" s="19">
        <f>Input_Summary!E69</f>
        <v>0.2854041271475386</v>
      </c>
      <c r="P50" s="19">
        <f t="shared" si="11"/>
        <v>2.7986728708087631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3600.3500336999996</v>
      </c>
      <c r="D51" s="16">
        <f t="shared" si="3"/>
        <v>1097.38669027176</v>
      </c>
      <c r="E51" s="19">
        <f t="shared" si="14"/>
        <v>13.99741802309064</v>
      </c>
      <c r="F51" s="27">
        <f t="shared" si="4"/>
        <v>1340.4067473091827</v>
      </c>
      <c r="G51" s="16">
        <f>Input_Summary!C70</f>
        <v>13.404</v>
      </c>
      <c r="H51" s="19">
        <f t="shared" si="5"/>
        <v>14.003750845592277</v>
      </c>
      <c r="I51" s="27">
        <f t="shared" si="6"/>
        <v>1341.0064629243561</v>
      </c>
      <c r="J51" s="22">
        <f t="shared" si="7"/>
        <v>13.410064629243562</v>
      </c>
      <c r="K51" s="19">
        <f t="shared" si="8"/>
        <v>2.0885434233200001E-3</v>
      </c>
      <c r="L51" s="27">
        <f t="shared" si="9"/>
        <v>0.20000100676054652</v>
      </c>
      <c r="M51" s="23">
        <f>Input_Summary!D70</f>
        <v>2E-3</v>
      </c>
      <c r="N51" s="19">
        <f t="shared" si="10"/>
        <v>1.0032454526458492</v>
      </c>
      <c r="O51" s="19">
        <f>Input_Summary!E70</f>
        <v>0.30579013622950568</v>
      </c>
      <c r="P51" s="19">
        <f t="shared" si="11"/>
        <v>2.9985780758665324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3600.2844170999997</v>
      </c>
      <c r="D52" s="16">
        <f t="shared" si="3"/>
        <v>1097.36669033208</v>
      </c>
      <c r="E52" s="19">
        <f t="shared" si="14"/>
        <v>13.99741802309064</v>
      </c>
      <c r="F52" s="27">
        <f t="shared" si="4"/>
        <v>1340.4067473091827</v>
      </c>
      <c r="G52" s="16">
        <f>Input_Summary!C71</f>
        <v>13.404</v>
      </c>
      <c r="H52" s="19">
        <f t="shared" si="5"/>
        <v>14.003124579553649</v>
      </c>
      <c r="I52" s="27">
        <f t="shared" si="6"/>
        <v>1340.9464913628387</v>
      </c>
      <c r="J52" s="22">
        <f t="shared" si="7"/>
        <v>13.409464913628387</v>
      </c>
      <c r="K52" s="19">
        <f t="shared" si="8"/>
        <v>2.0885434233200001E-3</v>
      </c>
      <c r="L52" s="27">
        <f t="shared" si="9"/>
        <v>0.20000100676054652</v>
      </c>
      <c r="M52" s="23">
        <f>Input_Summary!D71</f>
        <v>2E-3</v>
      </c>
      <c r="N52" s="19">
        <f t="shared" si="10"/>
        <v>0.90292090738126418</v>
      </c>
      <c r="O52" s="19">
        <f>Input_Summary!E71</f>
        <v>0.27521112260655511</v>
      </c>
      <c r="P52" s="19">
        <f t="shared" si="11"/>
        <v>2.6987202682798794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3600.2188004999998</v>
      </c>
      <c r="D53" s="16">
        <f t="shared" si="3"/>
        <v>1097.3466903924</v>
      </c>
      <c r="E53" s="19">
        <f t="shared" si="14"/>
        <v>12.137570104624182</v>
      </c>
      <c r="F53" s="27">
        <f t="shared" si="4"/>
        <v>1162.3058507889161</v>
      </c>
      <c r="G53" s="16">
        <f>Input_Summary!C72</f>
        <v>11.623000000000001</v>
      </c>
      <c r="H53" s="19">
        <f t="shared" si="5"/>
        <v>12.143267338591855</v>
      </c>
      <c r="I53" s="27">
        <f t="shared" si="6"/>
        <v>1162.8455948425722</v>
      </c>
      <c r="J53" s="22">
        <f t="shared" si="7"/>
        <v>11.628455948425723</v>
      </c>
      <c r="K53" s="19">
        <f t="shared" si="8"/>
        <v>2.0885434233200001E-3</v>
      </c>
      <c r="L53" s="27">
        <f t="shared" si="9"/>
        <v>0.20000100676054652</v>
      </c>
      <c r="M53" s="23">
        <f>Input_Summary!D72</f>
        <v>2E-3</v>
      </c>
      <c r="N53" s="19">
        <f t="shared" si="10"/>
        <v>0.90292090738126418</v>
      </c>
      <c r="O53" s="19">
        <f>Input_Summary!E72</f>
        <v>0.27521112260655511</v>
      </c>
      <c r="P53" s="19">
        <f t="shared" si="11"/>
        <v>2.6987202682798794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3600.1531838999995</v>
      </c>
      <c r="D54" s="16">
        <f t="shared" si="3"/>
        <v>1097.32669045272</v>
      </c>
      <c r="E54" s="19">
        <f t="shared" si="14"/>
        <v>13.223612684750581</v>
      </c>
      <c r="F54" s="27">
        <f t="shared" si="4"/>
        <v>1266.3063743044004</v>
      </c>
      <c r="G54" s="16">
        <f>Input_Summary!C73</f>
        <v>12.663</v>
      </c>
      <c r="H54" s="19">
        <f t="shared" si="5"/>
        <v>13.223052702124873</v>
      </c>
      <c r="I54" s="27">
        <f t="shared" si="6"/>
        <v>1266.246402742883</v>
      </c>
      <c r="J54" s="22">
        <f t="shared" si="7"/>
        <v>12.662464027428831</v>
      </c>
      <c r="K54" s="19">
        <f t="shared" si="8"/>
        <v>2.0885434233200001E-3</v>
      </c>
      <c r="L54" s="27">
        <f t="shared" si="9"/>
        <v>0.20000100676054652</v>
      </c>
      <c r="M54" s="23">
        <f>Input_Summary!D73</f>
        <v>2E-3</v>
      </c>
      <c r="N54" s="19">
        <f t="shared" si="10"/>
        <v>-0.1003245452645849</v>
      </c>
      <c r="O54" s="19">
        <f>Input_Summary!E73</f>
        <v>-3.0579013622950565E-2</v>
      </c>
      <c r="P54" s="19">
        <f t="shared" si="11"/>
        <v>-0.2998578075866532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3600.0875672999996</v>
      </c>
      <c r="D55" s="16">
        <f t="shared" si="3"/>
        <v>1097.3066905130399</v>
      </c>
      <c r="E55" s="19">
        <f t="shared" si="14"/>
        <v>13.223612684750581</v>
      </c>
      <c r="F55" s="27">
        <f t="shared" si="4"/>
        <v>1266.3063743044004</v>
      </c>
      <c r="G55" s="16">
        <f>Input_Summary!C74</f>
        <v>12.663</v>
      </c>
      <c r="H55" s="19">
        <f t="shared" si="5"/>
        <v>13.217416307777224</v>
      </c>
      <c r="I55" s="27">
        <f t="shared" si="6"/>
        <v>1265.706658689227</v>
      </c>
      <c r="J55" s="22">
        <f t="shared" si="7"/>
        <v>12.65706658689227</v>
      </c>
      <c r="K55" s="19">
        <f t="shared" si="8"/>
        <v>1.0442717116600001E-3</v>
      </c>
      <c r="L55" s="27">
        <f t="shared" si="9"/>
        <v>0.10000050338027326</v>
      </c>
      <c r="M55" s="23">
        <f>Input_Summary!D74</f>
        <v>1E-3</v>
      </c>
      <c r="N55" s="19">
        <f t="shared" si="10"/>
        <v>-1.0032454526458492</v>
      </c>
      <c r="O55" s="19">
        <f>Input_Summary!E74</f>
        <v>-0.30579013622950568</v>
      </c>
      <c r="P55" s="19">
        <f t="shared" si="11"/>
        <v>-2.9985780758665324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3600.0219506999997</v>
      </c>
      <c r="D56" s="16">
        <f t="shared" si="3"/>
        <v>1097.2866905733599</v>
      </c>
      <c r="E56" s="19">
        <f t="shared" si="14"/>
        <v>16.973592401321639</v>
      </c>
      <c r="F56" s="27">
        <f t="shared" si="4"/>
        <v>1625.4081819429614</v>
      </c>
      <c r="G56" s="16">
        <f>Input_Summary!C75</f>
        <v>16.253999999999998</v>
      </c>
      <c r="H56" s="19">
        <f t="shared" si="5"/>
        <v>16.968667353214276</v>
      </c>
      <c r="I56" s="27">
        <f t="shared" si="6"/>
        <v>1624.9284094508228</v>
      </c>
      <c r="J56" s="22">
        <f t="shared" si="7"/>
        <v>16.249284094508226</v>
      </c>
      <c r="K56" s="19">
        <f t="shared" si="8"/>
        <v>2.0885434233200001E-3</v>
      </c>
      <c r="L56" s="27">
        <f t="shared" si="9"/>
        <v>0.20000100676054652</v>
      </c>
      <c r="M56" s="23">
        <f>Input_Summary!D75</f>
        <v>2E-3</v>
      </c>
      <c r="N56" s="19">
        <f t="shared" si="10"/>
        <v>-0.80259636211667917</v>
      </c>
      <c r="O56" s="19">
        <f>Input_Summary!E75</f>
        <v>-0.24463210898360452</v>
      </c>
      <c r="P56" s="19">
        <f t="shared" si="11"/>
        <v>-2.3988624606932256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3599.9563340999998</v>
      </c>
      <c r="D57" s="16">
        <f t="shared" si="3"/>
        <v>1097.2666906336799</v>
      </c>
      <c r="E57" s="19">
        <f t="shared" si="14"/>
        <v>16.64255826872542</v>
      </c>
      <c r="F57" s="27">
        <f t="shared" si="4"/>
        <v>1593.7080223714149</v>
      </c>
      <c r="G57" s="16">
        <f>Input_Summary!C76</f>
        <v>15.936999999999999</v>
      </c>
      <c r="H57" s="19">
        <f t="shared" si="5"/>
        <v>16.637631561308108</v>
      </c>
      <c r="I57" s="27">
        <f t="shared" si="6"/>
        <v>1593.2282498792763</v>
      </c>
      <c r="J57" s="22">
        <f t="shared" si="7"/>
        <v>15.932282498792762</v>
      </c>
      <c r="K57" s="19">
        <f t="shared" si="8"/>
        <v>2.0885434233200001E-3</v>
      </c>
      <c r="L57" s="27">
        <f t="shared" si="9"/>
        <v>0.20000100676054652</v>
      </c>
      <c r="M57" s="23">
        <f>Input_Summary!D76</f>
        <v>2E-3</v>
      </c>
      <c r="N57" s="19">
        <f t="shared" si="10"/>
        <v>-0.80259636211667917</v>
      </c>
      <c r="O57" s="19">
        <f>Input_Summary!E76</f>
        <v>-0.24463210898360452</v>
      </c>
      <c r="P57" s="19">
        <f t="shared" si="11"/>
        <v>-2.3988624606932256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3599.8907174999995</v>
      </c>
      <c r="D58" s="16">
        <f t="shared" si="3"/>
        <v>1097.2466906939999</v>
      </c>
      <c r="E58" s="19">
        <f t="shared" si="14"/>
        <v>16.64255826872542</v>
      </c>
      <c r="F58" s="27">
        <f t="shared" si="4"/>
        <v>1593.7080223714149</v>
      </c>
      <c r="G58" s="16">
        <f>Input_Summary!C77</f>
        <v>15.936999999999999</v>
      </c>
      <c r="H58" s="19">
        <f t="shared" si="5"/>
        <v>16.64285044496334</v>
      </c>
      <c r="I58" s="27">
        <f t="shared" si="6"/>
        <v>1593.7280128919208</v>
      </c>
      <c r="J58" s="22">
        <f t="shared" si="7"/>
        <v>15.937280128919209</v>
      </c>
      <c r="K58" s="19">
        <f t="shared" si="8"/>
        <v>2.0885434233200001E-3</v>
      </c>
      <c r="L58" s="27">
        <f t="shared" si="9"/>
        <v>0.20000100676054652</v>
      </c>
      <c r="M58" s="23">
        <f>Input_Summary!D77</f>
        <v>2E-3</v>
      </c>
      <c r="N58" s="19">
        <f t="shared" si="10"/>
        <v>3.344151508819497E-2</v>
      </c>
      <c r="O58" s="19">
        <f>Input_Summary!E77</f>
        <v>1.0193004540983522E-2</v>
      </c>
      <c r="P58" s="19">
        <f t="shared" si="11"/>
        <v>9.995260252888441E-2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3599.8251008999996</v>
      </c>
      <c r="D59" s="16">
        <f t="shared" si="3"/>
        <v>1097.2266907543199</v>
      </c>
      <c r="E59" s="19">
        <f t="shared" si="14"/>
        <v>14.02143627245882</v>
      </c>
      <c r="F59" s="27">
        <f t="shared" si="4"/>
        <v>1342.706758886929</v>
      </c>
      <c r="G59" s="16">
        <f>Input_Summary!C78</f>
        <v>13.427</v>
      </c>
      <c r="H59" s="19">
        <f t="shared" si="5"/>
        <v>14.026516683274775</v>
      </c>
      <c r="I59" s="27">
        <f t="shared" si="6"/>
        <v>1343.1865313790677</v>
      </c>
      <c r="J59" s="22">
        <f t="shared" si="7"/>
        <v>13.431865313790677</v>
      </c>
      <c r="K59" s="19">
        <f t="shared" si="8"/>
        <v>2.0885434233200001E-3</v>
      </c>
      <c r="L59" s="27">
        <f t="shared" si="9"/>
        <v>0.20000100676054652</v>
      </c>
      <c r="M59" s="23">
        <f>Input_Summary!D78</f>
        <v>2E-3</v>
      </c>
      <c r="N59" s="19">
        <f t="shared" si="10"/>
        <v>0.80259636211667917</v>
      </c>
      <c r="O59" s="19">
        <f>Input_Summary!E78</f>
        <v>0.24463210898360452</v>
      </c>
      <c r="P59" s="19">
        <f t="shared" si="11"/>
        <v>2.3988624606932256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3599.7594842999997</v>
      </c>
      <c r="D60" s="16">
        <f t="shared" si="3"/>
        <v>1097.2066908146401</v>
      </c>
      <c r="E60" s="19">
        <f t="shared" si="14"/>
        <v>14.86416354376844</v>
      </c>
      <c r="F60" s="27">
        <f t="shared" si="4"/>
        <v>1423.4071651148095</v>
      </c>
      <c r="G60" s="16">
        <f>Input_Summary!C79</f>
        <v>14.234</v>
      </c>
      <c r="H60" s="19">
        <f t="shared" si="5"/>
        <v>14.869248178758303</v>
      </c>
      <c r="I60" s="27">
        <f t="shared" si="6"/>
        <v>1423.8869376069481</v>
      </c>
      <c r="J60" s="22">
        <f t="shared" si="7"/>
        <v>14.238869376069481</v>
      </c>
      <c r="K60" s="19">
        <f t="shared" si="8"/>
        <v>2.0885434233200001E-3</v>
      </c>
      <c r="L60" s="27">
        <f t="shared" si="9"/>
        <v>0.20000100676054652</v>
      </c>
      <c r="M60" s="23">
        <f>Input_Summary!D79</f>
        <v>2E-3</v>
      </c>
      <c r="N60" s="19">
        <f t="shared" si="10"/>
        <v>0.80259636211667917</v>
      </c>
      <c r="O60" s="19">
        <f>Input_Summary!E79</f>
        <v>0.24463210898360452</v>
      </c>
      <c r="P60" s="19">
        <f t="shared" si="11"/>
        <v>2.3988624606932256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3599.6938676999998</v>
      </c>
      <c r="D61" s="16">
        <f t="shared" si="3"/>
        <v>1097.18669087496</v>
      </c>
      <c r="E61" s="19">
        <f t="shared" si="14"/>
        <v>10.196268992648241</v>
      </c>
      <c r="F61" s="27">
        <f t="shared" si="4"/>
        <v>976.4049150049882</v>
      </c>
      <c r="G61" s="16">
        <f>Input_Summary!C80</f>
        <v>9.7640000000000011</v>
      </c>
      <c r="H61" s="19">
        <f t="shared" si="5"/>
        <v>10.202374006528533</v>
      </c>
      <c r="I61" s="27">
        <f t="shared" si="6"/>
        <v>976.98464009965573</v>
      </c>
      <c r="J61" s="22">
        <f t="shared" si="7"/>
        <v>9.769846400996558</v>
      </c>
      <c r="K61" s="19">
        <f t="shared" si="8"/>
        <v>1.0442717116600001E-3</v>
      </c>
      <c r="L61" s="27">
        <f t="shared" si="9"/>
        <v>0.10000050338027326</v>
      </c>
      <c r="M61" s="23">
        <f>Input_Summary!D80</f>
        <v>1E-3</v>
      </c>
      <c r="N61" s="19">
        <f t="shared" si="10"/>
        <v>0.96980393755765404</v>
      </c>
      <c r="O61" s="19">
        <f>Input_Summary!E80</f>
        <v>0.29559713168852214</v>
      </c>
      <c r="P61" s="19">
        <f t="shared" si="11"/>
        <v>2.8986254733376478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3599.6282510999995</v>
      </c>
      <c r="D62" s="16">
        <f t="shared" si="3"/>
        <v>1097.1666909352798</v>
      </c>
      <c r="E62" s="19">
        <f t="shared" si="14"/>
        <v>10.196268992648241</v>
      </c>
      <c r="F62" s="27">
        <f t="shared" si="4"/>
        <v>976.4049150049882</v>
      </c>
      <c r="G62" s="16">
        <f>Input_Summary!C81</f>
        <v>9.7640000000000011</v>
      </c>
      <c r="H62" s="19">
        <f t="shared" si="5"/>
        <v>10.19235374991049</v>
      </c>
      <c r="I62" s="27">
        <f t="shared" si="6"/>
        <v>976.02509511537846</v>
      </c>
      <c r="J62" s="22">
        <f t="shared" si="7"/>
        <v>9.7602509511537843</v>
      </c>
      <c r="K62" s="19">
        <f t="shared" si="8"/>
        <v>1.0442717116600001E-3</v>
      </c>
      <c r="L62" s="27">
        <f t="shared" si="9"/>
        <v>0.10000050338027326</v>
      </c>
      <c r="M62" s="23">
        <f>Input_Summary!D81</f>
        <v>1E-3</v>
      </c>
      <c r="N62" s="19">
        <f t="shared" si="10"/>
        <v>-0.63538878667570442</v>
      </c>
      <c r="O62" s="19">
        <f>Input_Summary!E81</f>
        <v>-0.19366708627868692</v>
      </c>
      <c r="P62" s="19">
        <f t="shared" si="11"/>
        <v>-1.8990994480488037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3599.5626344999996</v>
      </c>
      <c r="D63" s="16">
        <f t="shared" si="3"/>
        <v>1097.1466909956</v>
      </c>
      <c r="E63" s="19">
        <f t="shared" si="14"/>
        <v>9.6908414842048014</v>
      </c>
      <c r="F63" s="27">
        <f t="shared" si="4"/>
        <v>928.00467136893599</v>
      </c>
      <c r="G63" s="16">
        <f>Input_Summary!C82</f>
        <v>9.2800000000000011</v>
      </c>
      <c r="H63" s="19">
        <f t="shared" si="5"/>
        <v>9.6846273992012861</v>
      </c>
      <c r="I63" s="27">
        <f t="shared" si="6"/>
        <v>927.40495575376269</v>
      </c>
      <c r="J63" s="22">
        <f t="shared" si="7"/>
        <v>9.2740495575376265</v>
      </c>
      <c r="K63" s="19">
        <f t="shared" si="8"/>
        <v>1.0442717116600001E-3</v>
      </c>
      <c r="L63" s="27">
        <f t="shared" si="9"/>
        <v>0.10000050338027326</v>
      </c>
      <c r="M63" s="23">
        <f>Input_Summary!D82</f>
        <v>1E-3</v>
      </c>
      <c r="N63" s="19">
        <f t="shared" si="10"/>
        <v>-1.0032454526458492</v>
      </c>
      <c r="O63" s="19">
        <f>Input_Summary!E82</f>
        <v>-0.30579013622950568</v>
      </c>
      <c r="P63" s="19">
        <f t="shared" si="11"/>
        <v>-2.9985780758665324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3599.4970178999997</v>
      </c>
      <c r="D64" s="16">
        <f t="shared" si="3"/>
        <v>1097.12669105592</v>
      </c>
      <c r="E64" s="19">
        <f t="shared" si="14"/>
        <v>8.1870902194143991</v>
      </c>
      <c r="F64" s="27">
        <f t="shared" si="4"/>
        <v>784.00394650134228</v>
      </c>
      <c r="G64" s="16">
        <f>Input_Summary!C83</f>
        <v>7.84</v>
      </c>
      <c r="H64" s="19">
        <f t="shared" si="5"/>
        <v>8.1808685968514894</v>
      </c>
      <c r="I64" s="27">
        <f t="shared" si="6"/>
        <v>783.40423088616899</v>
      </c>
      <c r="J64" s="22">
        <f t="shared" si="7"/>
        <v>7.8340423088616902</v>
      </c>
      <c r="K64" s="19">
        <f t="shared" si="8"/>
        <v>1.0442717116600001E-3</v>
      </c>
      <c r="L64" s="27">
        <f t="shared" si="9"/>
        <v>0.10000050338027326</v>
      </c>
      <c r="M64" s="23">
        <f>Input_Summary!D83</f>
        <v>1E-3</v>
      </c>
      <c r="N64" s="19">
        <f t="shared" si="10"/>
        <v>-1.0032454526458492</v>
      </c>
      <c r="O64" s="19">
        <f>Input_Summary!E83</f>
        <v>-0.30579013622950568</v>
      </c>
      <c r="P64" s="19">
        <f t="shared" si="11"/>
        <v>-2.9985780758665324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3599.4314012999998</v>
      </c>
      <c r="D65" s="16">
        <f t="shared" si="3"/>
        <v>1097.10669111624</v>
      </c>
      <c r="E65" s="19">
        <f t="shared" si="14"/>
        <v>8.3249340853535205</v>
      </c>
      <c r="F65" s="27">
        <f t="shared" si="4"/>
        <v>797.20401294753844</v>
      </c>
      <c r="G65" s="16">
        <f>Input_Summary!C84</f>
        <v>7.9720000000000004</v>
      </c>
      <c r="H65" s="19">
        <f t="shared" si="5"/>
        <v>8.3155818235404162</v>
      </c>
      <c r="I65" s="27">
        <f t="shared" si="6"/>
        <v>796.30443952477845</v>
      </c>
      <c r="J65" s="22">
        <f t="shared" si="7"/>
        <v>7.9630443952477847</v>
      </c>
      <c r="K65" s="19">
        <f t="shared" si="8"/>
        <v>1.0442717116600001E-3</v>
      </c>
      <c r="L65" s="27">
        <f t="shared" si="9"/>
        <v>0.10000050338027326</v>
      </c>
      <c r="M65" s="23">
        <f>Input_Summary!D84</f>
        <v>1E-3</v>
      </c>
      <c r="N65" s="19">
        <f t="shared" si="10"/>
        <v>-1.5048681789687737</v>
      </c>
      <c r="O65" s="19">
        <f>Input_Summary!E84</f>
        <v>-0.45868520434425852</v>
      </c>
      <c r="P65" s="19">
        <f t="shared" si="11"/>
        <v>-4.4978671137997983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3599.3657846999995</v>
      </c>
      <c r="D66" s="16">
        <f t="shared" si="3"/>
        <v>1097.08669117656</v>
      </c>
      <c r="E66" s="19">
        <f t="shared" si="14"/>
        <v>8.3249340853535205</v>
      </c>
      <c r="F66" s="27">
        <f t="shared" si="4"/>
        <v>797.20401294753844</v>
      </c>
      <c r="G66" s="16">
        <f>Input_Summary!C85</f>
        <v>7.9720000000000004</v>
      </c>
      <c r="H66" s="19">
        <f t="shared" si="5"/>
        <v>8.3375011348923866</v>
      </c>
      <c r="I66" s="27">
        <f t="shared" si="6"/>
        <v>798.40344417788504</v>
      </c>
      <c r="J66" s="22">
        <f t="shared" si="7"/>
        <v>7.9840344417788502</v>
      </c>
      <c r="K66" s="19">
        <f t="shared" si="8"/>
        <v>1.0442717116600001E-3</v>
      </c>
      <c r="L66" s="27">
        <f t="shared" si="9"/>
        <v>0.10000050338027326</v>
      </c>
      <c r="M66" s="23">
        <f>Input_Summary!D85</f>
        <v>1E-3</v>
      </c>
      <c r="N66" s="19">
        <f t="shared" si="10"/>
        <v>2.0064909052916984</v>
      </c>
      <c r="O66" s="19">
        <f>Input_Summary!E85</f>
        <v>0.61158027245901136</v>
      </c>
      <c r="P66" s="19">
        <f t="shared" si="11"/>
        <v>5.9971561517330647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3599.3001680999996</v>
      </c>
      <c r="D67" s="16">
        <f t="shared" si="3"/>
        <v>1097.0666912368799</v>
      </c>
      <c r="E67" s="19">
        <f t="shared" si="14"/>
        <v>8.0189624738371403</v>
      </c>
      <c r="F67" s="27">
        <f t="shared" si="4"/>
        <v>767.9038654571184</v>
      </c>
      <c r="G67" s="16">
        <f>Input_Summary!C86</f>
        <v>7.6790000000000003</v>
      </c>
      <c r="H67" s="19">
        <f t="shared" si="5"/>
        <v>8.039669448194207</v>
      </c>
      <c r="I67" s="27">
        <f t="shared" si="6"/>
        <v>769.88292698719033</v>
      </c>
      <c r="J67" s="22">
        <f t="shared" si="7"/>
        <v>7.6988292698719034</v>
      </c>
      <c r="K67" s="19">
        <f t="shared" si="8"/>
        <v>1.0442717116600001E-3</v>
      </c>
      <c r="L67" s="27">
        <f t="shared" si="9"/>
        <v>0.10000050338027326</v>
      </c>
      <c r="M67" s="23">
        <f>Input_Summary!D86</f>
        <v>1E-3</v>
      </c>
      <c r="N67" s="19">
        <f t="shared" si="10"/>
        <v>3.3107099937313018</v>
      </c>
      <c r="O67" s="19">
        <f>Input_Summary!E86</f>
        <v>1.0091074495573686</v>
      </c>
      <c r="P67" s="19">
        <f t="shared" si="11"/>
        <v>9.8953076503595554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3599.2345514999997</v>
      </c>
      <c r="D68" s="16">
        <f t="shared" si="3"/>
        <v>1097.0466912971999</v>
      </c>
      <c r="E68" s="19">
        <f t="shared" si="14"/>
        <v>6.3460391917578196</v>
      </c>
      <c r="F68" s="27">
        <f t="shared" si="4"/>
        <v>607.70305904192048</v>
      </c>
      <c r="G68" s="16">
        <f>Input_Summary!C87</f>
        <v>6.077</v>
      </c>
      <c r="H68" s="19">
        <f t="shared" si="5"/>
        <v>6.3763405265056852</v>
      </c>
      <c r="I68" s="27">
        <f t="shared" si="6"/>
        <v>610.60168451525817</v>
      </c>
      <c r="J68" s="22">
        <f t="shared" si="7"/>
        <v>6.106016845152582</v>
      </c>
      <c r="K68" s="19">
        <f t="shared" si="8"/>
        <v>1.0442717116600001E-3</v>
      </c>
      <c r="L68" s="27">
        <f t="shared" si="9"/>
        <v>0.10000050338027326</v>
      </c>
      <c r="M68" s="23">
        <f>Input_Summary!D87</f>
        <v>1E-3</v>
      </c>
      <c r="N68" s="19">
        <f t="shared" si="10"/>
        <v>4.849019687788271</v>
      </c>
      <c r="O68" s="19">
        <f>Input_Summary!E87</f>
        <v>1.4779856584426108</v>
      </c>
      <c r="P68" s="19">
        <f t="shared" si="11"/>
        <v>14.49312736668824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3599.1689348999998</v>
      </c>
      <c r="D69" s="16">
        <f t="shared" si="3"/>
        <v>1097.0266913575199</v>
      </c>
      <c r="E69" s="19">
        <f t="shared" si="14"/>
        <v>6.3460391917578196</v>
      </c>
      <c r="F69" s="27">
        <f t="shared" si="4"/>
        <v>607.70305904192048</v>
      </c>
      <c r="G69" s="16">
        <f>Input_Summary!C88</f>
        <v>6.077</v>
      </c>
      <c r="H69" s="19">
        <f t="shared" si="5"/>
        <v>6.3869870491623555</v>
      </c>
      <c r="I69" s="27">
        <f t="shared" si="6"/>
        <v>611.62120106105272</v>
      </c>
      <c r="J69" s="22">
        <f t="shared" si="7"/>
        <v>6.1162120106105275</v>
      </c>
      <c r="K69" s="19">
        <f t="shared" si="8"/>
        <v>1.0442717116600001E-3</v>
      </c>
      <c r="L69" s="27">
        <f t="shared" si="9"/>
        <v>0.10000050338027326</v>
      </c>
      <c r="M69" s="23">
        <f>Input_Summary!D88</f>
        <v>1E-3</v>
      </c>
      <c r="N69" s="19">
        <f t="shared" si="10"/>
        <v>6.5545369572862144</v>
      </c>
      <c r="O69" s="19">
        <f>Input_Summary!E88</f>
        <v>1.9978288900327705</v>
      </c>
      <c r="P69" s="19">
        <f t="shared" si="11"/>
        <v>19.590710095661347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3599.1033182999995</v>
      </c>
      <c r="D70" s="16">
        <f t="shared" si="3"/>
        <v>1097.0066914178399</v>
      </c>
      <c r="E70" s="19">
        <f t="shared" si="14"/>
        <v>7.0634538576682404</v>
      </c>
      <c r="F70" s="27">
        <f t="shared" si="4"/>
        <v>676.40340486416835</v>
      </c>
      <c r="G70" s="16">
        <f>Input_Summary!C89</f>
        <v>6.7640000000000002</v>
      </c>
      <c r="H70" s="19">
        <f t="shared" si="5"/>
        <v>7.102944023693273</v>
      </c>
      <c r="I70" s="27">
        <f t="shared" si="6"/>
        <v>680.18161323976017</v>
      </c>
      <c r="J70" s="22">
        <f t="shared" si="7"/>
        <v>6.8018161323976019</v>
      </c>
      <c r="K70" s="19">
        <f t="shared" si="8"/>
        <v>1.0442717116600001E-3</v>
      </c>
      <c r="L70" s="27">
        <f t="shared" si="9"/>
        <v>0.10000050338027326</v>
      </c>
      <c r="M70" s="23">
        <f>Input_Summary!D89</f>
        <v>1E-3</v>
      </c>
      <c r="N70" s="19">
        <f t="shared" si="10"/>
        <v>6.3204463516688483</v>
      </c>
      <c r="O70" s="19">
        <f>Input_Summary!E89</f>
        <v>1.9264778582458855</v>
      </c>
      <c r="P70" s="19">
        <f t="shared" si="11"/>
        <v>18.89104187795915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3599.0377016999996</v>
      </c>
      <c r="D71" s="16">
        <f t="shared" si="3"/>
        <v>1096.9866914781599</v>
      </c>
      <c r="E71" s="19">
        <f t="shared" si="14"/>
        <v>3.8815579522402195</v>
      </c>
      <c r="F71" s="27">
        <f t="shared" si="4"/>
        <v>371.70187106447565</v>
      </c>
      <c r="G71" s="16">
        <f>Input_Summary!C90</f>
        <v>3.7169999999999996</v>
      </c>
      <c r="H71" s="19">
        <f t="shared" si="5"/>
        <v>3.9168570620747665</v>
      </c>
      <c r="I71" s="27">
        <f t="shared" si="6"/>
        <v>375.08026902995192</v>
      </c>
      <c r="J71" s="22">
        <f t="shared" si="7"/>
        <v>3.7508026902995191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5.6516160499049493</v>
      </c>
      <c r="O71" s="19">
        <f>Input_Summary!E90</f>
        <v>1.7226177674262151</v>
      </c>
      <c r="P71" s="19">
        <f t="shared" si="11"/>
        <v>16.891989827381465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3598.9720850999997</v>
      </c>
      <c r="D72" s="16">
        <f t="shared" si="3"/>
        <v>1096.9666915384801</v>
      </c>
      <c r="E72" s="19">
        <f t="shared" si="14"/>
        <v>3.8376985403505</v>
      </c>
      <c r="F72" s="27">
        <f t="shared" si="4"/>
        <v>367.50184992250422</v>
      </c>
      <c r="G72" s="16">
        <f>Input_Summary!C91</f>
        <v>3.6749999999999998</v>
      </c>
      <c r="H72" s="19">
        <f t="shared" si="5"/>
        <v>3.8729974303395647</v>
      </c>
      <c r="I72" s="27">
        <f t="shared" si="6"/>
        <v>370.88024788798049</v>
      </c>
      <c r="J72" s="22">
        <f t="shared" si="7"/>
        <v>3.7088024788798051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5.6516160499049493</v>
      </c>
      <c r="O72" s="19">
        <f>Input_Summary!E91</f>
        <v>1.7226177674262151</v>
      </c>
      <c r="P72" s="19">
        <f t="shared" si="11"/>
        <v>16.891989827381465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3598.9064684999998</v>
      </c>
      <c r="D73" s="16">
        <f t="shared" si="3"/>
        <v>1096.9466915988</v>
      </c>
      <c r="E73" s="19">
        <f t="shared" si="14"/>
        <v>3.8376985403505</v>
      </c>
      <c r="F73" s="27">
        <f t="shared" si="4"/>
        <v>367.50184992250422</v>
      </c>
      <c r="G73" s="16">
        <f>Input_Summary!C92</f>
        <v>3.6749999999999998</v>
      </c>
      <c r="H73" s="19">
        <f t="shared" si="5"/>
        <v>3.9124521907731116</v>
      </c>
      <c r="I73" s="27">
        <f t="shared" si="6"/>
        <v>374.65845626357236</v>
      </c>
      <c r="J73" s="22">
        <f t="shared" si="7"/>
        <v>3.7465845626357237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11.972062401573798</v>
      </c>
      <c r="O73" s="19">
        <f>Input_Summary!E92</f>
        <v>3.6490956256721008</v>
      </c>
      <c r="P73" s="19">
        <f t="shared" si="11"/>
        <v>35.783031705340619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3598.8408518999995</v>
      </c>
      <c r="D74" s="16">
        <f t="shared" si="3"/>
        <v>1096.9266916591198</v>
      </c>
      <c r="E74" s="19">
        <f t="shared" si="14"/>
        <v>4.4621730239231798</v>
      </c>
      <c r="F74" s="27">
        <f t="shared" si="4"/>
        <v>427.30215094390758</v>
      </c>
      <c r="G74" s="16">
        <f>Input_Summary!C93</f>
        <v>4.2729999999999997</v>
      </c>
      <c r="H74" s="19">
        <f t="shared" si="5"/>
        <v>4.5131316950588527</v>
      </c>
      <c r="I74" s="27">
        <f t="shared" si="6"/>
        <v>432.17983794731714</v>
      </c>
      <c r="J74" s="22">
        <f t="shared" si="7"/>
        <v>4.3217983794731714</v>
      </c>
      <c r="K74" s="19">
        <f t="shared" si="8"/>
        <v>0</v>
      </c>
      <c r="L74" s="27">
        <f t="shared" si="9"/>
        <v>0</v>
      </c>
      <c r="M74" s="23">
        <f>Input_Summary!D93</f>
        <v>0</v>
      </c>
      <c r="N74" s="19">
        <f t="shared" si="10"/>
        <v>8.1597296815195719</v>
      </c>
      <c r="O74" s="19">
        <f>Input_Summary!E93</f>
        <v>2.4870931079999794</v>
      </c>
      <c r="P74" s="19">
        <f t="shared" si="11"/>
        <v>24.388435017047797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3598.7752352999996</v>
      </c>
      <c r="D75" s="16">
        <f t="shared" si="3"/>
        <v>1096.90669171944</v>
      </c>
      <c r="E75" s="19">
        <f t="shared" si="14"/>
        <v>4.5613788365308805</v>
      </c>
      <c r="F75" s="27">
        <f t="shared" si="4"/>
        <v>436.80219876503361</v>
      </c>
      <c r="G75" s="16">
        <f>Input_Summary!C94</f>
        <v>4.3680000000000003</v>
      </c>
      <c r="H75" s="19">
        <f t="shared" si="5"/>
        <v>4.6037790357415176</v>
      </c>
      <c r="I75" s="27">
        <f t="shared" si="6"/>
        <v>440.86027442770632</v>
      </c>
      <c r="J75" s="22">
        <f t="shared" si="7"/>
        <v>4.4086027442770632</v>
      </c>
      <c r="K75" s="19">
        <f t="shared" si="8"/>
        <v>0</v>
      </c>
      <c r="L75" s="27">
        <f t="shared" si="9"/>
        <v>0</v>
      </c>
      <c r="M75" s="23">
        <f>Input_Summary!D94</f>
        <v>0</v>
      </c>
      <c r="N75" s="19">
        <f t="shared" si="10"/>
        <v>6.7886275629035779</v>
      </c>
      <c r="O75" s="19">
        <f>Input_Summary!E94</f>
        <v>2.0691799218196549</v>
      </c>
      <c r="P75" s="19">
        <f t="shared" si="11"/>
        <v>20.290378313363533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3598.7096186999997</v>
      </c>
      <c r="D76" s="16">
        <f t="shared" si="3"/>
        <v>1096.88669177976</v>
      </c>
      <c r="E76" s="19">
        <f t="shared" si="14"/>
        <v>4.0622169583573999</v>
      </c>
      <c r="F76" s="27">
        <f t="shared" si="4"/>
        <v>389.00195814926298</v>
      </c>
      <c r="G76" s="16">
        <f>Input_Summary!C95</f>
        <v>3.89</v>
      </c>
      <c r="H76" s="19">
        <f t="shared" si="5"/>
        <v>4.1104598052109313</v>
      </c>
      <c r="I76" s="27">
        <f t="shared" si="6"/>
        <v>393.61976838609746</v>
      </c>
      <c r="J76" s="22">
        <f t="shared" si="7"/>
        <v>3.9361976838609749</v>
      </c>
      <c r="K76" s="19">
        <f t="shared" si="8"/>
        <v>0</v>
      </c>
      <c r="L76" s="27">
        <f t="shared" si="9"/>
        <v>0</v>
      </c>
      <c r="M76" s="23">
        <f>Input_Summary!D95</f>
        <v>0</v>
      </c>
      <c r="N76" s="19">
        <f t="shared" si="10"/>
        <v>7.7249899853730382</v>
      </c>
      <c r="O76" s="19">
        <f>Input_Summary!E95</f>
        <v>2.3545840489671939</v>
      </c>
      <c r="P76" s="19">
        <f t="shared" si="11"/>
        <v>23.089051184172302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3598.6440020999999</v>
      </c>
      <c r="D77" s="16">
        <f t="shared" si="3"/>
        <v>1096.86669184008</v>
      </c>
      <c r="E77" s="19">
        <f t="shared" si="14"/>
        <v>5.0354781936245203</v>
      </c>
      <c r="F77" s="27">
        <f t="shared" si="4"/>
        <v>482.20242729967765</v>
      </c>
      <c r="G77" s="16">
        <f>Input_Summary!C96</f>
        <v>4.8220000000000001</v>
      </c>
      <c r="H77" s="19">
        <f t="shared" si="5"/>
        <v>5.0949987076492906</v>
      </c>
      <c r="I77" s="27">
        <f t="shared" si="6"/>
        <v>487.89972564382407</v>
      </c>
      <c r="J77" s="22">
        <f t="shared" si="7"/>
        <v>4.8789972564382404</v>
      </c>
      <c r="K77" s="19">
        <f t="shared" si="8"/>
        <v>0</v>
      </c>
      <c r="L77" s="27">
        <f t="shared" si="9"/>
        <v>0</v>
      </c>
      <c r="M77" s="23">
        <f>Input_Summary!D96</f>
        <v>0</v>
      </c>
      <c r="N77" s="19">
        <f t="shared" si="10"/>
        <v>9.5308318001355659</v>
      </c>
      <c r="O77" s="19">
        <f>Input_Summary!E96</f>
        <v>2.9050062941803039</v>
      </c>
      <c r="P77" s="19">
        <f t="shared" si="11"/>
        <v>28.486491720732058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3598.5783854999995</v>
      </c>
      <c r="D78" s="16">
        <f t="shared" si="3"/>
        <v>1096.8466919003999</v>
      </c>
      <c r="E78" s="19">
        <f t="shared" si="14"/>
        <v>5.5597025928778399</v>
      </c>
      <c r="F78" s="27">
        <f t="shared" si="4"/>
        <v>532.40267999657476</v>
      </c>
      <c r="G78" s="16">
        <f>Input_Summary!C97</f>
        <v>5.3239999999999998</v>
      </c>
      <c r="H78" s="19">
        <f t="shared" si="5"/>
        <v>5.5983501999586407</v>
      </c>
      <c r="I78" s="27">
        <f t="shared" si="6"/>
        <v>536.10092629014343</v>
      </c>
      <c r="J78" s="22">
        <f t="shared" si="7"/>
        <v>5.3610092629014341</v>
      </c>
      <c r="K78" s="19">
        <f t="shared" si="8"/>
        <v>0</v>
      </c>
      <c r="L78" s="27">
        <f t="shared" si="9"/>
        <v>0</v>
      </c>
      <c r="M78" s="23">
        <f>Input_Summary!D97</f>
        <v>0</v>
      </c>
      <c r="N78" s="19">
        <f t="shared" si="10"/>
        <v>6.186680291316069</v>
      </c>
      <c r="O78" s="19">
        <f>Input_Summary!E97</f>
        <v>1.8857058400819515</v>
      </c>
      <c r="P78" s="19">
        <f t="shared" si="11"/>
        <v>18.491231467843615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3598.5127688999996</v>
      </c>
      <c r="D79" s="16">
        <f t="shared" si="3"/>
        <v>1096.8266919607199</v>
      </c>
      <c r="E79" s="19">
        <f t="shared" si="14"/>
        <v>5.7163433496268405</v>
      </c>
      <c r="F79" s="27">
        <f t="shared" si="4"/>
        <v>547.40275550361582</v>
      </c>
      <c r="G79" s="16">
        <f>Input_Summary!C98</f>
        <v>5.4740000000000002</v>
      </c>
      <c r="H79" s="19">
        <f t="shared" si="5"/>
        <v>5.7362037607112475</v>
      </c>
      <c r="I79" s="27">
        <f t="shared" si="6"/>
        <v>549.30185495166461</v>
      </c>
      <c r="J79" s="22">
        <f t="shared" si="7"/>
        <v>5.4930185495166466</v>
      </c>
      <c r="K79" s="19">
        <f t="shared" si="8"/>
        <v>0</v>
      </c>
      <c r="L79" s="27">
        <f t="shared" si="9"/>
        <v>0</v>
      </c>
      <c r="M79" s="23">
        <f>Input_Summary!D98</f>
        <v>0</v>
      </c>
      <c r="N79" s="19">
        <f t="shared" si="10"/>
        <v>3.1769439333785221</v>
      </c>
      <c r="O79" s="19">
        <f>Input_Summary!E98</f>
        <v>0.96833543139343459</v>
      </c>
      <c r="P79" s="19">
        <f t="shared" si="11"/>
        <v>9.4954972402440188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3598.4471522999997</v>
      </c>
      <c r="D80" s="16">
        <f t="shared" si="3"/>
        <v>1096.8066920210399</v>
      </c>
      <c r="E80" s="19">
        <f t="shared" si="14"/>
        <v>6.0035180703333397</v>
      </c>
      <c r="F80" s="27">
        <f t="shared" si="4"/>
        <v>574.90289393319097</v>
      </c>
      <c r="G80" s="16">
        <f>Input_Summary!C99</f>
        <v>5.7489999999999997</v>
      </c>
      <c r="H80" s="19">
        <f t="shared" si="5"/>
        <v>6.0275550278064003</v>
      </c>
      <c r="I80" s="27">
        <f t="shared" si="6"/>
        <v>577.20180379135536</v>
      </c>
      <c r="J80" s="22">
        <f t="shared" si="7"/>
        <v>5.7720180379135533</v>
      </c>
      <c r="K80" s="19">
        <f t="shared" si="8"/>
        <v>1.0442717116600001E-3</v>
      </c>
      <c r="L80" s="27">
        <f t="shared" si="9"/>
        <v>0.10000050338027326</v>
      </c>
      <c r="M80" s="23">
        <f>Input_Summary!D99</f>
        <v>1E-3</v>
      </c>
      <c r="N80" s="19">
        <f t="shared" si="10"/>
        <v>3.8457742351424216</v>
      </c>
      <c r="O80" s="19">
        <f>Input_Summary!E99</f>
        <v>1.1721955222131051</v>
      </c>
      <c r="P80" s="19">
        <f t="shared" si="11"/>
        <v>11.494549290821707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3598.3815356999999</v>
      </c>
      <c r="D81" s="16">
        <f t="shared" ref="D81:D144" si="18">C81*0.3048</f>
        <v>1096.7866920813601</v>
      </c>
      <c r="E81" s="19">
        <f t="shared" si="14"/>
        <v>6.6958702151639198</v>
      </c>
      <c r="F81" s="27">
        <f t="shared" ref="F81:F144" si="19">E81*95.761</f>
        <v>641.20322767431207</v>
      </c>
      <c r="G81" s="16">
        <f>Input_Summary!C100</f>
        <v>6.4119999999999999</v>
      </c>
      <c r="H81" s="19">
        <f t="shared" ref="H81:H144" si="20">I81/95.76052</f>
        <v>6.7311834317502495</v>
      </c>
      <c r="I81" s="27">
        <f t="shared" ref="I81:I144" si="21">F81+P81*(1-$J$12)</f>
        <v>644.5816256397884</v>
      </c>
      <c r="J81" s="22">
        <f t="shared" ref="J81:J144" si="22">I81*0.01</f>
        <v>6.445816256397884</v>
      </c>
      <c r="K81" s="19">
        <f t="shared" ref="K81:K144" si="23">M81*1.04427171166</f>
        <v>1.0442717116600001E-3</v>
      </c>
      <c r="L81" s="27">
        <f t="shared" ref="L81:L144" si="24">K81*95.761</f>
        <v>0.10000050338027326</v>
      </c>
      <c r="M81" s="23">
        <f>Input_Summary!D100</f>
        <v>1E-3</v>
      </c>
      <c r="N81" s="19">
        <f t="shared" ref="N81:N144" si="25">O81*3.28083</f>
        <v>5.6516160499049493</v>
      </c>
      <c r="O81" s="19">
        <f>Input_Summary!E100</f>
        <v>1.7226177674262151</v>
      </c>
      <c r="P81" s="19">
        <f t="shared" ref="P81:P144" si="26">O81*9.806</f>
        <v>16.891989827381465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3598.3159190999995</v>
      </c>
      <c r="D82" s="16">
        <f t="shared" si="18"/>
        <v>1096.7666921416799</v>
      </c>
      <c r="E82" s="19">
        <f t="shared" ref="E82:E145" si="29">G82*1.04427171166</f>
        <v>6.7021358454338804</v>
      </c>
      <c r="F82" s="27">
        <f t="shared" si="19"/>
        <v>641.80323069459382</v>
      </c>
      <c r="G82" s="16">
        <f>Input_Summary!C101</f>
        <v>6.4180000000000001</v>
      </c>
      <c r="H82" s="19">
        <f t="shared" si="20"/>
        <v>6.7320214544252668</v>
      </c>
      <c r="I82" s="27">
        <f t="shared" si="21"/>
        <v>644.66187512691988</v>
      </c>
      <c r="J82" s="22">
        <f t="shared" si="22"/>
        <v>6.4466187512691988</v>
      </c>
      <c r="K82" s="19">
        <f t="shared" si="23"/>
        <v>1.0442717116600001E-3</v>
      </c>
      <c r="L82" s="27">
        <f t="shared" si="24"/>
        <v>0.10000050338027326</v>
      </c>
      <c r="M82" s="23">
        <f>Input_Summary!D101</f>
        <v>1E-3</v>
      </c>
      <c r="N82" s="19">
        <f t="shared" si="25"/>
        <v>4.7821366576118809</v>
      </c>
      <c r="O82" s="19">
        <f>Input_Summary!E101</f>
        <v>1.4575996493606438</v>
      </c>
      <c r="P82" s="19">
        <f t="shared" si="26"/>
        <v>14.293222161630473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3598.2503024999996</v>
      </c>
      <c r="D83" s="16">
        <f t="shared" si="18"/>
        <v>1096.7466922019998</v>
      </c>
      <c r="E83" s="19">
        <f t="shared" si="29"/>
        <v>5.8030179016946191</v>
      </c>
      <c r="F83" s="27">
        <f t="shared" si="19"/>
        <v>555.70279728417836</v>
      </c>
      <c r="G83" s="16">
        <f>Input_Summary!C102</f>
        <v>5.5569999999999995</v>
      </c>
      <c r="H83" s="19">
        <f t="shared" si="20"/>
        <v>5.8379091321626388</v>
      </c>
      <c r="I83" s="27">
        <f t="shared" si="21"/>
        <v>559.04121420864305</v>
      </c>
      <c r="J83" s="22">
        <f t="shared" si="22"/>
        <v>5.5904121420864303</v>
      </c>
      <c r="K83" s="19">
        <f t="shared" si="23"/>
        <v>1.0442717116600001E-3</v>
      </c>
      <c r="L83" s="27">
        <f t="shared" si="24"/>
        <v>0.10000050338027326</v>
      </c>
      <c r="M83" s="23">
        <f>Input_Summary!D102</f>
        <v>1E-3</v>
      </c>
      <c r="N83" s="19">
        <f t="shared" si="25"/>
        <v>5.5847330197285592</v>
      </c>
      <c r="O83" s="19">
        <f>Input_Summary!E102</f>
        <v>1.7022317583442481</v>
      </c>
      <c r="P83" s="19">
        <f t="shared" si="26"/>
        <v>16.692084622323694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3598.1846858999997</v>
      </c>
      <c r="D84" s="16">
        <f t="shared" si="18"/>
        <v>1096.7266922623201</v>
      </c>
      <c r="E84" s="19">
        <f t="shared" si="29"/>
        <v>5.0354781936245203</v>
      </c>
      <c r="F84" s="27">
        <f t="shared" si="19"/>
        <v>482.20242729967765</v>
      </c>
      <c r="G84" s="16">
        <f>Input_Summary!C103</f>
        <v>4.8220000000000001</v>
      </c>
      <c r="H84" s="19">
        <f t="shared" si="20"/>
        <v>5.0937461755720355</v>
      </c>
      <c r="I84" s="27">
        <f t="shared" si="21"/>
        <v>487.77978252078941</v>
      </c>
      <c r="J84" s="22">
        <f t="shared" si="22"/>
        <v>4.8777978252078942</v>
      </c>
      <c r="K84" s="19">
        <f t="shared" si="23"/>
        <v>1.0442717116600001E-3</v>
      </c>
      <c r="L84" s="27">
        <f t="shared" si="24"/>
        <v>0.10000050338027326</v>
      </c>
      <c r="M84" s="23">
        <f>Input_Summary!D103</f>
        <v>1E-3</v>
      </c>
      <c r="N84" s="19">
        <f t="shared" si="25"/>
        <v>9.3301827096063956</v>
      </c>
      <c r="O84" s="19">
        <f>Input_Summary!E103</f>
        <v>2.8438482669344025</v>
      </c>
      <c r="P84" s="19">
        <f t="shared" si="26"/>
        <v>27.886776105558749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3598.1190692999999</v>
      </c>
      <c r="D85" s="16">
        <f t="shared" si="18"/>
        <v>1096.70669232264</v>
      </c>
      <c r="E85" s="19">
        <f t="shared" si="29"/>
        <v>4.4183136120334598</v>
      </c>
      <c r="F85" s="27">
        <f t="shared" si="19"/>
        <v>423.10212980193614</v>
      </c>
      <c r="G85" s="16">
        <f>Input_Summary!C104</f>
        <v>4.2309999999999999</v>
      </c>
      <c r="H85" s="19">
        <f t="shared" si="20"/>
        <v>4.4828411608272507</v>
      </c>
      <c r="I85" s="27">
        <f t="shared" si="21"/>
        <v>429.2792006382212</v>
      </c>
      <c r="J85" s="22">
        <f t="shared" si="22"/>
        <v>4.2927920063822125</v>
      </c>
      <c r="K85" s="19">
        <f t="shared" si="23"/>
        <v>1.0442717116600001E-3</v>
      </c>
      <c r="L85" s="27">
        <f t="shared" si="24"/>
        <v>0.10000050338027326</v>
      </c>
      <c r="M85" s="23">
        <f>Input_Summary!D104</f>
        <v>1E-3</v>
      </c>
      <c r="N85" s="19">
        <f t="shared" si="25"/>
        <v>10.333428162252245</v>
      </c>
      <c r="O85" s="19">
        <f>Input_Summary!E104</f>
        <v>3.1496384031639084</v>
      </c>
      <c r="P85" s="19">
        <f t="shared" si="26"/>
        <v>30.885354181425285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3598.0534526999995</v>
      </c>
      <c r="D86" s="16">
        <f t="shared" si="18"/>
        <v>1096.68669238296</v>
      </c>
      <c r="E86" s="19">
        <f t="shared" si="29"/>
        <v>3.8376985403505</v>
      </c>
      <c r="F86" s="27">
        <f t="shared" si="19"/>
        <v>367.50184992250422</v>
      </c>
      <c r="G86" s="16">
        <f>Input_Summary!C105</f>
        <v>3.6749999999999998</v>
      </c>
      <c r="H86" s="19">
        <f t="shared" si="20"/>
        <v>3.9076508178102989</v>
      </c>
      <c r="I86" s="27">
        <f t="shared" si="21"/>
        <v>374.19867429193948</v>
      </c>
      <c r="J86" s="22">
        <f t="shared" si="22"/>
        <v>3.7419867429193947</v>
      </c>
      <c r="K86" s="19">
        <f t="shared" si="23"/>
        <v>1.0442717116600001E-3</v>
      </c>
      <c r="L86" s="27">
        <f t="shared" si="24"/>
        <v>0.10000050338027326</v>
      </c>
      <c r="M86" s="23">
        <f>Input_Summary!D105</f>
        <v>1E-3</v>
      </c>
      <c r="N86" s="19">
        <f t="shared" si="25"/>
        <v>11.202907554545314</v>
      </c>
      <c r="O86" s="19">
        <f>Input_Summary!E105</f>
        <v>3.4146565212294799</v>
      </c>
      <c r="P86" s="19">
        <f t="shared" si="26"/>
        <v>33.484121847176276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3597.9878360999996</v>
      </c>
      <c r="D87" s="16">
        <f t="shared" si="18"/>
        <v>1096.66669244328</v>
      </c>
      <c r="E87" s="19">
        <f t="shared" si="29"/>
        <v>3.9254173641299404</v>
      </c>
      <c r="F87" s="27">
        <f t="shared" si="19"/>
        <v>375.9018922064472</v>
      </c>
      <c r="G87" s="16">
        <f>Input_Summary!C106</f>
        <v>3.7590000000000003</v>
      </c>
      <c r="H87" s="19">
        <f t="shared" si="20"/>
        <v>3.9949525705882851</v>
      </c>
      <c r="I87" s="27">
        <f t="shared" si="21"/>
        <v>382.55873553487089</v>
      </c>
      <c r="J87" s="22">
        <f t="shared" si="22"/>
        <v>3.8255873553487092</v>
      </c>
      <c r="K87" s="19">
        <f t="shared" si="23"/>
        <v>1.0442717116600001E-3</v>
      </c>
      <c r="L87" s="27">
        <f t="shared" si="24"/>
        <v>0.10000050338027326</v>
      </c>
      <c r="M87" s="23">
        <f>Input_Summary!D106</f>
        <v>1E-3</v>
      </c>
      <c r="N87" s="19">
        <f t="shared" si="25"/>
        <v>11.136024524368922</v>
      </c>
      <c r="O87" s="19">
        <f>Input_Summary!E106</f>
        <v>3.3942705121475125</v>
      </c>
      <c r="P87" s="19">
        <f t="shared" si="26"/>
        <v>33.284216642118508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3597.9222194999998</v>
      </c>
      <c r="D88" s="16">
        <f t="shared" si="18"/>
        <v>1096.6466925036</v>
      </c>
      <c r="E88" s="19">
        <f t="shared" si="29"/>
        <v>4.0747482188973203</v>
      </c>
      <c r="F88" s="27">
        <f t="shared" si="19"/>
        <v>390.2019641898263</v>
      </c>
      <c r="G88" s="16">
        <f>Input_Summary!C107</f>
        <v>3.9020000000000001</v>
      </c>
      <c r="H88" s="19">
        <f t="shared" si="20"/>
        <v>4.1495030575324199</v>
      </c>
      <c r="I88" s="27">
        <f t="shared" si="21"/>
        <v>397.35857053089444</v>
      </c>
      <c r="J88" s="22">
        <f t="shared" si="22"/>
        <v>3.9735857053089445</v>
      </c>
      <c r="K88" s="19">
        <f t="shared" si="23"/>
        <v>1.0442717116600001E-3</v>
      </c>
      <c r="L88" s="27">
        <f t="shared" si="24"/>
        <v>0.10000050338027326</v>
      </c>
      <c r="M88" s="23">
        <f>Input_Summary!D107</f>
        <v>1E-3</v>
      </c>
      <c r="N88" s="19">
        <f t="shared" si="25"/>
        <v>11.972062401573798</v>
      </c>
      <c r="O88" s="19">
        <f>Input_Summary!E107</f>
        <v>3.6490956256721008</v>
      </c>
      <c r="P88" s="19">
        <f t="shared" si="26"/>
        <v>35.783031705340619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3597.8566028999999</v>
      </c>
      <c r="D89" s="16">
        <f t="shared" si="18"/>
        <v>1096.62669256392</v>
      </c>
      <c r="E89" s="19">
        <f t="shared" si="29"/>
        <v>4.2063264545664794</v>
      </c>
      <c r="F89" s="27">
        <f t="shared" si="19"/>
        <v>402.8020276157406</v>
      </c>
      <c r="G89" s="16">
        <f>Input_Summary!C108</f>
        <v>4.0279999999999996</v>
      </c>
      <c r="H89" s="19">
        <f t="shared" si="20"/>
        <v>4.2865095917394651</v>
      </c>
      <c r="I89" s="27">
        <f t="shared" si="21"/>
        <v>410.47838748995889</v>
      </c>
      <c r="J89" s="22">
        <f t="shared" si="22"/>
        <v>4.1047838748995886</v>
      </c>
      <c r="K89" s="19">
        <f t="shared" si="23"/>
        <v>1.0442717116600001E-3</v>
      </c>
      <c r="L89" s="27">
        <f t="shared" si="24"/>
        <v>0.10000050338027326</v>
      </c>
      <c r="M89" s="23">
        <f>Input_Summary!D108</f>
        <v>1E-3</v>
      </c>
      <c r="N89" s="19">
        <f t="shared" si="25"/>
        <v>12.841541793866867</v>
      </c>
      <c r="O89" s="19">
        <f>Input_Summary!E108</f>
        <v>3.9141137437376723</v>
      </c>
      <c r="P89" s="19">
        <f t="shared" si="26"/>
        <v>38.38179937109161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3597.7909862999995</v>
      </c>
      <c r="D90" s="16">
        <f t="shared" si="18"/>
        <v>1096.6066926242399</v>
      </c>
      <c r="E90" s="19">
        <f t="shared" si="29"/>
        <v>4.2376546059162798</v>
      </c>
      <c r="F90" s="27">
        <f t="shared" si="19"/>
        <v>405.80204271714888</v>
      </c>
      <c r="G90" s="16">
        <f>Input_Summary!C109</f>
        <v>4.0579999999999998</v>
      </c>
      <c r="H90" s="19">
        <f t="shared" si="20"/>
        <v>4.3203429642762652</v>
      </c>
      <c r="I90" s="27">
        <f t="shared" si="21"/>
        <v>413.71828883743655</v>
      </c>
      <c r="J90" s="22">
        <f t="shared" si="22"/>
        <v>4.1371828883743653</v>
      </c>
      <c r="K90" s="19">
        <f t="shared" si="23"/>
        <v>1.0442717116600001E-3</v>
      </c>
      <c r="L90" s="27">
        <f t="shared" si="24"/>
        <v>0.10000050338027326</v>
      </c>
      <c r="M90" s="23">
        <f>Input_Summary!D109</f>
        <v>1E-3</v>
      </c>
      <c r="N90" s="19">
        <f t="shared" si="25"/>
        <v>13.242839974925207</v>
      </c>
      <c r="O90" s="19">
        <f>Input_Summary!E109</f>
        <v>4.0364297982294746</v>
      </c>
      <c r="P90" s="19">
        <f t="shared" si="26"/>
        <v>39.581230601438222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3597.7253696999996</v>
      </c>
      <c r="D91" s="16">
        <f t="shared" si="18"/>
        <v>1096.5866926845599</v>
      </c>
      <c r="E91" s="19">
        <f t="shared" si="29"/>
        <v>3.8690266917003</v>
      </c>
      <c r="F91" s="27">
        <f t="shared" si="19"/>
        <v>370.50186502391239</v>
      </c>
      <c r="G91" s="16">
        <f>Input_Summary!C110</f>
        <v>3.7050000000000001</v>
      </c>
      <c r="H91" s="19">
        <f t="shared" si="20"/>
        <v>3.9540095111196512</v>
      </c>
      <c r="I91" s="27">
        <f t="shared" si="21"/>
        <v>378.63800686976356</v>
      </c>
      <c r="J91" s="22">
        <f t="shared" si="22"/>
        <v>3.7863800686976354</v>
      </c>
      <c r="K91" s="19">
        <f t="shared" si="23"/>
        <v>1.0442717116600001E-3</v>
      </c>
      <c r="L91" s="27">
        <f t="shared" si="24"/>
        <v>0.10000050338027326</v>
      </c>
      <c r="M91" s="23">
        <f>Input_Summary!D110</f>
        <v>1E-3</v>
      </c>
      <c r="N91" s="19">
        <f t="shared" si="25"/>
        <v>13.610696640895352</v>
      </c>
      <c r="O91" s="19">
        <f>Input_Summary!E110</f>
        <v>4.1485528481802936</v>
      </c>
      <c r="P91" s="19">
        <f t="shared" si="26"/>
        <v>40.680709229255953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3597.6597530999998</v>
      </c>
      <c r="D92" s="16">
        <f t="shared" si="18"/>
        <v>1096.5666927448799</v>
      </c>
      <c r="E92" s="19">
        <f t="shared" si="29"/>
        <v>3.3823960740667403</v>
      </c>
      <c r="F92" s="27">
        <f t="shared" si="19"/>
        <v>323.90163044870508</v>
      </c>
      <c r="G92" s="16">
        <f>Input_Summary!C111</f>
        <v>3.2390000000000003</v>
      </c>
      <c r="H92" s="19">
        <f t="shared" si="20"/>
        <v>3.4813630624441401</v>
      </c>
      <c r="I92" s="27">
        <f t="shared" si="21"/>
        <v>333.37713716844331</v>
      </c>
      <c r="J92" s="22">
        <f t="shared" si="22"/>
        <v>3.333771371684433</v>
      </c>
      <c r="K92" s="19">
        <f t="shared" si="23"/>
        <v>1.0442717116600001E-3</v>
      </c>
      <c r="L92" s="27">
        <f t="shared" si="24"/>
        <v>0.10000050338027326</v>
      </c>
      <c r="M92" s="23">
        <f>Input_Summary!D111</f>
        <v>1E-3</v>
      </c>
      <c r="N92" s="19">
        <f t="shared" si="25"/>
        <v>15.851278151804415</v>
      </c>
      <c r="O92" s="19">
        <f>Input_Summary!E111</f>
        <v>4.8314841524261896</v>
      </c>
      <c r="P92" s="19">
        <f t="shared" si="26"/>
        <v>47.377533598691208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3597.5941364999994</v>
      </c>
      <c r="D93" s="16">
        <f t="shared" si="18"/>
        <v>1096.5466928051999</v>
      </c>
      <c r="E93" s="19">
        <f t="shared" si="29"/>
        <v>3.4387867464963797</v>
      </c>
      <c r="F93" s="27">
        <f t="shared" si="19"/>
        <v>329.30165763123978</v>
      </c>
      <c r="G93" s="16">
        <f>Input_Summary!C112</f>
        <v>3.2929999999999997</v>
      </c>
      <c r="H93" s="19">
        <f t="shared" si="20"/>
        <v>3.5367102408012103</v>
      </c>
      <c r="I93" s="27">
        <f t="shared" si="21"/>
        <v>338.67721174844911</v>
      </c>
      <c r="J93" s="22">
        <f t="shared" si="22"/>
        <v>3.3867721174844911</v>
      </c>
      <c r="K93" s="19">
        <f t="shared" si="23"/>
        <v>1.0442717116600001E-3</v>
      </c>
      <c r="L93" s="27">
        <f t="shared" si="24"/>
        <v>0.10000050338027326</v>
      </c>
      <c r="M93" s="23">
        <f>Input_Summary!D112</f>
        <v>1E-3</v>
      </c>
      <c r="N93" s="19">
        <f t="shared" si="25"/>
        <v>15.684070576363441</v>
      </c>
      <c r="O93" s="19">
        <f>Input_Summary!E112</f>
        <v>4.7805191297212719</v>
      </c>
      <c r="P93" s="19">
        <f t="shared" si="26"/>
        <v>46.877770586046786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3597.5285198999995</v>
      </c>
      <c r="D94" s="16">
        <f t="shared" si="18"/>
        <v>1096.5266928655199</v>
      </c>
      <c r="E94" s="19">
        <f t="shared" si="29"/>
        <v>2.8832341958932601</v>
      </c>
      <c r="F94" s="27">
        <f t="shared" si="19"/>
        <v>276.10138983293444</v>
      </c>
      <c r="G94" s="16">
        <f>Input_Summary!C113</f>
        <v>2.7610000000000001</v>
      </c>
      <c r="H94" s="19">
        <f t="shared" si="20"/>
        <v>2.9748922451023709</v>
      </c>
      <c r="I94" s="27">
        <f t="shared" si="21"/>
        <v>284.87722833497048</v>
      </c>
      <c r="J94" s="22">
        <f t="shared" si="22"/>
        <v>2.8487722833497049</v>
      </c>
      <c r="K94" s="19">
        <f t="shared" si="23"/>
        <v>1.0442717116600001E-3</v>
      </c>
      <c r="L94" s="27">
        <f t="shared" si="24"/>
        <v>0.10000050338027326</v>
      </c>
      <c r="M94" s="23">
        <f>Input_Summary!D113</f>
        <v>1E-3</v>
      </c>
      <c r="N94" s="19">
        <f t="shared" si="25"/>
        <v>14.68082512371759</v>
      </c>
      <c r="O94" s="19">
        <f>Input_Summary!E113</f>
        <v>4.474728993491766</v>
      </c>
      <c r="P94" s="19">
        <f t="shared" si="26"/>
        <v>43.879192510180253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3597.4629032999997</v>
      </c>
      <c r="D95" s="16">
        <f t="shared" si="18"/>
        <v>1096.5066929258398</v>
      </c>
      <c r="E95" s="19">
        <f t="shared" si="29"/>
        <v>2.4404629901494199</v>
      </c>
      <c r="F95" s="27">
        <f t="shared" si="19"/>
        <v>233.7011763996986</v>
      </c>
      <c r="G95" s="16">
        <f>Input_Summary!C114</f>
        <v>2.3369999999999997</v>
      </c>
      <c r="H95" s="19">
        <f t="shared" si="20"/>
        <v>2.5496542690476187</v>
      </c>
      <c r="I95" s="27">
        <f t="shared" si="21"/>
        <v>244.15621862421989</v>
      </c>
      <c r="J95" s="22">
        <f t="shared" si="22"/>
        <v>2.4415621862421988</v>
      </c>
      <c r="K95" s="19">
        <f t="shared" si="23"/>
        <v>1.0442717116600001E-3</v>
      </c>
      <c r="L95" s="27">
        <f t="shared" si="24"/>
        <v>0.10000050338027326</v>
      </c>
      <c r="M95" s="23">
        <f>Input_Summary!D114</f>
        <v>1E-3</v>
      </c>
      <c r="N95" s="19">
        <f t="shared" si="25"/>
        <v>17.489912391125966</v>
      </c>
      <c r="O95" s="19">
        <f>Input_Summary!E114</f>
        <v>5.3309413749343815</v>
      </c>
      <c r="P95" s="19">
        <f t="shared" si="26"/>
        <v>52.275211122606542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3597.3972866999998</v>
      </c>
      <c r="D96" s="16">
        <f t="shared" si="18"/>
        <v>1096.4866929861601</v>
      </c>
      <c r="E96" s="19">
        <f t="shared" si="29"/>
        <v>2.1783507905227601</v>
      </c>
      <c r="F96" s="27">
        <f t="shared" si="19"/>
        <v>208.60105005125001</v>
      </c>
      <c r="G96" s="16">
        <f>Input_Summary!C115</f>
        <v>2.0860000000000003</v>
      </c>
      <c r="H96" s="19">
        <f t="shared" si="20"/>
        <v>2.2927596392377123</v>
      </c>
      <c r="I96" s="27">
        <f t="shared" si="21"/>
        <v>219.55585528841573</v>
      </c>
      <c r="J96" s="22">
        <f t="shared" si="22"/>
        <v>2.1955585528841572</v>
      </c>
      <c r="K96" s="19">
        <f t="shared" si="23"/>
        <v>1.0442717116600001E-3</v>
      </c>
      <c r="L96" s="27">
        <f t="shared" si="24"/>
        <v>0.10000050338027326</v>
      </c>
      <c r="M96" s="23">
        <f>Input_Summary!D115</f>
        <v>1E-3</v>
      </c>
      <c r="N96" s="19">
        <f t="shared" si="25"/>
        <v>18.325950268330843</v>
      </c>
      <c r="O96" s="19">
        <f>Input_Summary!E115</f>
        <v>5.5857664884589697</v>
      </c>
      <c r="P96" s="19">
        <f t="shared" si="26"/>
        <v>54.774026185828653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3597.3316700999994</v>
      </c>
      <c r="D97" s="16">
        <f t="shared" si="18"/>
        <v>1096.4666930464798</v>
      </c>
      <c r="E97" s="19">
        <f t="shared" si="29"/>
        <v>1.9465224705342401</v>
      </c>
      <c r="F97" s="27">
        <f t="shared" si="19"/>
        <v>186.40093830082935</v>
      </c>
      <c r="G97" s="16">
        <f>Input_Summary!C116</f>
        <v>1.8640000000000001</v>
      </c>
      <c r="H97" s="19">
        <f t="shared" si="20"/>
        <v>2.0667753069026449</v>
      </c>
      <c r="I97" s="27">
        <f t="shared" si="21"/>
        <v>197.91547811215685</v>
      </c>
      <c r="J97" s="22">
        <f t="shared" si="22"/>
        <v>1.9791547811215686</v>
      </c>
      <c r="K97" s="19">
        <f t="shared" si="23"/>
        <v>1.0442717116600001E-3</v>
      </c>
      <c r="L97" s="27">
        <f t="shared" si="24"/>
        <v>0.10000050338027326</v>
      </c>
      <c r="M97" s="23">
        <f>Input_Summary!D116</f>
        <v>1E-3</v>
      </c>
      <c r="N97" s="19">
        <f t="shared" si="25"/>
        <v>19.262312690800304</v>
      </c>
      <c r="O97" s="19">
        <f>Input_Summary!E116</f>
        <v>5.8711706156065091</v>
      </c>
      <c r="P97" s="19">
        <f t="shared" si="26"/>
        <v>57.572699056637425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3597.2660534999995</v>
      </c>
      <c r="D98" s="16">
        <f t="shared" si="18"/>
        <v>1096.4466931068</v>
      </c>
      <c r="E98" s="19">
        <f t="shared" si="29"/>
        <v>2.83310915373358</v>
      </c>
      <c r="F98" s="27">
        <f t="shared" si="19"/>
        <v>271.30136567068132</v>
      </c>
      <c r="G98" s="16">
        <f>Input_Summary!C117</f>
        <v>2.7130000000000001</v>
      </c>
      <c r="H98" s="19">
        <f t="shared" si="20"/>
        <v>2.9729894366650456</v>
      </c>
      <c r="I98" s="27">
        <f t="shared" si="21"/>
        <v>284.69501440955185</v>
      </c>
      <c r="J98" s="22">
        <f t="shared" si="22"/>
        <v>2.8469501440955187</v>
      </c>
      <c r="K98" s="19">
        <f t="shared" si="23"/>
        <v>1.0442717116600001E-3</v>
      </c>
      <c r="L98" s="27">
        <f t="shared" si="24"/>
        <v>0.10000050338027326</v>
      </c>
      <c r="M98" s="23">
        <f>Input_Summary!D117</f>
        <v>1E-3</v>
      </c>
      <c r="N98" s="19">
        <f t="shared" si="25"/>
        <v>22.405815109090629</v>
      </c>
      <c r="O98" s="19">
        <f>Input_Summary!E117</f>
        <v>6.8293130424589599</v>
      </c>
      <c r="P98" s="19">
        <f t="shared" si="26"/>
        <v>66.968243694352552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3597.2004368999997</v>
      </c>
      <c r="D99" s="16">
        <f t="shared" si="18"/>
        <v>1096.42669316712</v>
      </c>
      <c r="E99" s="19">
        <f t="shared" si="29"/>
        <v>3.2508178383975803</v>
      </c>
      <c r="F99" s="27">
        <f t="shared" si="19"/>
        <v>311.30156702279066</v>
      </c>
      <c r="G99" s="16">
        <f>Input_Summary!C118</f>
        <v>3.1130000000000004</v>
      </c>
      <c r="H99" s="19">
        <f t="shared" si="20"/>
        <v>3.3420602194287916</v>
      </c>
      <c r="I99" s="27">
        <f t="shared" si="21"/>
        <v>320.03742448381519</v>
      </c>
      <c r="J99" s="22">
        <f t="shared" si="22"/>
        <v>3.200374244838152</v>
      </c>
      <c r="K99" s="19">
        <f t="shared" si="23"/>
        <v>1.0442717116600001E-3</v>
      </c>
      <c r="L99" s="27">
        <f t="shared" si="24"/>
        <v>0.10000050338027326</v>
      </c>
      <c r="M99" s="23">
        <f>Input_Summary!D118</f>
        <v>1E-3</v>
      </c>
      <c r="N99" s="19">
        <f t="shared" si="25"/>
        <v>14.613942093541201</v>
      </c>
      <c r="O99" s="19">
        <f>Input_Summary!E118</f>
        <v>4.4543429844097995</v>
      </c>
      <c r="P99" s="19">
        <f t="shared" si="26"/>
        <v>43.679287305122493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3597.1348202999998</v>
      </c>
      <c r="D100" s="16">
        <f t="shared" si="18"/>
        <v>1096.40669322744</v>
      </c>
      <c r="E100" s="19">
        <f t="shared" si="29"/>
        <v>2.6023251054567198</v>
      </c>
      <c r="F100" s="27">
        <f t="shared" si="19"/>
        <v>249.20125442364093</v>
      </c>
      <c r="G100" s="16">
        <f>Input_Summary!C119</f>
        <v>2.492</v>
      </c>
      <c r="H100" s="19">
        <f t="shared" si="20"/>
        <v>2.6937729912616515</v>
      </c>
      <c r="I100" s="27">
        <f t="shared" si="21"/>
        <v>257.95710240517121</v>
      </c>
      <c r="J100" s="22">
        <f t="shared" si="22"/>
        <v>2.5795710240517122</v>
      </c>
      <c r="K100" s="19">
        <f t="shared" si="23"/>
        <v>1.0442717116600001E-3</v>
      </c>
      <c r="L100" s="27">
        <f t="shared" si="24"/>
        <v>0.10000050338027326</v>
      </c>
      <c r="M100" s="23">
        <f>Input_Summary!D119</f>
        <v>1E-3</v>
      </c>
      <c r="N100" s="19">
        <f t="shared" si="25"/>
        <v>14.647383608629395</v>
      </c>
      <c r="O100" s="19">
        <f>Input_Summary!E119</f>
        <v>4.4645359889507823</v>
      </c>
      <c r="P100" s="19">
        <f t="shared" si="26"/>
        <v>43.779239907651366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3597.0692036999994</v>
      </c>
      <c r="D101" s="16">
        <f t="shared" si="18"/>
        <v>1096.38669328776</v>
      </c>
      <c r="E101" s="19">
        <f t="shared" si="29"/>
        <v>1.9590537310741598</v>
      </c>
      <c r="F101" s="27">
        <f t="shared" si="19"/>
        <v>187.60094434139262</v>
      </c>
      <c r="G101" s="16">
        <f>Input_Summary!C120</f>
        <v>1.8759999999999999</v>
      </c>
      <c r="H101" s="19">
        <f t="shared" si="20"/>
        <v>2.0559260314801242</v>
      </c>
      <c r="I101" s="27">
        <f t="shared" si="21"/>
        <v>196.87654585607308</v>
      </c>
      <c r="J101" s="22">
        <f t="shared" si="22"/>
        <v>1.9687654585607308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Input_Summary!D120</f>
        <v>1E-3</v>
      </c>
      <c r="N101" s="19">
        <f t="shared" si="25"/>
        <v>15.516863000922465</v>
      </c>
      <c r="O101" s="19">
        <f>Input_Summary!E120</f>
        <v>4.7295541070163543</v>
      </c>
      <c r="P101" s="19">
        <f t="shared" si="26"/>
        <v>46.378007573402364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3597.0035870999995</v>
      </c>
      <c r="D102" s="16">
        <f t="shared" si="18"/>
        <v>1096.3666933480799</v>
      </c>
      <c r="E102" s="19">
        <f t="shared" si="29"/>
        <v>3.0388306809305998</v>
      </c>
      <c r="F102" s="27">
        <f t="shared" si="19"/>
        <v>291.00146483659518</v>
      </c>
      <c r="G102" s="16">
        <f>Input_Summary!C121</f>
        <v>2.9099999999999997</v>
      </c>
      <c r="H102" s="19">
        <f t="shared" si="20"/>
        <v>3.120886764142107</v>
      </c>
      <c r="I102" s="27">
        <f t="shared" si="21"/>
        <v>298.85773939536551</v>
      </c>
      <c r="J102" s="22">
        <f t="shared" si="22"/>
        <v>2.9885773939536553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Input_Summary!D121</f>
        <v>1E-3</v>
      </c>
      <c r="N102" s="19">
        <f t="shared" si="25"/>
        <v>13.142515429660623</v>
      </c>
      <c r="O102" s="19">
        <f>Input_Summary!E121</f>
        <v>4.0058507846065243</v>
      </c>
      <c r="P102" s="19">
        <f t="shared" si="26"/>
        <v>39.281372793851574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3596.9379704999997</v>
      </c>
      <c r="D103" s="16">
        <f t="shared" si="18"/>
        <v>1096.3466934083999</v>
      </c>
      <c r="E103" s="19">
        <f t="shared" si="29"/>
        <v>7.4571442929640597</v>
      </c>
      <c r="F103" s="27">
        <f t="shared" si="19"/>
        <v>714.10359463853126</v>
      </c>
      <c r="G103" s="16">
        <f>Input_Summary!C122</f>
        <v>7.141</v>
      </c>
      <c r="H103" s="19">
        <f t="shared" si="20"/>
        <v>7.5306635537961233</v>
      </c>
      <c r="I103" s="27">
        <f t="shared" si="21"/>
        <v>721.14025785656474</v>
      </c>
      <c r="J103" s="22">
        <f t="shared" si="22"/>
        <v>7.2114025785656475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Input_Summary!D122</f>
        <v>1E-3</v>
      </c>
      <c r="N103" s="19">
        <f t="shared" si="25"/>
        <v>11.771413311044631</v>
      </c>
      <c r="O103" s="19">
        <f>Input_Summary!E122</f>
        <v>3.5879375984262003</v>
      </c>
      <c r="P103" s="19">
        <f t="shared" si="26"/>
        <v>35.183316090167317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3596.8723538999998</v>
      </c>
      <c r="D104" s="16">
        <f t="shared" si="18"/>
        <v>1096.3266934687199</v>
      </c>
      <c r="E104" s="19">
        <f t="shared" si="29"/>
        <v>15.69435955453814</v>
      </c>
      <c r="F104" s="27">
        <f t="shared" si="19"/>
        <v>1502.9075653021268</v>
      </c>
      <c r="G104" s="16">
        <f>Input_Summary!C123</f>
        <v>15.029</v>
      </c>
      <c r="H104" s="19">
        <f t="shared" si="20"/>
        <v>15.747879591209465</v>
      </c>
      <c r="I104" s="27">
        <f t="shared" si="21"/>
        <v>1508.0251385516058</v>
      </c>
      <c r="J104" s="22">
        <f t="shared" si="22"/>
        <v>15.080251385516059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Input_Summary!D123</f>
        <v>1E-3</v>
      </c>
      <c r="N104" s="19">
        <f t="shared" si="25"/>
        <v>8.5610278625779124</v>
      </c>
      <c r="O104" s="19">
        <f>Input_Summary!E123</f>
        <v>2.6094091624917817</v>
      </c>
      <c r="P104" s="19">
        <f t="shared" si="26"/>
        <v>25.587866247394409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3596.8067372999994</v>
      </c>
      <c r="D105" s="16">
        <f t="shared" si="18"/>
        <v>1096.3066935290399</v>
      </c>
      <c r="E105" s="19">
        <f t="shared" si="29"/>
        <v>17.2983609036479</v>
      </c>
      <c r="F105" s="27">
        <f t="shared" si="19"/>
        <v>1656.5083384942266</v>
      </c>
      <c r="G105" s="16">
        <f>Input_Summary!C124</f>
        <v>16.565000000000001</v>
      </c>
      <c r="H105" s="19">
        <f t="shared" si="20"/>
        <v>17.316191816180798</v>
      </c>
      <c r="I105" s="27">
        <f t="shared" si="21"/>
        <v>1658.2075327372177</v>
      </c>
      <c r="J105" s="22">
        <f t="shared" si="22"/>
        <v>16.582075327372177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Input_Summary!D124</f>
        <v>1E-3</v>
      </c>
      <c r="N105" s="19">
        <f t="shared" si="25"/>
        <v>2.8425287824965721</v>
      </c>
      <c r="O105" s="19">
        <f>Input_Summary!E124</f>
        <v>0.8664053859835994</v>
      </c>
      <c r="P105" s="19">
        <f t="shared" si="26"/>
        <v>8.4959712149551745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3596.7411206999996</v>
      </c>
      <c r="D106" s="16">
        <f t="shared" si="18"/>
        <v>1096.2866935893599</v>
      </c>
      <c r="E106" s="19">
        <f t="shared" si="29"/>
        <v>17.915525485238959</v>
      </c>
      <c r="F106" s="27">
        <f t="shared" si="19"/>
        <v>1715.608635991968</v>
      </c>
      <c r="G106" s="16">
        <f>Input_Summary!C125</f>
        <v>17.155999999999999</v>
      </c>
      <c r="H106" s="19">
        <f t="shared" si="20"/>
        <v>17.944214769314737</v>
      </c>
      <c r="I106" s="27">
        <f t="shared" si="21"/>
        <v>1718.3473373012594</v>
      </c>
      <c r="J106" s="22">
        <f t="shared" si="22"/>
        <v>17.183473373012593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Input_Summary!D125</f>
        <v>1E-3</v>
      </c>
      <c r="N106" s="19">
        <f t="shared" si="25"/>
        <v>4.5814875670827107</v>
      </c>
      <c r="O106" s="19">
        <f>Input_Summary!E125</f>
        <v>1.3964416221147424</v>
      </c>
      <c r="P106" s="19">
        <f t="shared" si="26"/>
        <v>13.693506546457163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3596.6755040999997</v>
      </c>
      <c r="D107" s="16">
        <f t="shared" si="18"/>
        <v>1096.2666936496801</v>
      </c>
      <c r="E107" s="19">
        <f t="shared" si="29"/>
        <v>17.871666073349239</v>
      </c>
      <c r="F107" s="27">
        <f t="shared" si="19"/>
        <v>1711.4086148499964</v>
      </c>
      <c r="G107" s="16">
        <f>Input_Summary!C126</f>
        <v>17.114000000000001</v>
      </c>
      <c r="H107" s="19">
        <f t="shared" si="20"/>
        <v>17.906409042619604</v>
      </c>
      <c r="I107" s="27">
        <f t="shared" si="21"/>
        <v>1714.7270412539553</v>
      </c>
      <c r="J107" s="22">
        <f t="shared" si="22"/>
        <v>17.147270412539555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Input_Summary!D126</f>
        <v>1E-3</v>
      </c>
      <c r="N107" s="19">
        <f t="shared" si="25"/>
        <v>5.551291504640365</v>
      </c>
      <c r="O107" s="19">
        <f>Input_Summary!E126</f>
        <v>1.6920387538032649</v>
      </c>
      <c r="P107" s="19">
        <f t="shared" si="26"/>
        <v>16.592132019794814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3596.6098874999998</v>
      </c>
      <c r="D108" s="16">
        <f t="shared" si="18"/>
        <v>1096.24669371</v>
      </c>
      <c r="E108" s="19">
        <f t="shared" si="29"/>
        <v>17.285829643107981</v>
      </c>
      <c r="F108" s="27">
        <f t="shared" si="19"/>
        <v>1655.3083324536633</v>
      </c>
      <c r="G108" s="16">
        <f>Input_Summary!C127</f>
        <v>16.553000000000001</v>
      </c>
      <c r="H108" s="19">
        <f t="shared" si="20"/>
        <v>17.321822207948088</v>
      </c>
      <c r="I108" s="27">
        <f t="shared" si="21"/>
        <v>1658.746701980657</v>
      </c>
      <c r="J108" s="22">
        <f t="shared" si="22"/>
        <v>16.587467019806571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5.7519405951695344</v>
      </c>
      <c r="O108" s="19">
        <f>Input_Summary!E127</f>
        <v>1.7531967810491658</v>
      </c>
      <c r="P108" s="19">
        <f t="shared" si="26"/>
        <v>17.191847634968116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3596.5442708999994</v>
      </c>
      <c r="D109" s="16">
        <f t="shared" si="18"/>
        <v>1096.2266937703198</v>
      </c>
      <c r="E109" s="19">
        <f t="shared" si="29"/>
        <v>16.58616759629578</v>
      </c>
      <c r="F109" s="27">
        <f t="shared" si="19"/>
        <v>1588.3079951888801</v>
      </c>
      <c r="G109" s="16">
        <f>Input_Summary!C128</f>
        <v>15.883000000000001</v>
      </c>
      <c r="H109" s="19">
        <f t="shared" si="20"/>
        <v>16.621112877345954</v>
      </c>
      <c r="I109" s="27">
        <f t="shared" si="21"/>
        <v>1591.6464121133449</v>
      </c>
      <c r="J109" s="22">
        <f t="shared" si="22"/>
        <v>15.916464121133449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5.5847330197285592</v>
      </c>
      <c r="O109" s="19">
        <f>Input_Summary!E128</f>
        <v>1.7022317583442481</v>
      </c>
      <c r="P109" s="19">
        <f t="shared" si="26"/>
        <v>16.692084622323694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3596.4786542999996</v>
      </c>
      <c r="D110" s="16">
        <f t="shared" si="18"/>
        <v>1096.20669383064</v>
      </c>
      <c r="E110" s="19">
        <f t="shared" si="29"/>
        <v>14.44645485910444</v>
      </c>
      <c r="F110" s="27">
        <f t="shared" si="19"/>
        <v>1383.4069637627003</v>
      </c>
      <c r="G110" s="16">
        <f>Input_Summary!C129</f>
        <v>13.834</v>
      </c>
      <c r="H110" s="19">
        <f t="shared" si="20"/>
        <v>14.475961775834287</v>
      </c>
      <c r="I110" s="27">
        <f t="shared" si="21"/>
        <v>1386.2256271540148</v>
      </c>
      <c r="J110" s="22">
        <f t="shared" si="22"/>
        <v>13.862256271540147</v>
      </c>
      <c r="K110" s="19">
        <f t="shared" si="23"/>
        <v>1.0442717116600001E-3</v>
      </c>
      <c r="L110" s="27">
        <f t="shared" si="24"/>
        <v>0.10000050338027326</v>
      </c>
      <c r="M110" s="23">
        <f>Input_Summary!D129</f>
        <v>1E-3</v>
      </c>
      <c r="N110" s="19">
        <f t="shared" si="25"/>
        <v>4.7152536274354908</v>
      </c>
      <c r="O110" s="19">
        <f>Input_Summary!E129</f>
        <v>1.4372136402786766</v>
      </c>
      <c r="P110" s="19">
        <f t="shared" si="26"/>
        <v>14.093316956572702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3596.4130376999997</v>
      </c>
      <c r="D111" s="16">
        <f t="shared" si="18"/>
        <v>1096.18669389096</v>
      </c>
      <c r="E111" s="19">
        <f t="shared" si="29"/>
        <v>15.806096627685761</v>
      </c>
      <c r="F111" s="27">
        <f t="shared" si="19"/>
        <v>1513.607619163816</v>
      </c>
      <c r="G111" s="16">
        <f>Input_Summary!C130</f>
        <v>15.136000000000001</v>
      </c>
      <c r="H111" s="19">
        <f t="shared" si="20"/>
        <v>15.790101694151945</v>
      </c>
      <c r="I111" s="27">
        <f t="shared" si="21"/>
        <v>1512.0683490848712</v>
      </c>
      <c r="J111" s="22">
        <f t="shared" si="22"/>
        <v>15.120683490848712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-2.5749966617910123</v>
      </c>
      <c r="O111" s="19">
        <f>Input_Summary!E130</f>
        <v>-0.78486134965573118</v>
      </c>
      <c r="P111" s="19">
        <f t="shared" si="26"/>
        <v>-7.6963503947240994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3596.3474210999998</v>
      </c>
      <c r="D112" s="16">
        <f t="shared" si="18"/>
        <v>1096.16669395128</v>
      </c>
      <c r="E112" s="19">
        <f t="shared" si="29"/>
        <v>14.44645485910444</v>
      </c>
      <c r="F112" s="27">
        <f t="shared" si="19"/>
        <v>1383.4069637627003</v>
      </c>
      <c r="G112" s="16">
        <f>Input_Summary!C131</f>
        <v>13.834</v>
      </c>
      <c r="H112" s="19">
        <f t="shared" si="20"/>
        <v>14.43462821728486</v>
      </c>
      <c r="I112" s="27">
        <f t="shared" si="21"/>
        <v>1382.2675040938711</v>
      </c>
      <c r="J112" s="22">
        <f t="shared" si="22"/>
        <v>13.822675040938712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Input_Summary!D131</f>
        <v>1E-3</v>
      </c>
      <c r="N112" s="19">
        <f t="shared" si="25"/>
        <v>-1.9061663600271133</v>
      </c>
      <c r="O112" s="19">
        <f>Input_Summary!E131</f>
        <v>-0.5810012588360608</v>
      </c>
      <c r="P112" s="19">
        <f t="shared" si="26"/>
        <v>-5.6972983441464118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3596.2818044999995</v>
      </c>
      <c r="D113" s="16">
        <f t="shared" si="18"/>
        <v>1096.1466940115999</v>
      </c>
      <c r="E113" s="19">
        <f t="shared" si="29"/>
        <v>16.767870874124618</v>
      </c>
      <c r="F113" s="27">
        <f t="shared" si="19"/>
        <v>1605.7080827770476</v>
      </c>
      <c r="G113" s="16">
        <f>Input_Summary!C132</f>
        <v>16.056999999999999</v>
      </c>
      <c r="H113" s="19">
        <f t="shared" si="20"/>
        <v>16.793214320037595</v>
      </c>
      <c r="I113" s="27">
        <f t="shared" si="21"/>
        <v>1608.1269357582466</v>
      </c>
      <c r="J113" s="22">
        <f t="shared" si="22"/>
        <v>16.081269357582467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Input_Summary!D132</f>
        <v>1E-3</v>
      </c>
      <c r="N113" s="19">
        <f t="shared" si="25"/>
        <v>4.0464233256715909</v>
      </c>
      <c r="O113" s="19">
        <f>Input_Summary!E132</f>
        <v>1.2333535494590062</v>
      </c>
      <c r="P113" s="19">
        <f t="shared" si="26"/>
        <v>12.094264905995013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3596.2161878999996</v>
      </c>
      <c r="D114" s="16">
        <f t="shared" si="18"/>
        <v>1096.1266940719199</v>
      </c>
      <c r="E114" s="19">
        <f t="shared" si="29"/>
        <v>17.84764782398106</v>
      </c>
      <c r="F114" s="27">
        <f t="shared" si="19"/>
        <v>1709.1086032722501</v>
      </c>
      <c r="G114" s="16">
        <f>Input_Summary!C133</f>
        <v>17.091000000000001</v>
      </c>
      <c r="H114" s="19">
        <f t="shared" si="20"/>
        <v>17.88197316216743</v>
      </c>
      <c r="I114" s="27">
        <f t="shared" si="21"/>
        <v>1712.3870486351975</v>
      </c>
      <c r="J114" s="22">
        <f t="shared" si="22"/>
        <v>17.123870486351976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Input_Summary!D133</f>
        <v>1E-3</v>
      </c>
      <c r="N114" s="19">
        <f t="shared" si="25"/>
        <v>5.4844084744639741</v>
      </c>
      <c r="O114" s="19">
        <f>Input_Summary!E133</f>
        <v>1.6716527447212974</v>
      </c>
      <c r="P114" s="19">
        <f t="shared" si="26"/>
        <v>16.39222681473704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3596.1505712999997</v>
      </c>
      <c r="D115" s="16">
        <f t="shared" si="18"/>
        <v>1096.1066941322399</v>
      </c>
      <c r="E115" s="19">
        <f t="shared" si="29"/>
        <v>18.202700205945462</v>
      </c>
      <c r="F115" s="27">
        <f t="shared" si="19"/>
        <v>1743.1087744215433</v>
      </c>
      <c r="G115" s="16">
        <f>Input_Summary!C134</f>
        <v>17.431000000000001</v>
      </c>
      <c r="H115" s="19">
        <f t="shared" si="20"/>
        <v>18.244960026989308</v>
      </c>
      <c r="I115" s="27">
        <f t="shared" si="21"/>
        <v>1747.1468595637102</v>
      </c>
      <c r="J115" s="22">
        <f t="shared" si="22"/>
        <v>17.471468595637102</v>
      </c>
      <c r="K115" s="19">
        <f t="shared" si="23"/>
        <v>1.0442717116600001E-3</v>
      </c>
      <c r="L115" s="27">
        <f t="shared" si="24"/>
        <v>0.10000050338027326</v>
      </c>
      <c r="M115" s="23">
        <f>Input_Summary!D134</f>
        <v>1E-3</v>
      </c>
      <c r="N115" s="19">
        <f t="shared" si="25"/>
        <v>6.7551860478153829</v>
      </c>
      <c r="O115" s="19">
        <f>Input_Summary!E134</f>
        <v>2.0589869172786712</v>
      </c>
      <c r="P115" s="19">
        <f t="shared" si="26"/>
        <v>20.190425710834649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3596.0849546999998</v>
      </c>
      <c r="D116" s="16">
        <f t="shared" si="18"/>
        <v>1096.0866941925599</v>
      </c>
      <c r="E116" s="19">
        <f t="shared" si="29"/>
        <v>18.521203078001761</v>
      </c>
      <c r="F116" s="27">
        <f t="shared" si="19"/>
        <v>1773.6089279525265</v>
      </c>
      <c r="G116" s="16">
        <f>Input_Summary!C135</f>
        <v>17.736000000000001</v>
      </c>
      <c r="H116" s="19">
        <f t="shared" si="20"/>
        <v>18.5665958257357</v>
      </c>
      <c r="I116" s="27">
        <f t="shared" si="21"/>
        <v>1777.9468709022801</v>
      </c>
      <c r="J116" s="22">
        <f t="shared" si="22"/>
        <v>17.779468709022801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Input_Summary!D135</f>
        <v>1E-3</v>
      </c>
      <c r="N116" s="19">
        <f t="shared" si="25"/>
        <v>7.2568087741383076</v>
      </c>
      <c r="O116" s="19">
        <f>Input_Summary!E135</f>
        <v>2.2118819853934242</v>
      </c>
      <c r="P116" s="19">
        <f t="shared" si="26"/>
        <v>21.689714748767916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3596.0193380999995</v>
      </c>
      <c r="D117" s="16">
        <f t="shared" si="18"/>
        <v>1096.0666942528799</v>
      </c>
      <c r="E117" s="19">
        <f t="shared" si="29"/>
        <v>19.288742786071861</v>
      </c>
      <c r="F117" s="27">
        <f t="shared" si="19"/>
        <v>1847.1092979370273</v>
      </c>
      <c r="G117" s="16">
        <f>Input_Summary!C136</f>
        <v>18.471</v>
      </c>
      <c r="H117" s="19">
        <f t="shared" si="20"/>
        <v>19.334974402486576</v>
      </c>
      <c r="I117" s="27">
        <f t="shared" si="21"/>
        <v>1851.527202968804</v>
      </c>
      <c r="J117" s="22">
        <f t="shared" si="22"/>
        <v>18.515272029688042</v>
      </c>
      <c r="K117" s="19">
        <f t="shared" si="23"/>
        <v>1.0442717116600001E-3</v>
      </c>
      <c r="L117" s="27">
        <f t="shared" si="24"/>
        <v>0.10000050338027326</v>
      </c>
      <c r="M117" s="23">
        <f>Input_Summary!D136</f>
        <v>1E-3</v>
      </c>
      <c r="N117" s="19">
        <f t="shared" si="25"/>
        <v>7.3905748344910887</v>
      </c>
      <c r="O117" s="19">
        <f>Input_Summary!E136</f>
        <v>2.2526540035573586</v>
      </c>
      <c r="P117" s="19">
        <f t="shared" si="26"/>
        <v>22.089525158883458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3595.9537214999996</v>
      </c>
      <c r="D118" s="16">
        <f t="shared" si="18"/>
        <v>1096.0466943131999</v>
      </c>
      <c r="E118" s="19">
        <f t="shared" si="29"/>
        <v>16.767870874124618</v>
      </c>
      <c r="F118" s="27">
        <f t="shared" si="19"/>
        <v>1605.7080827770476</v>
      </c>
      <c r="G118" s="16">
        <f>Input_Summary!C137</f>
        <v>16.056999999999999</v>
      </c>
      <c r="H118" s="19">
        <f t="shared" si="20"/>
        <v>16.812628567235055</v>
      </c>
      <c r="I118" s="27">
        <f t="shared" si="21"/>
        <v>1609.9860541652838</v>
      </c>
      <c r="J118" s="22">
        <f t="shared" si="22"/>
        <v>16.099860541652838</v>
      </c>
      <c r="K118" s="19">
        <f t="shared" si="23"/>
        <v>1.0442717116600001E-3</v>
      </c>
      <c r="L118" s="27">
        <f t="shared" si="24"/>
        <v>0.10000050338027326</v>
      </c>
      <c r="M118" s="23">
        <f>Input_Summary!D137</f>
        <v>1E-3</v>
      </c>
      <c r="N118" s="19">
        <f t="shared" si="25"/>
        <v>7.1564842288737225</v>
      </c>
      <c r="O118" s="19">
        <f>Input_Summary!E137</f>
        <v>2.1813029717704735</v>
      </c>
      <c r="P118" s="19">
        <f t="shared" si="26"/>
        <v>21.389856941181261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3595.8881048999997</v>
      </c>
      <c r="D119" s="16">
        <f t="shared" si="18"/>
        <v>1096.0266943735201</v>
      </c>
      <c r="E119" s="19">
        <f t="shared" si="29"/>
        <v>19.638573809477961</v>
      </c>
      <c r="F119" s="27">
        <f t="shared" si="19"/>
        <v>1880.6094665694191</v>
      </c>
      <c r="G119" s="16">
        <f>Input_Summary!C138</f>
        <v>18.806000000000001</v>
      </c>
      <c r="H119" s="19">
        <f t="shared" si="20"/>
        <v>19.683972158037285</v>
      </c>
      <c r="I119" s="27">
        <f t="shared" si="21"/>
        <v>1884.9474095191727</v>
      </c>
      <c r="J119" s="22">
        <f t="shared" si="22"/>
        <v>18.849474095191727</v>
      </c>
      <c r="K119" s="19">
        <f t="shared" si="23"/>
        <v>1.0442717116600001E-3</v>
      </c>
      <c r="L119" s="27">
        <f t="shared" si="24"/>
        <v>0.10000050338027326</v>
      </c>
      <c r="M119" s="23">
        <f>Input_Summary!D138</f>
        <v>1E-3</v>
      </c>
      <c r="N119" s="19">
        <f t="shared" si="25"/>
        <v>7.2568087741383076</v>
      </c>
      <c r="O119" s="19">
        <f>Input_Summary!E138</f>
        <v>2.2118819853934242</v>
      </c>
      <c r="P119" s="19">
        <f t="shared" si="26"/>
        <v>21.689714748767916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3595.8224882999998</v>
      </c>
      <c r="D120" s="16">
        <f t="shared" si="18"/>
        <v>1096.00669443384</v>
      </c>
      <c r="E120" s="19">
        <f t="shared" si="29"/>
        <v>18.751987126278621</v>
      </c>
      <c r="F120" s="27">
        <f t="shared" si="19"/>
        <v>1795.7090391995669</v>
      </c>
      <c r="G120" s="16">
        <f>Input_Summary!C139</f>
        <v>17.957000000000001</v>
      </c>
      <c r="H120" s="19">
        <f t="shared" si="20"/>
        <v>18.798633562895805</v>
      </c>
      <c r="I120" s="27">
        <f t="shared" si="21"/>
        <v>1800.166925272355</v>
      </c>
      <c r="J120" s="22">
        <f t="shared" si="22"/>
        <v>18.001669252723552</v>
      </c>
      <c r="K120" s="19">
        <f t="shared" si="23"/>
        <v>1.0442717116600001E-3</v>
      </c>
      <c r="L120" s="27">
        <f t="shared" si="24"/>
        <v>0.10000050338027326</v>
      </c>
      <c r="M120" s="23">
        <f>Input_Summary!D139</f>
        <v>1E-3</v>
      </c>
      <c r="N120" s="19">
        <f t="shared" si="25"/>
        <v>7.4574578646674778</v>
      </c>
      <c r="O120" s="19">
        <f>Input_Summary!E139</f>
        <v>2.2730400126393255</v>
      </c>
      <c r="P120" s="19">
        <f t="shared" si="26"/>
        <v>22.289430363941225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3595.7568716999995</v>
      </c>
      <c r="D121" s="16">
        <f t="shared" si="18"/>
        <v>1095.9866944941598</v>
      </c>
      <c r="E121" s="19">
        <f t="shared" si="29"/>
        <v>18.047103720908119</v>
      </c>
      <c r="F121" s="27">
        <f t="shared" si="19"/>
        <v>1728.2086994178824</v>
      </c>
      <c r="G121" s="16">
        <f>Input_Summary!C140</f>
        <v>17.282</v>
      </c>
      <c r="H121" s="19">
        <f t="shared" si="20"/>
        <v>18.094999156371596</v>
      </c>
      <c r="I121" s="27">
        <f t="shared" si="21"/>
        <v>1732.7865286137053</v>
      </c>
      <c r="J121" s="22">
        <f t="shared" si="22"/>
        <v>17.327865286137055</v>
      </c>
      <c r="K121" s="19">
        <f t="shared" si="23"/>
        <v>1.0442717116600001E-3</v>
      </c>
      <c r="L121" s="27">
        <f t="shared" si="24"/>
        <v>0.10000050338027326</v>
      </c>
      <c r="M121" s="23">
        <f>Input_Summary!D140</f>
        <v>1E-3</v>
      </c>
      <c r="N121" s="19">
        <f t="shared" si="25"/>
        <v>7.6581069551966472</v>
      </c>
      <c r="O121" s="19">
        <f>Input_Summary!E140</f>
        <v>2.3341980398852264</v>
      </c>
      <c r="P121" s="19">
        <f t="shared" si="26"/>
        <v>22.889145979114527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3595.6912550999996</v>
      </c>
      <c r="D122" s="16">
        <f t="shared" si="18"/>
        <v>1095.96669455448</v>
      </c>
      <c r="E122" s="19">
        <f t="shared" si="29"/>
        <v>16.824261546554261</v>
      </c>
      <c r="F122" s="27">
        <f t="shared" si="19"/>
        <v>1611.1081099595826</v>
      </c>
      <c r="G122" s="16">
        <f>Input_Summary!C141</f>
        <v>16.111000000000001</v>
      </c>
      <c r="H122" s="19">
        <f t="shared" si="20"/>
        <v>16.872359607862524</v>
      </c>
      <c r="I122" s="27">
        <f t="shared" si="21"/>
        <v>1615.7059296759114</v>
      </c>
      <c r="J122" s="22">
        <f t="shared" si="22"/>
        <v>16.157059296759115</v>
      </c>
      <c r="K122" s="19">
        <f t="shared" si="23"/>
        <v>1.0442717116600001E-3</v>
      </c>
      <c r="L122" s="27">
        <f t="shared" si="24"/>
        <v>0.10000050338027326</v>
      </c>
      <c r="M122" s="23">
        <f>Input_Summary!D141</f>
        <v>1E-3</v>
      </c>
      <c r="N122" s="19">
        <f t="shared" si="25"/>
        <v>7.6915484702848431</v>
      </c>
      <c r="O122" s="19">
        <f>Input_Summary!E141</f>
        <v>2.3443910444262102</v>
      </c>
      <c r="P122" s="19">
        <f t="shared" si="26"/>
        <v>22.989098581643415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3595.6256384999997</v>
      </c>
      <c r="D123" s="16">
        <f t="shared" si="18"/>
        <v>1095.9466946148</v>
      </c>
      <c r="E123" s="19">
        <f t="shared" si="29"/>
        <v>15.669297033458299</v>
      </c>
      <c r="F123" s="27">
        <f t="shared" si="19"/>
        <v>1500.5075532210001</v>
      </c>
      <c r="G123" s="16">
        <f>Input_Summary!C142</f>
        <v>15.004999999999999</v>
      </c>
      <c r="H123" s="19">
        <f t="shared" si="20"/>
        <v>15.719476858964283</v>
      </c>
      <c r="I123" s="27">
        <f t="shared" si="21"/>
        <v>1505.3052781423864</v>
      </c>
      <c r="J123" s="22">
        <f t="shared" si="22"/>
        <v>15.053052781423865</v>
      </c>
      <c r="K123" s="19">
        <f t="shared" si="23"/>
        <v>1.0442717116600001E-3</v>
      </c>
      <c r="L123" s="27">
        <f t="shared" si="24"/>
        <v>0.10000050338027326</v>
      </c>
      <c r="M123" s="23">
        <f>Input_Summary!D142</f>
        <v>1E-3</v>
      </c>
      <c r="N123" s="19">
        <f t="shared" si="25"/>
        <v>8.0259636211667935</v>
      </c>
      <c r="O123" s="19">
        <f>Input_Summary!E142</f>
        <v>2.4463210898360455</v>
      </c>
      <c r="P123" s="19">
        <f t="shared" si="26"/>
        <v>23.988624606932259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3595.5600218999998</v>
      </c>
      <c r="D124" s="16">
        <f t="shared" si="18"/>
        <v>1095.92669467512</v>
      </c>
      <c r="E124" s="19">
        <f t="shared" si="29"/>
        <v>13.947292980930959</v>
      </c>
      <c r="F124" s="27">
        <f t="shared" si="19"/>
        <v>1335.6067231469294</v>
      </c>
      <c r="G124" s="16">
        <f>Input_Summary!C143</f>
        <v>13.355999999999998</v>
      </c>
      <c r="H124" s="19">
        <f t="shared" si="20"/>
        <v>14.00184803715495</v>
      </c>
      <c r="I124" s="27">
        <f t="shared" si="21"/>
        <v>1340.8242489989373</v>
      </c>
      <c r="J124" s="22">
        <f t="shared" si="22"/>
        <v>13.408242489989373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Input_Summary!D143</f>
        <v>1E-3</v>
      </c>
      <c r="N124" s="19">
        <f t="shared" si="25"/>
        <v>8.7282354380188867</v>
      </c>
      <c r="O124" s="19">
        <f>Input_Summary!E143</f>
        <v>2.6603741851966993</v>
      </c>
      <c r="P124" s="19">
        <f t="shared" si="26"/>
        <v>26.087629260038831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3595.4944052999995</v>
      </c>
      <c r="D125" s="16">
        <f t="shared" si="18"/>
        <v>1095.9066947354399</v>
      </c>
      <c r="E125" s="19">
        <f t="shared" si="29"/>
        <v>13.329084127628239</v>
      </c>
      <c r="F125" s="27">
        <f t="shared" si="19"/>
        <v>1276.4064251458076</v>
      </c>
      <c r="G125" s="16">
        <f>Input_Summary!C144</f>
        <v>12.763999999999999</v>
      </c>
      <c r="H125" s="19">
        <f t="shared" si="20"/>
        <v>13.385514883193693</v>
      </c>
      <c r="I125" s="27">
        <f t="shared" si="21"/>
        <v>1281.8038656823674</v>
      </c>
      <c r="J125" s="22">
        <f t="shared" si="22"/>
        <v>12.818038656823674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Input_Summary!D144</f>
        <v>1E-3</v>
      </c>
      <c r="N125" s="19">
        <f t="shared" si="25"/>
        <v>9.0292090738126412</v>
      </c>
      <c r="O125" s="19">
        <f>Input_Summary!E144</f>
        <v>2.7521112260655509</v>
      </c>
      <c r="P125" s="19">
        <f t="shared" si="26"/>
        <v>26.987202682798792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3595.4287886999996</v>
      </c>
      <c r="D126" s="16">
        <f t="shared" si="18"/>
        <v>1095.8866947957599</v>
      </c>
      <c r="E126" s="19">
        <f t="shared" si="29"/>
        <v>13.079503188541498</v>
      </c>
      <c r="F126" s="27">
        <f t="shared" si="19"/>
        <v>1252.5063048379222</v>
      </c>
      <c r="G126" s="16">
        <f>Input_Summary!C145</f>
        <v>12.524999999999999</v>
      </c>
      <c r="H126" s="19">
        <f t="shared" si="20"/>
        <v>13.136767714466307</v>
      </c>
      <c r="I126" s="27">
        <f t="shared" si="21"/>
        <v>1257.983707456505</v>
      </c>
      <c r="J126" s="22">
        <f t="shared" si="22"/>
        <v>12.579837074565051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Input_Summary!D145</f>
        <v>1E-3</v>
      </c>
      <c r="N126" s="19">
        <f t="shared" si="25"/>
        <v>9.1629751341654213</v>
      </c>
      <c r="O126" s="19">
        <f>Input_Summary!E145</f>
        <v>2.7928832442294849</v>
      </c>
      <c r="P126" s="19">
        <f t="shared" si="26"/>
        <v>27.387013092914327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3595.3631720999997</v>
      </c>
      <c r="D127" s="16">
        <f t="shared" si="18"/>
        <v>1095.8666948560799</v>
      </c>
      <c r="E127" s="19">
        <f t="shared" si="29"/>
        <v>13.02937814638182</v>
      </c>
      <c r="F127" s="27">
        <f t="shared" si="19"/>
        <v>1247.7062806756694</v>
      </c>
      <c r="G127" s="16">
        <f>Input_Summary!C146</f>
        <v>12.477</v>
      </c>
      <c r="H127" s="19">
        <f t="shared" si="20"/>
        <v>13.074534610974514</v>
      </c>
      <c r="I127" s="27">
        <f t="shared" si="21"/>
        <v>1252.0242331049171</v>
      </c>
      <c r="J127" s="22">
        <f t="shared" si="22"/>
        <v>12.520242331049172</v>
      </c>
      <c r="K127" s="19">
        <f t="shared" si="23"/>
        <v>1.0442717116600001E-3</v>
      </c>
      <c r="L127" s="27">
        <f t="shared" si="24"/>
        <v>0.10000050338027326</v>
      </c>
      <c r="M127" s="23">
        <f>Input_Summary!D146</f>
        <v>1E-3</v>
      </c>
      <c r="N127" s="19">
        <f t="shared" si="25"/>
        <v>7.2233672590501135</v>
      </c>
      <c r="O127" s="19">
        <f>Input_Summary!E146</f>
        <v>2.2016889808524409</v>
      </c>
      <c r="P127" s="19">
        <f t="shared" si="26"/>
        <v>21.589762146239035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3595.2975554999998</v>
      </c>
      <c r="D128" s="16">
        <f t="shared" si="18"/>
        <v>1095.8466949164001</v>
      </c>
      <c r="E128" s="19">
        <f t="shared" si="29"/>
        <v>12.34955726209116</v>
      </c>
      <c r="F128" s="27">
        <f t="shared" si="19"/>
        <v>1182.6059529751114</v>
      </c>
      <c r="G128" s="16">
        <f>Input_Summary!C147</f>
        <v>11.826000000000001</v>
      </c>
      <c r="H128" s="19">
        <f t="shared" si="20"/>
        <v>12.382184998306323</v>
      </c>
      <c r="I128" s="27">
        <f t="shared" si="21"/>
        <v>1185.7244741740126</v>
      </c>
      <c r="J128" s="22">
        <f t="shared" si="22"/>
        <v>11.857244741740127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Input_Summary!D147</f>
        <v>1E-3</v>
      </c>
      <c r="N128" s="19">
        <f t="shared" si="25"/>
        <v>5.2168763537584146</v>
      </c>
      <c r="O128" s="19">
        <f>Input_Summary!E147</f>
        <v>1.5901087083934293</v>
      </c>
      <c r="P128" s="19">
        <f t="shared" si="26"/>
        <v>15.592605994505966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3595.2319388999995</v>
      </c>
      <c r="D129" s="16">
        <f t="shared" si="18"/>
        <v>1095.8266949767199</v>
      </c>
      <c r="E129" s="19">
        <f t="shared" si="29"/>
        <v>11.607080075100898</v>
      </c>
      <c r="F129" s="27">
        <f t="shared" si="19"/>
        <v>1111.5055950717369</v>
      </c>
      <c r="G129" s="16">
        <f>Input_Summary!C148</f>
        <v>11.114999999999998</v>
      </c>
      <c r="H129" s="19">
        <f t="shared" si="20"/>
        <v>11.652855676457293</v>
      </c>
      <c r="I129" s="27">
        <f t="shared" si="21"/>
        <v>1115.883519062502</v>
      </c>
      <c r="J129" s="22">
        <f t="shared" si="22"/>
        <v>11.158835190625021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Input_Summary!D148</f>
        <v>1E-3</v>
      </c>
      <c r="N129" s="19">
        <f t="shared" si="25"/>
        <v>7.3236918043146977</v>
      </c>
      <c r="O129" s="19">
        <f>Input_Summary!E148</f>
        <v>2.2322679944753911</v>
      </c>
      <c r="P129" s="19">
        <f t="shared" si="26"/>
        <v>21.889619953825683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3595.1663222999996</v>
      </c>
      <c r="D130" s="16">
        <f t="shared" si="18"/>
        <v>1095.8066950370398</v>
      </c>
      <c r="E130" s="19">
        <f t="shared" si="29"/>
        <v>10.6463501003737</v>
      </c>
      <c r="F130" s="27">
        <f t="shared" si="19"/>
        <v>1019.5051319618859</v>
      </c>
      <c r="G130" s="16">
        <f>Input_Summary!C149</f>
        <v>10.195</v>
      </c>
      <c r="H130" s="19">
        <f t="shared" si="20"/>
        <v>10.70610749426317</v>
      </c>
      <c r="I130" s="27">
        <f t="shared" si="21"/>
        <v>1025.2224208265382</v>
      </c>
      <c r="J130" s="22">
        <f t="shared" si="22"/>
        <v>10.252224208265382</v>
      </c>
      <c r="K130" s="19">
        <f t="shared" si="23"/>
        <v>1.0442717116600001E-3</v>
      </c>
      <c r="L130" s="27">
        <f t="shared" si="24"/>
        <v>0.10000050338027326</v>
      </c>
      <c r="M130" s="23">
        <f>Input_Summary!D149</f>
        <v>1E-3</v>
      </c>
      <c r="N130" s="19">
        <f t="shared" si="25"/>
        <v>9.5642733152237618</v>
      </c>
      <c r="O130" s="19">
        <f>Input_Summary!E149</f>
        <v>2.9151992987212876</v>
      </c>
      <c r="P130" s="19">
        <f t="shared" si="26"/>
        <v>28.586444323260945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3595.1007056999997</v>
      </c>
      <c r="D131" s="16">
        <f t="shared" si="18"/>
        <v>1095.7866950973601</v>
      </c>
      <c r="E131" s="19">
        <f t="shared" si="29"/>
        <v>10.420787410655139</v>
      </c>
      <c r="F131" s="27">
        <f t="shared" si="19"/>
        <v>997.90502323174667</v>
      </c>
      <c r="G131" s="16">
        <f>Input_Summary!C150</f>
        <v>9.9789999999999992</v>
      </c>
      <c r="H131" s="19">
        <f t="shared" si="20"/>
        <v>10.490563930528742</v>
      </c>
      <c r="I131" s="27">
        <f t="shared" si="21"/>
        <v>1004.5818570806762</v>
      </c>
      <c r="J131" s="22">
        <f t="shared" si="22"/>
        <v>10.045818570806762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Input_Summary!D150</f>
        <v>1E-3</v>
      </c>
      <c r="N131" s="19">
        <f t="shared" si="25"/>
        <v>11.169466039457118</v>
      </c>
      <c r="O131" s="19">
        <f>Input_Summary!E150</f>
        <v>3.4044635166884962</v>
      </c>
      <c r="P131" s="19">
        <f t="shared" si="26"/>
        <v>33.384169244647389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3595.0350890999998</v>
      </c>
      <c r="D132" s="16">
        <f t="shared" si="18"/>
        <v>1095.76669515768</v>
      </c>
      <c r="E132" s="19">
        <f t="shared" si="29"/>
        <v>9.9404224232915404</v>
      </c>
      <c r="F132" s="27">
        <f t="shared" si="19"/>
        <v>951.90479167682111</v>
      </c>
      <c r="G132" s="16">
        <f>Input_Summary!C151</f>
        <v>9.5190000000000001</v>
      </c>
      <c r="H132" s="19">
        <f t="shared" si="20"/>
        <v>10.014997908296483</v>
      </c>
      <c r="I132" s="27">
        <f t="shared" si="21"/>
        <v>959.04140749738349</v>
      </c>
      <c r="J132" s="22">
        <f t="shared" si="22"/>
        <v>9.5904140749738342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Input_Summary!D151</f>
        <v>1E-3</v>
      </c>
      <c r="N132" s="19">
        <f t="shared" si="25"/>
        <v>11.938620886485603</v>
      </c>
      <c r="O132" s="19">
        <f>Input_Summary!E151</f>
        <v>3.6389026211311175</v>
      </c>
      <c r="P132" s="19">
        <f t="shared" si="26"/>
        <v>35.683079102811732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3594.9694724999995</v>
      </c>
      <c r="D133" s="16">
        <f t="shared" si="18"/>
        <v>1095.7466952179998</v>
      </c>
      <c r="E133" s="19">
        <f t="shared" si="29"/>
        <v>9.9090942719417381</v>
      </c>
      <c r="F133" s="27">
        <f t="shared" si="19"/>
        <v>948.90477657541271</v>
      </c>
      <c r="G133" s="16">
        <f>Input_Summary!C152</f>
        <v>9.488999999999999</v>
      </c>
      <c r="H133" s="19">
        <f t="shared" si="20"/>
        <v>9.9913935477239342</v>
      </c>
      <c r="I133" s="27">
        <f t="shared" si="21"/>
        <v>956.78104165468881</v>
      </c>
      <c r="J133" s="22">
        <f t="shared" si="22"/>
        <v>9.5678104165468891</v>
      </c>
      <c r="K133" s="19">
        <f t="shared" si="23"/>
        <v>1.0442717116600001E-3</v>
      </c>
      <c r="L133" s="27">
        <f t="shared" si="24"/>
        <v>0.10000050338027326</v>
      </c>
      <c r="M133" s="23">
        <f>Input_Summary!D152</f>
        <v>1E-3</v>
      </c>
      <c r="N133" s="19">
        <f t="shared" si="25"/>
        <v>13.175956944748819</v>
      </c>
      <c r="O133" s="19">
        <f>Input_Summary!E152</f>
        <v>4.016043789147508</v>
      </c>
      <c r="P133" s="19">
        <f t="shared" si="26"/>
        <v>39.381325396380461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3594.9038558999996</v>
      </c>
      <c r="D134" s="16">
        <f t="shared" si="18"/>
        <v>1095.72669527832</v>
      </c>
      <c r="E134" s="19">
        <f t="shared" si="29"/>
        <v>10.327847228317401</v>
      </c>
      <c r="F134" s="27">
        <f t="shared" si="19"/>
        <v>989.00497843090261</v>
      </c>
      <c r="G134" s="16">
        <f>Input_Summary!C153</f>
        <v>9.89</v>
      </c>
      <c r="H134" s="19">
        <f t="shared" si="20"/>
        <v>10.41119237983156</v>
      </c>
      <c r="I134" s="27">
        <f t="shared" si="21"/>
        <v>996.98119611270761</v>
      </c>
      <c r="J134" s="22">
        <f t="shared" si="22"/>
        <v>9.9698119611270766</v>
      </c>
      <c r="K134" s="19">
        <f t="shared" si="23"/>
        <v>1.0442717116600001E-3</v>
      </c>
      <c r="L134" s="27">
        <f t="shared" si="24"/>
        <v>0.10000050338027326</v>
      </c>
      <c r="M134" s="23">
        <f>Input_Summary!D153</f>
        <v>1E-3</v>
      </c>
      <c r="N134" s="19">
        <f t="shared" si="25"/>
        <v>13.34316452018979</v>
      </c>
      <c r="O134" s="19">
        <f>Input_Summary!E153</f>
        <v>4.0670088118524248</v>
      </c>
      <c r="P134" s="19">
        <f t="shared" si="26"/>
        <v>39.881088409024876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3594.8382392999997</v>
      </c>
      <c r="D135" s="16">
        <f t="shared" si="18"/>
        <v>1095.70669533864</v>
      </c>
      <c r="E135" s="19">
        <f t="shared" si="29"/>
        <v>10.726759022171517</v>
      </c>
      <c r="F135" s="27">
        <f t="shared" si="19"/>
        <v>1027.2051707221667</v>
      </c>
      <c r="G135" s="16">
        <f>Input_Summary!C154</f>
        <v>10.271999999999998</v>
      </c>
      <c r="H135" s="19">
        <f t="shared" si="20"/>
        <v>10.807183598385752</v>
      </c>
      <c r="I135" s="27">
        <f t="shared" si="21"/>
        <v>1034.9015211168908</v>
      </c>
      <c r="J135" s="22">
        <f t="shared" si="22"/>
        <v>10.349015211168908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Input_Summary!D154</f>
        <v>1E-3</v>
      </c>
      <c r="N135" s="19">
        <f t="shared" si="25"/>
        <v>12.874983308955063</v>
      </c>
      <c r="O135" s="19">
        <f>Input_Summary!E154</f>
        <v>3.924306748278656</v>
      </c>
      <c r="P135" s="19">
        <f t="shared" si="26"/>
        <v>38.481751973620497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3594.7726226999998</v>
      </c>
      <c r="D136" s="16">
        <f t="shared" si="18"/>
        <v>1095.68669539896</v>
      </c>
      <c r="E136" s="19">
        <f t="shared" si="29"/>
        <v>10.65261573064366</v>
      </c>
      <c r="F136" s="27">
        <f t="shared" si="19"/>
        <v>1020.1051349821674</v>
      </c>
      <c r="G136" s="16">
        <f>Input_Summary!C155</f>
        <v>10.201000000000001</v>
      </c>
      <c r="H136" s="19">
        <f t="shared" si="20"/>
        <v>10.724480966019762</v>
      </c>
      <c r="I136" s="27">
        <f t="shared" si="21"/>
        <v>1026.9818740361547</v>
      </c>
      <c r="J136" s="22">
        <f t="shared" si="22"/>
        <v>10.269818740361547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Input_Summary!D155</f>
        <v>1E-3</v>
      </c>
      <c r="N136" s="19">
        <f t="shared" si="25"/>
        <v>11.503881190339069</v>
      </c>
      <c r="O136" s="19">
        <f>Input_Summary!E155</f>
        <v>3.5063935620983315</v>
      </c>
      <c r="P136" s="19">
        <f t="shared" si="26"/>
        <v>34.383695269936233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3594.7070060999995</v>
      </c>
      <c r="D137" s="16">
        <f t="shared" si="18"/>
        <v>1095.6666954592799</v>
      </c>
      <c r="E137" s="19">
        <f t="shared" si="29"/>
        <v>10.196268992648241</v>
      </c>
      <c r="F137" s="27">
        <f t="shared" si="19"/>
        <v>976.4049150049882</v>
      </c>
      <c r="G137" s="16">
        <f>Input_Summary!C156</f>
        <v>9.7640000000000011</v>
      </c>
      <c r="H137" s="19">
        <f t="shared" si="20"/>
        <v>10.252057778926332</v>
      </c>
      <c r="I137" s="27">
        <f t="shared" si="21"/>
        <v>981.74238398003058</v>
      </c>
      <c r="J137" s="22">
        <f t="shared" si="22"/>
        <v>9.8174238398003055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Input_Summary!D156</f>
        <v>1E-3</v>
      </c>
      <c r="N137" s="19">
        <f t="shared" si="25"/>
        <v>8.9288845285480551</v>
      </c>
      <c r="O137" s="19">
        <f>Input_Summary!E156</f>
        <v>2.7215322124426002</v>
      </c>
      <c r="P137" s="19">
        <f t="shared" si="26"/>
        <v>26.687344875212137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3594.6413894999996</v>
      </c>
      <c r="D138" s="16">
        <f t="shared" si="18"/>
        <v>1095.6466955195999</v>
      </c>
      <c r="E138" s="19">
        <f t="shared" si="29"/>
        <v>8.9170361458647402</v>
      </c>
      <c r="F138" s="27">
        <f t="shared" si="19"/>
        <v>853.90429836415331</v>
      </c>
      <c r="G138" s="16">
        <f>Input_Summary!C157</f>
        <v>8.5389999999999997</v>
      </c>
      <c r="H138" s="19">
        <f t="shared" si="20"/>
        <v>8.9753235841374401</v>
      </c>
      <c r="I138" s="27">
        <f t="shared" si="21"/>
        <v>859.48165358526501</v>
      </c>
      <c r="J138" s="22">
        <f t="shared" si="22"/>
        <v>8.5948165358526509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Input_Summary!D157</f>
        <v>1E-3</v>
      </c>
      <c r="N138" s="19">
        <f t="shared" si="25"/>
        <v>9.3301827096063956</v>
      </c>
      <c r="O138" s="19">
        <f>Input_Summary!E157</f>
        <v>2.8438482669344025</v>
      </c>
      <c r="P138" s="19">
        <f t="shared" si="26"/>
        <v>27.886776105558749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3594.5757728999997</v>
      </c>
      <c r="D139" s="16">
        <f t="shared" si="18"/>
        <v>1095.6266955799199</v>
      </c>
      <c r="E139" s="19">
        <f t="shared" si="29"/>
        <v>7.8497904565482202</v>
      </c>
      <c r="F139" s="27">
        <f t="shared" si="19"/>
        <v>751.70378390951407</v>
      </c>
      <c r="G139" s="16">
        <f>Input_Summary!C158</f>
        <v>7.5170000000000003</v>
      </c>
      <c r="H139" s="19">
        <f t="shared" si="20"/>
        <v>7.9059849917854255</v>
      </c>
      <c r="I139" s="27">
        <f t="shared" si="21"/>
        <v>757.08123392556809</v>
      </c>
      <c r="J139" s="22">
        <f t="shared" si="22"/>
        <v>7.5708123392556814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Input_Summary!D158</f>
        <v>1E-3</v>
      </c>
      <c r="N139" s="19">
        <f t="shared" si="25"/>
        <v>8.9957675587244452</v>
      </c>
      <c r="O139" s="19">
        <f>Input_Summary!E158</f>
        <v>2.7419182215245672</v>
      </c>
      <c r="P139" s="19">
        <f t="shared" si="26"/>
        <v>26.887250080269904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3594.5101562999998</v>
      </c>
      <c r="D140" s="16">
        <f t="shared" si="18"/>
        <v>1095.6066956402401</v>
      </c>
      <c r="E140" s="19">
        <f t="shared" si="29"/>
        <v>7.6315376688112799</v>
      </c>
      <c r="F140" s="27">
        <f t="shared" si="19"/>
        <v>730.80367870303689</v>
      </c>
      <c r="G140" s="16">
        <f>Input_Summary!C159</f>
        <v>7.3079999999999998</v>
      </c>
      <c r="H140" s="19">
        <f t="shared" si="20"/>
        <v>7.6854348012471876</v>
      </c>
      <c r="I140" s="27">
        <f t="shared" si="21"/>
        <v>735.96123299352735</v>
      </c>
      <c r="J140" s="22">
        <f t="shared" si="22"/>
        <v>7.359612329935274</v>
      </c>
      <c r="K140" s="19">
        <f t="shared" si="23"/>
        <v>1.0442717116600001E-3</v>
      </c>
      <c r="L140" s="27">
        <f t="shared" si="24"/>
        <v>0.10000050338027326</v>
      </c>
      <c r="M140" s="23">
        <f>Input_Summary!D159</f>
        <v>1E-3</v>
      </c>
      <c r="N140" s="19">
        <f t="shared" si="25"/>
        <v>8.6279108927543007</v>
      </c>
      <c r="O140" s="19">
        <f>Input_Summary!E159</f>
        <v>2.6297951715737486</v>
      </c>
      <c r="P140" s="19">
        <f t="shared" si="26"/>
        <v>25.787771452452176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3594.4445396999995</v>
      </c>
      <c r="D141" s="16">
        <f t="shared" si="18"/>
        <v>1095.5866957005599</v>
      </c>
      <c r="E141" s="19">
        <f t="shared" si="29"/>
        <v>8.6423926856981605</v>
      </c>
      <c r="F141" s="27">
        <f t="shared" si="19"/>
        <v>827.60416597514154</v>
      </c>
      <c r="G141" s="16">
        <f>Input_Summary!C160</f>
        <v>8.2759999999999998</v>
      </c>
      <c r="H141" s="19">
        <f t="shared" si="20"/>
        <v>8.6839783196226499</v>
      </c>
      <c r="I141" s="27">
        <f t="shared" si="21"/>
        <v>831.58227955579116</v>
      </c>
      <c r="J141" s="22">
        <f t="shared" si="22"/>
        <v>8.3158227955579118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Input_Summary!D160</f>
        <v>1E-3</v>
      </c>
      <c r="N141" s="19">
        <f t="shared" si="25"/>
        <v>6.6548615025507987</v>
      </c>
      <c r="O141" s="19">
        <f>Input_Summary!E160</f>
        <v>2.028407903655721</v>
      </c>
      <c r="P141" s="19">
        <f t="shared" si="26"/>
        <v>19.890567903247998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3594.3789230999996</v>
      </c>
      <c r="D142" s="16">
        <f t="shared" si="18"/>
        <v>1095.5666957608798</v>
      </c>
      <c r="E142" s="19">
        <f t="shared" si="29"/>
        <v>8.8428928543368794</v>
      </c>
      <c r="F142" s="27">
        <f t="shared" si="19"/>
        <v>846.80426262415392</v>
      </c>
      <c r="G142" s="16">
        <f>Input_Summary!C161</f>
        <v>8.468</v>
      </c>
      <c r="H142" s="19">
        <f t="shared" si="20"/>
        <v>8.8771730561519639</v>
      </c>
      <c r="I142" s="27">
        <f t="shared" si="21"/>
        <v>850.08270798710134</v>
      </c>
      <c r="J142" s="22">
        <f t="shared" si="22"/>
        <v>8.5008270798710139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Input_Summary!D161</f>
        <v>1E-3</v>
      </c>
      <c r="N142" s="19">
        <f t="shared" si="25"/>
        <v>5.4844084744639741</v>
      </c>
      <c r="O142" s="19">
        <f>Input_Summary!E161</f>
        <v>1.6716527447212974</v>
      </c>
      <c r="P142" s="19">
        <f t="shared" si="26"/>
        <v>16.39222681473704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3594.3133064999997</v>
      </c>
      <c r="D143" s="16">
        <f t="shared" si="18"/>
        <v>1095.5466958212</v>
      </c>
      <c r="E143" s="19">
        <f t="shared" si="29"/>
        <v>9.0987394236935799</v>
      </c>
      <c r="F143" s="27">
        <f t="shared" si="19"/>
        <v>871.3043859523209</v>
      </c>
      <c r="G143" s="16">
        <f>Input_Summary!C162</f>
        <v>8.7129999999999992</v>
      </c>
      <c r="H143" s="19">
        <f t="shared" si="20"/>
        <v>9.1131891500507685</v>
      </c>
      <c r="I143" s="27">
        <f t="shared" si="21"/>
        <v>872.68373186721954</v>
      </c>
      <c r="J143" s="22">
        <f t="shared" si="22"/>
        <v>8.7268373186721959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Input_Summary!D162</f>
        <v>1E-3</v>
      </c>
      <c r="N143" s="19">
        <f t="shared" si="25"/>
        <v>2.3074645410854528</v>
      </c>
      <c r="O143" s="19">
        <f>Input_Summary!E162</f>
        <v>0.70331731332786307</v>
      </c>
      <c r="P143" s="19">
        <f t="shared" si="26"/>
        <v>6.8967295744930244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3594.2476898999998</v>
      </c>
      <c r="D144" s="16">
        <f t="shared" si="18"/>
        <v>1095.52669588152</v>
      </c>
      <c r="E144" s="19">
        <f t="shared" si="29"/>
        <v>11.057793154767738</v>
      </c>
      <c r="F144" s="27">
        <f t="shared" si="19"/>
        <v>1058.9053302937134</v>
      </c>
      <c r="G144" s="16">
        <f>Input_Summary!C163</f>
        <v>10.588999999999999</v>
      </c>
      <c r="H144" s="19">
        <f t="shared" si="20"/>
        <v>11.050333389537833</v>
      </c>
      <c r="I144" s="27">
        <f t="shared" si="21"/>
        <v>1058.1856715555055</v>
      </c>
      <c r="J144" s="22">
        <f t="shared" si="22"/>
        <v>10.581856715555055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Input_Summary!D163</f>
        <v>1E-3</v>
      </c>
      <c r="N144" s="19">
        <f t="shared" si="25"/>
        <v>-1.203894543175019</v>
      </c>
      <c r="O144" s="19">
        <f>Input_Summary!E163</f>
        <v>-0.36694816347540682</v>
      </c>
      <c r="P144" s="19">
        <f t="shared" si="26"/>
        <v>-3.5982936910398391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3594.1820732999995</v>
      </c>
      <c r="D145" s="16">
        <f t="shared" ref="D145:D208" si="33">C145*0.3048</f>
        <v>1095.50669594184</v>
      </c>
      <c r="E145" s="19">
        <f t="shared" si="29"/>
        <v>13.5598681759051</v>
      </c>
      <c r="F145" s="27">
        <f t="shared" ref="F145:F208" si="34">E145*95.761</f>
        <v>1298.5065363928481</v>
      </c>
      <c r="G145" s="16">
        <f>Input_Summary!C164</f>
        <v>12.984999999999999</v>
      </c>
      <c r="H145" s="19">
        <f t="shared" ref="H145:H208" si="35">I145/95.76052</f>
        <v>13.577889104574044</v>
      </c>
      <c r="I145" s="27">
        <f t="shared" ref="I145:I208" si="36">F145+P145*(1-$J$12)</f>
        <v>1300.2257211563449</v>
      </c>
      <c r="J145" s="22">
        <f t="shared" ref="J145:J208" si="37">I145*0.01</f>
        <v>13.00225721156345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Input_Summary!D164</f>
        <v>1E-3</v>
      </c>
      <c r="N145" s="19">
        <f t="shared" ref="N145:N208" si="40">O145*3.28083</f>
        <v>2.8759702975847672</v>
      </c>
      <c r="O145" s="19">
        <f>Input_Summary!E164</f>
        <v>0.87659839052458288</v>
      </c>
      <c r="P145" s="19">
        <f t="shared" ref="P145:P208" si="41">O145*9.806</f>
        <v>8.5959238174840582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3594.1164566999996</v>
      </c>
      <c r="D146" s="16">
        <f t="shared" si="33"/>
        <v>1095.48669600216</v>
      </c>
      <c r="E146" s="19">
        <f t="shared" ref="E146:E209" si="44">G146*1.04427171166</f>
        <v>14.8077728713388</v>
      </c>
      <c r="F146" s="27">
        <f t="shared" si="34"/>
        <v>1418.0071379322749</v>
      </c>
      <c r="G146" s="16">
        <f>Input_Summary!C165</f>
        <v>14.18</v>
      </c>
      <c r="H146" s="19">
        <f t="shared" si="35"/>
        <v>14.825173789096535</v>
      </c>
      <c r="I146" s="27">
        <f t="shared" si="36"/>
        <v>1419.6663511342545</v>
      </c>
      <c r="J146" s="22">
        <f t="shared" si="37"/>
        <v>14.196663511342544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Input_Summary!D165</f>
        <v>1E-3</v>
      </c>
      <c r="N146" s="19">
        <f t="shared" si="40"/>
        <v>2.7756457523201825</v>
      </c>
      <c r="O146" s="19">
        <f>Input_Summary!E165</f>
        <v>0.84601937690163243</v>
      </c>
      <c r="P146" s="19">
        <f t="shared" si="41"/>
        <v>8.2960660098974071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3594.0508400999997</v>
      </c>
      <c r="D147" s="16">
        <f t="shared" si="33"/>
        <v>1095.46669606248</v>
      </c>
      <c r="E147" s="19">
        <f t="shared" si="44"/>
        <v>16.22484958406142</v>
      </c>
      <c r="F147" s="27">
        <f t="shared" si="34"/>
        <v>1553.7078210193056</v>
      </c>
      <c r="G147" s="16">
        <f>Input_Summary!C166</f>
        <v>15.537000000000001</v>
      </c>
      <c r="H147" s="19">
        <f t="shared" si="35"/>
        <v>16.237456231959186</v>
      </c>
      <c r="I147" s="27">
        <f t="shared" si="36"/>
        <v>1554.9072522496522</v>
      </c>
      <c r="J147" s="22">
        <f t="shared" si="37"/>
        <v>15.549072522496521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Input_Summary!D166</f>
        <v>1E-3</v>
      </c>
      <c r="N147" s="19">
        <f t="shared" si="40"/>
        <v>2.0064909052916984</v>
      </c>
      <c r="O147" s="19">
        <f>Input_Summary!E166</f>
        <v>0.61158027245901136</v>
      </c>
      <c r="P147" s="19">
        <f t="shared" si="41"/>
        <v>5.9971561517330647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3593.9852234999998</v>
      </c>
      <c r="D148" s="16">
        <f t="shared" si="33"/>
        <v>1095.4466961227999</v>
      </c>
      <c r="E148" s="19">
        <f t="shared" si="44"/>
        <v>16.51202430476792</v>
      </c>
      <c r="F148" s="27">
        <f t="shared" si="34"/>
        <v>1581.2079594488807</v>
      </c>
      <c r="G148" s="16">
        <f>Input_Summary!C167</f>
        <v>15.811999999999999</v>
      </c>
      <c r="H148" s="19">
        <f t="shared" si="35"/>
        <v>16.543420373288985</v>
      </c>
      <c r="I148" s="27">
        <f t="shared" si="36"/>
        <v>1584.2065375247473</v>
      </c>
      <c r="J148" s="22">
        <f t="shared" si="37"/>
        <v>15.842065375247474</v>
      </c>
      <c r="K148" s="19">
        <f t="shared" si="38"/>
        <v>2.0885434233200001E-3</v>
      </c>
      <c r="L148" s="27">
        <f t="shared" si="39"/>
        <v>0.20000100676054652</v>
      </c>
      <c r="M148" s="23">
        <f>Input_Summary!D167</f>
        <v>2E-3</v>
      </c>
      <c r="N148" s="19">
        <f t="shared" si="40"/>
        <v>5.0162272632292453</v>
      </c>
      <c r="O148" s="19">
        <f>Input_Summary!E167</f>
        <v>1.5289506811475284</v>
      </c>
      <c r="P148" s="19">
        <f t="shared" si="41"/>
        <v>14.992890379332662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3593.9196068999995</v>
      </c>
      <c r="D149" s="16">
        <f t="shared" si="33"/>
        <v>1095.4266961831199</v>
      </c>
      <c r="E149" s="19">
        <f t="shared" si="44"/>
        <v>16.187255802441662</v>
      </c>
      <c r="F149" s="27">
        <f t="shared" si="34"/>
        <v>1550.107802897616</v>
      </c>
      <c r="G149" s="16">
        <f>Input_Summary!C168</f>
        <v>15.501000000000001</v>
      </c>
      <c r="H149" s="19">
        <f t="shared" si="35"/>
        <v>16.233054361947712</v>
      </c>
      <c r="I149" s="27">
        <f t="shared" si="36"/>
        <v>1554.4857268883811</v>
      </c>
      <c r="J149" s="22">
        <f t="shared" si="37"/>
        <v>15.544857268883812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Input_Summary!D168</f>
        <v>1E-3</v>
      </c>
      <c r="N149" s="19">
        <f t="shared" si="40"/>
        <v>7.3236918043146977</v>
      </c>
      <c r="O149" s="19">
        <f>Input_Summary!E168</f>
        <v>2.2322679944753911</v>
      </c>
      <c r="P149" s="19">
        <f t="shared" si="41"/>
        <v>21.889619953825683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3593.8539902999996</v>
      </c>
      <c r="D150" s="16">
        <f t="shared" si="33"/>
        <v>1095.4066962434399</v>
      </c>
      <c r="E150" s="19">
        <f t="shared" si="44"/>
        <v>15.69435955453814</v>
      </c>
      <c r="F150" s="27">
        <f t="shared" si="34"/>
        <v>1502.9075653021268</v>
      </c>
      <c r="G150" s="16">
        <f>Input_Summary!C169</f>
        <v>15.029</v>
      </c>
      <c r="H150" s="19">
        <f t="shared" si="35"/>
        <v>15.746000793093581</v>
      </c>
      <c r="I150" s="27">
        <f t="shared" si="36"/>
        <v>1507.8452238670536</v>
      </c>
      <c r="J150" s="22">
        <f t="shared" si="37"/>
        <v>15.078452238670536</v>
      </c>
      <c r="K150" s="19">
        <f t="shared" si="38"/>
        <v>2.0885434233200001E-3</v>
      </c>
      <c r="L150" s="27">
        <f t="shared" si="39"/>
        <v>0.20000100676054652</v>
      </c>
      <c r="M150" s="23">
        <f>Input_Summary!D169</f>
        <v>2E-3</v>
      </c>
      <c r="N150" s="19">
        <f t="shared" si="40"/>
        <v>8.2600542267841579</v>
      </c>
      <c r="O150" s="19">
        <f>Input_Summary!E169</f>
        <v>2.5176721216229301</v>
      </c>
      <c r="P150" s="19">
        <f t="shared" si="41"/>
        <v>24.688292824634452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3593.7883736999997</v>
      </c>
      <c r="D151" s="16">
        <f t="shared" si="33"/>
        <v>1095.3866963037599</v>
      </c>
      <c r="E151" s="19">
        <f t="shared" si="44"/>
        <v>14.28354847208548</v>
      </c>
      <c r="F151" s="27">
        <f t="shared" si="34"/>
        <v>1367.8068852353776</v>
      </c>
      <c r="G151" s="16">
        <f>Input_Summary!C170</f>
        <v>13.677999999999999</v>
      </c>
      <c r="H151" s="19">
        <f t="shared" si="35"/>
        <v>14.341862810023269</v>
      </c>
      <c r="I151" s="27">
        <f t="shared" si="36"/>
        <v>1373.3842404564894</v>
      </c>
      <c r="J151" s="22">
        <f t="shared" si="37"/>
        <v>13.733842404564895</v>
      </c>
      <c r="K151" s="19">
        <f t="shared" si="38"/>
        <v>2.0885434233200001E-3</v>
      </c>
      <c r="L151" s="27">
        <f t="shared" si="39"/>
        <v>0.20000100676054652</v>
      </c>
      <c r="M151" s="23">
        <f>Input_Summary!D170</f>
        <v>2E-3</v>
      </c>
      <c r="N151" s="19">
        <f t="shared" si="40"/>
        <v>9.3301827096063956</v>
      </c>
      <c r="O151" s="19">
        <f>Input_Summary!E170</f>
        <v>2.8438482669344025</v>
      </c>
      <c r="P151" s="19">
        <f t="shared" si="41"/>
        <v>27.886776105558749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3593.7227570999999</v>
      </c>
      <c r="D152" s="16">
        <f t="shared" si="33"/>
        <v>1095.3666963640801</v>
      </c>
      <c r="E152" s="19">
        <f t="shared" si="44"/>
        <v>11.32617098466436</v>
      </c>
      <c r="F152" s="27">
        <f t="shared" si="34"/>
        <v>1084.6054596624438</v>
      </c>
      <c r="G152" s="16">
        <f>Input_Summary!C171</f>
        <v>10.846</v>
      </c>
      <c r="H152" s="19">
        <f t="shared" si="35"/>
        <v>11.389898137736779</v>
      </c>
      <c r="I152" s="27">
        <f t="shared" si="36"/>
        <v>1090.7025684167056</v>
      </c>
      <c r="J152" s="22">
        <f t="shared" si="37"/>
        <v>10.907025684167056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Input_Summary!D171</f>
        <v>1E-3</v>
      </c>
      <c r="N152" s="19">
        <f t="shared" si="40"/>
        <v>10.199662101899467</v>
      </c>
      <c r="O152" s="19">
        <f>Input_Summary!E171</f>
        <v>3.1088663849999745</v>
      </c>
      <c r="P152" s="19">
        <f t="shared" si="41"/>
        <v>30.485543771309747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3593.6571404999995</v>
      </c>
      <c r="D153" s="16">
        <f t="shared" si="33"/>
        <v>1095.3466964243999</v>
      </c>
      <c r="E153" s="19">
        <f t="shared" si="44"/>
        <v>9.8662791317636795</v>
      </c>
      <c r="F153" s="27">
        <f t="shared" si="34"/>
        <v>944.80475593682172</v>
      </c>
      <c r="G153" s="16">
        <f>Input_Summary!C172</f>
        <v>9.4480000000000004</v>
      </c>
      <c r="H153" s="19">
        <f t="shared" si="35"/>
        <v>9.9400192237402312</v>
      </c>
      <c r="I153" s="27">
        <f t="shared" si="36"/>
        <v>951.86140967536096</v>
      </c>
      <c r="J153" s="22">
        <f t="shared" si="37"/>
        <v>9.518614096753609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Input_Summary!D172</f>
        <v>1E-3</v>
      </c>
      <c r="N153" s="19">
        <f t="shared" si="40"/>
        <v>11.804854826132823</v>
      </c>
      <c r="O153" s="19">
        <f>Input_Summary!E172</f>
        <v>3.5981306029671831</v>
      </c>
      <c r="P153" s="19">
        <f t="shared" si="41"/>
        <v>35.283268692696197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3593.5915238999996</v>
      </c>
      <c r="D154" s="16">
        <f t="shared" si="33"/>
        <v>1095.3266964847198</v>
      </c>
      <c r="E154" s="19">
        <f t="shared" si="44"/>
        <v>6.9015917423609396</v>
      </c>
      <c r="F154" s="27">
        <f t="shared" si="34"/>
        <v>660.90332684022587</v>
      </c>
      <c r="G154" s="16">
        <f>Input_Summary!C173</f>
        <v>6.609</v>
      </c>
      <c r="H154" s="19">
        <f t="shared" si="35"/>
        <v>6.9853372304478132</v>
      </c>
      <c r="I154" s="27">
        <f t="shared" si="36"/>
        <v>668.91952556304238</v>
      </c>
      <c r="J154" s="22">
        <f t="shared" si="37"/>
        <v>6.6891952556304242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Input_Summary!D173</f>
        <v>1E-3</v>
      </c>
      <c r="N154" s="19">
        <f t="shared" si="40"/>
        <v>13.410047550366182</v>
      </c>
      <c r="O154" s="19">
        <f>Input_Summary!E173</f>
        <v>4.0873948209343922</v>
      </c>
      <c r="P154" s="19">
        <f t="shared" si="41"/>
        <v>40.080993614082644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3593.5259072999997</v>
      </c>
      <c r="D155" s="16">
        <f t="shared" si="33"/>
        <v>1095.30669654504</v>
      </c>
      <c r="E155" s="19">
        <f t="shared" si="44"/>
        <v>5.99725244006338</v>
      </c>
      <c r="F155" s="27">
        <f t="shared" si="34"/>
        <v>574.30289091290933</v>
      </c>
      <c r="G155" s="16">
        <f>Input_Summary!C174</f>
        <v>5.7430000000000003</v>
      </c>
      <c r="H155" s="19">
        <f t="shared" si="35"/>
        <v>6.0427911667894945</v>
      </c>
      <c r="I155" s="27">
        <f t="shared" si="36"/>
        <v>578.66082438316869</v>
      </c>
      <c r="J155" s="22">
        <f t="shared" si="37"/>
        <v>5.7866082438316866</v>
      </c>
      <c r="K155" s="19">
        <f t="shared" si="38"/>
        <v>0</v>
      </c>
      <c r="L155" s="27">
        <f t="shared" si="39"/>
        <v>0</v>
      </c>
      <c r="M155" s="23">
        <f>Input_Summary!D174</f>
        <v>0</v>
      </c>
      <c r="N155" s="19">
        <f t="shared" si="40"/>
        <v>7.2902502892265035</v>
      </c>
      <c r="O155" s="19">
        <f>Input_Summary!E174</f>
        <v>2.2220749899344079</v>
      </c>
      <c r="P155" s="19">
        <f t="shared" si="41"/>
        <v>21.789667351296803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3593.4602906999999</v>
      </c>
      <c r="D156" s="16">
        <f t="shared" si="33"/>
        <v>1095.28669660536</v>
      </c>
      <c r="E156" s="19">
        <f t="shared" si="44"/>
        <v>5.99725244006338</v>
      </c>
      <c r="F156" s="27">
        <f t="shared" si="34"/>
        <v>574.30289091290933</v>
      </c>
      <c r="G156" s="16">
        <f>Input_Summary!C175</f>
        <v>5.7430000000000003</v>
      </c>
      <c r="H156" s="19">
        <f t="shared" si="35"/>
        <v>6.0427911667894945</v>
      </c>
      <c r="I156" s="27">
        <f t="shared" si="36"/>
        <v>578.66082438316869</v>
      </c>
      <c r="J156" s="22">
        <f t="shared" si="37"/>
        <v>5.7866082438316866</v>
      </c>
      <c r="K156" s="19">
        <f t="shared" si="38"/>
        <v>0</v>
      </c>
      <c r="L156" s="27">
        <f t="shared" si="39"/>
        <v>0</v>
      </c>
      <c r="M156" s="23">
        <f>Input_Summary!D175</f>
        <v>0</v>
      </c>
      <c r="N156" s="19">
        <f t="shared" si="40"/>
        <v>7.2902502892265035</v>
      </c>
      <c r="O156" s="19">
        <f>Input_Summary!E175</f>
        <v>2.2220749899344079</v>
      </c>
      <c r="P156" s="19">
        <f t="shared" si="41"/>
        <v>21.789667351296803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3593.3946740999995</v>
      </c>
      <c r="D157" s="16">
        <f t="shared" si="33"/>
        <v>1095.26669666568</v>
      </c>
      <c r="E157" s="19">
        <f t="shared" si="44"/>
        <v>7.2827509171168403</v>
      </c>
      <c r="F157" s="27">
        <f t="shared" si="34"/>
        <v>697.40351057402574</v>
      </c>
      <c r="G157" s="16">
        <f>Input_Summary!C176</f>
        <v>6.9740000000000002</v>
      </c>
      <c r="H157" s="19">
        <f t="shared" si="35"/>
        <v>7.3422826956053715</v>
      </c>
      <c r="I157" s="27">
        <f t="shared" si="36"/>
        <v>703.10080891817211</v>
      </c>
      <c r="J157" s="22">
        <f t="shared" si="37"/>
        <v>7.0310080891817215</v>
      </c>
      <c r="K157" s="19">
        <f t="shared" si="38"/>
        <v>0</v>
      </c>
      <c r="L157" s="27">
        <f t="shared" si="39"/>
        <v>0</v>
      </c>
      <c r="M157" s="23">
        <f>Input_Summary!D176</f>
        <v>0</v>
      </c>
      <c r="N157" s="19">
        <f t="shared" si="40"/>
        <v>9.5308318001355659</v>
      </c>
      <c r="O157" s="19">
        <f>Input_Summary!E176</f>
        <v>2.9050062941803039</v>
      </c>
      <c r="P157" s="19">
        <f t="shared" si="41"/>
        <v>28.486491720732058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3593.3290574999996</v>
      </c>
      <c r="D158" s="16">
        <f t="shared" si="33"/>
        <v>1095.246696726</v>
      </c>
      <c r="E158" s="19">
        <f t="shared" si="44"/>
        <v>8.392811746611418</v>
      </c>
      <c r="F158" s="27">
        <f t="shared" si="34"/>
        <v>803.70404566725597</v>
      </c>
      <c r="G158" s="16">
        <f>Input_Summary!C177</f>
        <v>8.036999999999999</v>
      </c>
      <c r="H158" s="19">
        <f t="shared" si="35"/>
        <v>8.4410763005891205</v>
      </c>
      <c r="I158" s="27">
        <f t="shared" si="36"/>
        <v>808.3218559040904</v>
      </c>
      <c r="J158" s="22">
        <f t="shared" si="37"/>
        <v>8.0832185590409047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Input_Summary!D177</f>
        <v>1E-3</v>
      </c>
      <c r="N158" s="19">
        <f t="shared" si="40"/>
        <v>7.7249899853730382</v>
      </c>
      <c r="O158" s="19">
        <f>Input_Summary!E177</f>
        <v>2.3545840489671939</v>
      </c>
      <c r="P158" s="19">
        <f t="shared" si="41"/>
        <v>23.089051184172302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3593.2634408999998</v>
      </c>
      <c r="D159" s="16">
        <f t="shared" si="33"/>
        <v>1095.22669678632</v>
      </c>
      <c r="E159" s="19">
        <f t="shared" si="44"/>
        <v>10.103328810310501</v>
      </c>
      <c r="F159" s="27">
        <f t="shared" si="34"/>
        <v>967.5048702041438</v>
      </c>
      <c r="G159" s="16">
        <f>Input_Summary!C178</f>
        <v>9.6750000000000007</v>
      </c>
      <c r="H159" s="19">
        <f t="shared" si="35"/>
        <v>10.147635586684038</v>
      </c>
      <c r="I159" s="27">
        <f t="shared" si="36"/>
        <v>971.74286055136849</v>
      </c>
      <c r="J159" s="22">
        <f t="shared" si="37"/>
        <v>9.7174286055136854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Input_Summary!D178</f>
        <v>1E-3</v>
      </c>
      <c r="N159" s="19">
        <f t="shared" si="40"/>
        <v>7.0896011986973324</v>
      </c>
      <c r="O159" s="19">
        <f>Input_Summary!E178</f>
        <v>2.1609169626885065</v>
      </c>
      <c r="P159" s="19">
        <f t="shared" si="41"/>
        <v>21.189951736123493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3593.1978242999999</v>
      </c>
      <c r="D160" s="16">
        <f t="shared" si="33"/>
        <v>1095.2066968466399</v>
      </c>
      <c r="E160" s="19">
        <f t="shared" si="44"/>
        <v>8.8669111037050587</v>
      </c>
      <c r="F160" s="27">
        <f t="shared" si="34"/>
        <v>849.10427420190013</v>
      </c>
      <c r="G160" s="16">
        <f>Input_Summary!C179</f>
        <v>8.4909999999999997</v>
      </c>
      <c r="H160" s="19">
        <f t="shared" si="35"/>
        <v>8.9684106473910941</v>
      </c>
      <c r="I160" s="27">
        <f t="shared" si="36"/>
        <v>858.81966716770773</v>
      </c>
      <c r="J160" s="22">
        <f t="shared" si="37"/>
        <v>8.5881966716770783</v>
      </c>
      <c r="K160" s="19">
        <f t="shared" si="38"/>
        <v>5.1169313871340001E-2</v>
      </c>
      <c r="L160" s="27">
        <f t="shared" si="39"/>
        <v>4.9000246656333895</v>
      </c>
      <c r="M160" s="23">
        <f>Input_Summary!D179</f>
        <v>4.9000000000000002E-2</v>
      </c>
      <c r="N160" s="19">
        <f t="shared" si="40"/>
        <v>16.252576332862755</v>
      </c>
      <c r="O160" s="19">
        <f>Input_Summary!E179</f>
        <v>4.9538002069179923</v>
      </c>
      <c r="P160" s="19">
        <f t="shared" si="41"/>
        <v>48.576964829037827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3593.1322076999995</v>
      </c>
      <c r="D161" s="16">
        <f t="shared" si="33"/>
        <v>1095.1866969069599</v>
      </c>
      <c r="E161" s="19">
        <f t="shared" si="44"/>
        <v>7.1135788998279201</v>
      </c>
      <c r="F161" s="27">
        <f t="shared" si="34"/>
        <v>681.20342902642142</v>
      </c>
      <c r="G161" s="16">
        <f>Input_Summary!C180</f>
        <v>6.8120000000000003</v>
      </c>
      <c r="H161" s="19">
        <f t="shared" si="35"/>
        <v>7.1733185856872295</v>
      </c>
      <c r="I161" s="27">
        <f t="shared" si="36"/>
        <v>686.92071789107365</v>
      </c>
      <c r="J161" s="22">
        <f t="shared" si="37"/>
        <v>6.8692071789107363</v>
      </c>
      <c r="K161" s="19">
        <f t="shared" si="38"/>
        <v>0.1357553225158</v>
      </c>
      <c r="L161" s="27">
        <f t="shared" si="39"/>
        <v>13.000065439435524</v>
      </c>
      <c r="M161" s="23">
        <f>Input_Summary!D180</f>
        <v>0.13</v>
      </c>
      <c r="N161" s="19">
        <f t="shared" si="40"/>
        <v>9.5642733152237618</v>
      </c>
      <c r="O161" s="19">
        <f>Input_Summary!E180</f>
        <v>2.9151992987212876</v>
      </c>
      <c r="P161" s="19">
        <f t="shared" si="41"/>
        <v>28.586444323260945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3593.0665910999996</v>
      </c>
      <c r="D162" s="16">
        <f t="shared" si="33"/>
        <v>1095.1666969672799</v>
      </c>
      <c r="E162" s="19">
        <f t="shared" si="44"/>
        <v>6.0525988407813598</v>
      </c>
      <c r="F162" s="27">
        <f t="shared" si="34"/>
        <v>579.60291759206382</v>
      </c>
      <c r="G162" s="16">
        <f>Input_Summary!C181</f>
        <v>5.7960000000000003</v>
      </c>
      <c r="H162" s="19">
        <f t="shared" si="35"/>
        <v>6.112333208473764</v>
      </c>
      <c r="I162" s="27">
        <f t="shared" si="36"/>
        <v>585.32020645671605</v>
      </c>
      <c r="J162" s="22">
        <f t="shared" si="37"/>
        <v>5.853202064567161</v>
      </c>
      <c r="K162" s="19">
        <f t="shared" si="38"/>
        <v>0.1357553225158</v>
      </c>
      <c r="L162" s="27">
        <f t="shared" si="39"/>
        <v>13.000065439435524</v>
      </c>
      <c r="M162" s="23">
        <f>Input_Summary!D181</f>
        <v>0.13</v>
      </c>
      <c r="N162" s="19">
        <f t="shared" si="40"/>
        <v>9.5642733152237618</v>
      </c>
      <c r="O162" s="19">
        <f>Input_Summary!E181</f>
        <v>2.9151992987212876</v>
      </c>
      <c r="P162" s="19">
        <f t="shared" si="41"/>
        <v>28.586444323260945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3593.0009744999998</v>
      </c>
      <c r="D163" s="16">
        <f t="shared" si="33"/>
        <v>1095.1466970275999</v>
      </c>
      <c r="E163" s="19">
        <f t="shared" si="44"/>
        <v>7.0394356083000602</v>
      </c>
      <c r="F163" s="27">
        <f t="shared" si="34"/>
        <v>674.10339328642203</v>
      </c>
      <c r="G163" s="16">
        <f>Input_Summary!C182</f>
        <v>6.7410000000000005</v>
      </c>
      <c r="H163" s="19">
        <f t="shared" si="35"/>
        <v>7.1640978351868894</v>
      </c>
      <c r="I163" s="27">
        <f t="shared" si="36"/>
        <v>686.03773402837078</v>
      </c>
      <c r="J163" s="22">
        <f t="shared" si="37"/>
        <v>6.8603773402837076</v>
      </c>
      <c r="K163" s="19">
        <f t="shared" si="38"/>
        <v>0.20676579890868002</v>
      </c>
      <c r="L163" s="27">
        <f t="shared" si="39"/>
        <v>19.800099669294106</v>
      </c>
      <c r="M163" s="23">
        <f>Input_Summary!D182</f>
        <v>0.19800000000000001</v>
      </c>
      <c r="N163" s="19">
        <f t="shared" si="40"/>
        <v>19.964584507652397</v>
      </c>
      <c r="O163" s="19">
        <f>Input_Summary!E182</f>
        <v>6.0852237109671634</v>
      </c>
      <c r="P163" s="19">
        <f t="shared" si="41"/>
        <v>59.671703709744001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3592.9353578999999</v>
      </c>
      <c r="D164" s="16">
        <f t="shared" si="33"/>
        <v>1095.1266970879201</v>
      </c>
      <c r="E164" s="19">
        <f t="shared" si="44"/>
        <v>7.0394356083000602</v>
      </c>
      <c r="F164" s="27">
        <f t="shared" si="34"/>
        <v>674.10339328642203</v>
      </c>
      <c r="G164" s="16">
        <f>Input_Summary!C183</f>
        <v>6.7410000000000005</v>
      </c>
      <c r="H164" s="19">
        <f t="shared" si="35"/>
        <v>7.0968786137075144</v>
      </c>
      <c r="I164" s="27">
        <f t="shared" si="36"/>
        <v>679.60078642551071</v>
      </c>
      <c r="J164" s="22">
        <f t="shared" si="37"/>
        <v>6.7960078642551069</v>
      </c>
      <c r="K164" s="19">
        <f t="shared" si="38"/>
        <v>0.24540385224009997</v>
      </c>
      <c r="L164" s="27">
        <f t="shared" si="39"/>
        <v>23.500118294364214</v>
      </c>
      <c r="M164" s="23">
        <f>Input_Summary!D183</f>
        <v>0.23499999999999999</v>
      </c>
      <c r="N164" s="19">
        <f t="shared" si="40"/>
        <v>9.1964166492536155</v>
      </c>
      <c r="O164" s="19">
        <f>Input_Summary!E183</f>
        <v>2.8030762487704686</v>
      </c>
      <c r="P164" s="19">
        <f t="shared" si="41"/>
        <v>27.486965695443214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3592.8697412999995</v>
      </c>
      <c r="D165" s="16">
        <f t="shared" si="33"/>
        <v>1095.1066971482398</v>
      </c>
      <c r="E165" s="19">
        <f t="shared" si="44"/>
        <v>8.673720837047961</v>
      </c>
      <c r="F165" s="27">
        <f t="shared" si="34"/>
        <v>830.60418107654971</v>
      </c>
      <c r="G165" s="16">
        <f>Input_Summary!C184</f>
        <v>8.3060000000000009</v>
      </c>
      <c r="H165" s="19">
        <f t="shared" si="35"/>
        <v>8.6996499770392433</v>
      </c>
      <c r="I165" s="27">
        <f t="shared" si="36"/>
        <v>833.08300561926603</v>
      </c>
      <c r="J165" s="22">
        <f t="shared" si="37"/>
        <v>8.33083005619266</v>
      </c>
      <c r="K165" s="19">
        <f t="shared" si="38"/>
        <v>0.28195336214819999</v>
      </c>
      <c r="L165" s="27">
        <f t="shared" si="39"/>
        <v>27.000135912673777</v>
      </c>
      <c r="M165" s="23">
        <f>Input_Summary!D184</f>
        <v>0.27</v>
      </c>
      <c r="N165" s="19">
        <f t="shared" si="40"/>
        <v>4.1467478709361769</v>
      </c>
      <c r="O165" s="19">
        <f>Input_Summary!E184</f>
        <v>1.2639325630819569</v>
      </c>
      <c r="P165" s="19">
        <f t="shared" si="41"/>
        <v>12.394122713581668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3592.8041246999996</v>
      </c>
      <c r="D166" s="16">
        <f t="shared" si="33"/>
        <v>1095.0866972085601</v>
      </c>
      <c r="E166" s="19">
        <f t="shared" si="44"/>
        <v>9.3044609508906007</v>
      </c>
      <c r="F166" s="27">
        <f t="shared" si="34"/>
        <v>891.00448511823481</v>
      </c>
      <c r="G166" s="16">
        <f>Input_Summary!C185</f>
        <v>8.91</v>
      </c>
      <c r="H166" s="19">
        <f t="shared" si="35"/>
        <v>9.3303932524692961</v>
      </c>
      <c r="I166" s="27">
        <f t="shared" si="36"/>
        <v>893.48330966095114</v>
      </c>
      <c r="J166" s="22">
        <f t="shared" si="37"/>
        <v>8.9348330966095109</v>
      </c>
      <c r="K166" s="19">
        <f t="shared" si="38"/>
        <v>0.28195336214819999</v>
      </c>
      <c r="L166" s="27">
        <f t="shared" si="39"/>
        <v>27.000135912673777</v>
      </c>
      <c r="M166" s="23">
        <f>Input_Summary!D185</f>
        <v>0.27</v>
      </c>
      <c r="N166" s="19">
        <f t="shared" si="40"/>
        <v>4.1467478709361769</v>
      </c>
      <c r="O166" s="19">
        <f>Input_Summary!E185</f>
        <v>1.2639325630819569</v>
      </c>
      <c r="P166" s="19">
        <f t="shared" si="41"/>
        <v>12.394122713581668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3592.7385080999998</v>
      </c>
      <c r="D167" s="16">
        <f t="shared" si="33"/>
        <v>1095.06669726888</v>
      </c>
      <c r="E167" s="19">
        <f t="shared" si="44"/>
        <v>9.3044609508906007</v>
      </c>
      <c r="F167" s="27">
        <f t="shared" si="34"/>
        <v>891.00448511823481</v>
      </c>
      <c r="G167" s="16">
        <f>Input_Summary!C186</f>
        <v>8.91</v>
      </c>
      <c r="H167" s="19">
        <f t="shared" si="35"/>
        <v>9.2930260454978431</v>
      </c>
      <c r="I167" s="27">
        <f t="shared" si="36"/>
        <v>889.90500649041712</v>
      </c>
      <c r="J167" s="22">
        <f t="shared" si="37"/>
        <v>8.8990500649041717</v>
      </c>
      <c r="K167" s="19">
        <f t="shared" si="38"/>
        <v>0.22556268971856003</v>
      </c>
      <c r="L167" s="27">
        <f t="shared" si="39"/>
        <v>21.600108730139027</v>
      </c>
      <c r="M167" s="23">
        <f>Input_Summary!D186</f>
        <v>0.21600000000000003</v>
      </c>
      <c r="N167" s="19">
        <f t="shared" si="40"/>
        <v>-1.8392833298507232</v>
      </c>
      <c r="O167" s="19">
        <f>Input_Summary!E186</f>
        <v>-0.56061524975409371</v>
      </c>
      <c r="P167" s="19">
        <f t="shared" si="41"/>
        <v>-5.4973931390886426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3592.6728914999994</v>
      </c>
      <c r="D168" s="16">
        <f t="shared" si="33"/>
        <v>1095.0466973291998</v>
      </c>
      <c r="E168" s="19">
        <f t="shared" si="44"/>
        <v>8.1119026561748804</v>
      </c>
      <c r="F168" s="27">
        <f t="shared" si="34"/>
        <v>776.80391025796268</v>
      </c>
      <c r="G168" s="16">
        <f>Input_Summary!C187</f>
        <v>7.7680000000000007</v>
      </c>
      <c r="H168" s="19">
        <f t="shared" si="35"/>
        <v>8.0843876114206576</v>
      </c>
      <c r="I168" s="27">
        <f t="shared" si="36"/>
        <v>774.16516155120019</v>
      </c>
      <c r="J168" s="22">
        <f t="shared" si="37"/>
        <v>7.7416516155120023</v>
      </c>
      <c r="K168" s="19">
        <f t="shared" si="38"/>
        <v>0.22138560287192</v>
      </c>
      <c r="L168" s="27">
        <f t="shared" si="39"/>
        <v>21.200106716617931</v>
      </c>
      <c r="M168" s="23">
        <f>Input_Summary!D187</f>
        <v>0.21199999999999999</v>
      </c>
      <c r="N168" s="19">
        <f t="shared" si="40"/>
        <v>-4.4142799916417355</v>
      </c>
      <c r="O168" s="19">
        <f>Input_Summary!E187</f>
        <v>-1.3454765994098248</v>
      </c>
      <c r="P168" s="19">
        <f t="shared" si="41"/>
        <v>-13.193743533812741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3592.6072748999995</v>
      </c>
      <c r="D169" s="16">
        <f t="shared" si="33"/>
        <v>1095.02669738952</v>
      </c>
      <c r="E169" s="19">
        <f t="shared" si="44"/>
        <v>7.1950320933373995</v>
      </c>
      <c r="F169" s="27">
        <f t="shared" si="34"/>
        <v>689.00346829008265</v>
      </c>
      <c r="G169" s="16">
        <f>Input_Summary!C188</f>
        <v>6.89</v>
      </c>
      <c r="H169" s="19">
        <f t="shared" si="35"/>
        <v>7.1675124527657132</v>
      </c>
      <c r="I169" s="27">
        <f t="shared" si="36"/>
        <v>686.36471958332015</v>
      </c>
      <c r="J169" s="22">
        <f t="shared" si="37"/>
        <v>6.8636471958332015</v>
      </c>
      <c r="K169" s="19">
        <f t="shared" si="38"/>
        <v>0.22138560287192</v>
      </c>
      <c r="L169" s="27">
        <f t="shared" si="39"/>
        <v>21.200106716617931</v>
      </c>
      <c r="M169" s="23">
        <f>Input_Summary!D188</f>
        <v>0.21199999999999999</v>
      </c>
      <c r="N169" s="19">
        <f t="shared" si="40"/>
        <v>-4.4142799916417355</v>
      </c>
      <c r="O169" s="19">
        <f>Input_Summary!E188</f>
        <v>-1.3454765994098248</v>
      </c>
      <c r="P169" s="19">
        <f t="shared" si="41"/>
        <v>-13.193743533812741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3592.5416582999997</v>
      </c>
      <c r="D170" s="16">
        <f t="shared" si="33"/>
        <v>1095.00669744984</v>
      </c>
      <c r="E170" s="19">
        <f t="shared" si="44"/>
        <v>7.1950320933373995</v>
      </c>
      <c r="F170" s="27">
        <f t="shared" si="34"/>
        <v>689.00346829008265</v>
      </c>
      <c r="G170" s="16">
        <f>Input_Summary!C189</f>
        <v>6.89</v>
      </c>
      <c r="H170" s="19">
        <f t="shared" si="35"/>
        <v>7.1787852414610125</v>
      </c>
      <c r="I170" s="27">
        <f t="shared" si="36"/>
        <v>687.44420769063208</v>
      </c>
      <c r="J170" s="22">
        <f t="shared" si="37"/>
        <v>6.8744420769063206</v>
      </c>
      <c r="K170" s="19">
        <f t="shared" si="38"/>
        <v>0.21929705944859998</v>
      </c>
      <c r="L170" s="27">
        <f t="shared" si="39"/>
        <v>21.000105709857383</v>
      </c>
      <c r="M170" s="23">
        <f>Input_Summary!D189</f>
        <v>0.21</v>
      </c>
      <c r="N170" s="19">
        <f t="shared" si="40"/>
        <v>-2.6084381768792073</v>
      </c>
      <c r="O170" s="19">
        <f>Input_Summary!E189</f>
        <v>-0.79505435419671466</v>
      </c>
      <c r="P170" s="19">
        <f t="shared" si="41"/>
        <v>-7.7963029972529831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3592.4760416999998</v>
      </c>
      <c r="D171" s="16">
        <f t="shared" si="33"/>
        <v>1094.98669751016</v>
      </c>
      <c r="E171" s="19">
        <f t="shared" si="44"/>
        <v>7.4759411837739398</v>
      </c>
      <c r="F171" s="27">
        <f t="shared" si="34"/>
        <v>715.90360369937616</v>
      </c>
      <c r="G171" s="16">
        <f>Input_Summary!C190</f>
        <v>7.1589999999999998</v>
      </c>
      <c r="H171" s="19">
        <f t="shared" si="35"/>
        <v>7.4582344525320581</v>
      </c>
      <c r="I171" s="27">
        <f t="shared" si="36"/>
        <v>714.20440945638518</v>
      </c>
      <c r="J171" s="22">
        <f t="shared" si="37"/>
        <v>7.1420440945638521</v>
      </c>
      <c r="K171" s="19">
        <f t="shared" si="38"/>
        <v>0.26628928647330002</v>
      </c>
      <c r="L171" s="27">
        <f t="shared" si="39"/>
        <v>25.500128361969683</v>
      </c>
      <c r="M171" s="23">
        <f>Input_Summary!D190</f>
        <v>0.255</v>
      </c>
      <c r="N171" s="19">
        <f t="shared" si="40"/>
        <v>-2.8425287824965721</v>
      </c>
      <c r="O171" s="19">
        <f>Input_Summary!E190</f>
        <v>-0.8664053859835994</v>
      </c>
      <c r="P171" s="19">
        <f t="shared" si="41"/>
        <v>-8.4959712149551745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3592.4104250999994</v>
      </c>
      <c r="D172" s="16">
        <f t="shared" si="33"/>
        <v>1094.9666975704799</v>
      </c>
      <c r="E172" s="19">
        <f t="shared" si="44"/>
        <v>6.5277424695866593</v>
      </c>
      <c r="F172" s="27">
        <f t="shared" si="34"/>
        <v>625.10314663008808</v>
      </c>
      <c r="G172" s="16">
        <f>Input_Summary!C191</f>
        <v>6.2509999999999994</v>
      </c>
      <c r="H172" s="19">
        <f t="shared" si="35"/>
        <v>6.5100309854948266</v>
      </c>
      <c r="I172" s="27">
        <f t="shared" si="36"/>
        <v>623.40395238709709</v>
      </c>
      <c r="J172" s="22">
        <f t="shared" si="37"/>
        <v>6.2340395238709707</v>
      </c>
      <c r="K172" s="19">
        <f t="shared" si="38"/>
        <v>0.26628928647330002</v>
      </c>
      <c r="L172" s="27">
        <f t="shared" si="39"/>
        <v>25.500128361969683</v>
      </c>
      <c r="M172" s="23">
        <f>Input_Summary!D191</f>
        <v>0.255</v>
      </c>
      <c r="N172" s="19">
        <f t="shared" si="40"/>
        <v>-2.8425287824965721</v>
      </c>
      <c r="O172" s="19">
        <f>Input_Summary!E191</f>
        <v>-0.8664053859835994</v>
      </c>
      <c r="P172" s="19">
        <f t="shared" si="41"/>
        <v>-8.4959712149551745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3592.3448084999995</v>
      </c>
      <c r="D173" s="16">
        <f t="shared" si="33"/>
        <v>1094.9466976307999</v>
      </c>
      <c r="E173" s="19">
        <f t="shared" si="44"/>
        <v>6.5277424695866593</v>
      </c>
      <c r="F173" s="27">
        <f t="shared" si="34"/>
        <v>625.10314663008808</v>
      </c>
      <c r="G173" s="16">
        <f>Input_Summary!C192</f>
        <v>6.2509999999999994</v>
      </c>
      <c r="H173" s="19">
        <f t="shared" si="35"/>
        <v>6.513162315687965</v>
      </c>
      <c r="I173" s="27">
        <f t="shared" si="36"/>
        <v>623.70381019468368</v>
      </c>
      <c r="J173" s="22">
        <f t="shared" si="37"/>
        <v>6.2370381019468368</v>
      </c>
      <c r="K173" s="19">
        <f t="shared" si="38"/>
        <v>0.28090909043653994</v>
      </c>
      <c r="L173" s="27">
        <f t="shared" si="39"/>
        <v>26.900135409293501</v>
      </c>
      <c r="M173" s="23">
        <f>Input_Summary!D192</f>
        <v>0.26899999999999996</v>
      </c>
      <c r="N173" s="19">
        <f t="shared" si="40"/>
        <v>-2.3409060561736479</v>
      </c>
      <c r="O173" s="19">
        <f>Input_Summary!E192</f>
        <v>-0.71351031786884656</v>
      </c>
      <c r="P173" s="19">
        <f t="shared" si="41"/>
        <v>-6.996682177021909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3592.2791918999997</v>
      </c>
      <c r="D174" s="16">
        <f t="shared" si="33"/>
        <v>1094.9266976911199</v>
      </c>
      <c r="E174" s="19">
        <f t="shared" si="44"/>
        <v>5.8280804227744607</v>
      </c>
      <c r="F174" s="27">
        <f t="shared" si="34"/>
        <v>558.10280936530512</v>
      </c>
      <c r="G174" s="16">
        <f>Input_Summary!C193</f>
        <v>5.5810000000000004</v>
      </c>
      <c r="H174" s="19">
        <f t="shared" si="35"/>
        <v>5.8172543580486478</v>
      </c>
      <c r="I174" s="27">
        <f t="shared" si="36"/>
        <v>557.0633022990047</v>
      </c>
      <c r="J174" s="22">
        <f t="shared" si="37"/>
        <v>5.5706330229900471</v>
      </c>
      <c r="K174" s="19">
        <f t="shared" si="38"/>
        <v>0.31119297007468</v>
      </c>
      <c r="L174" s="27">
        <f t="shared" si="39"/>
        <v>29.800150007321431</v>
      </c>
      <c r="M174" s="23">
        <f>Input_Summary!D193</f>
        <v>0.29799999999999999</v>
      </c>
      <c r="N174" s="19">
        <f t="shared" si="40"/>
        <v>-1.7389587845861383</v>
      </c>
      <c r="O174" s="19">
        <f>Input_Summary!E193</f>
        <v>-0.53003623613114315</v>
      </c>
      <c r="P174" s="19">
        <f t="shared" si="41"/>
        <v>-5.1975353315019897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3592.2135752999998</v>
      </c>
      <c r="D175" s="16">
        <f t="shared" si="33"/>
        <v>1094.9066977514399</v>
      </c>
      <c r="E175" s="19">
        <f t="shared" si="44"/>
        <v>6.3335079312179001</v>
      </c>
      <c r="F175" s="27">
        <f t="shared" si="34"/>
        <v>606.50305300135733</v>
      </c>
      <c r="G175" s="16">
        <f>Input_Summary!C194</f>
        <v>6.0650000000000004</v>
      </c>
      <c r="H175" s="19">
        <f t="shared" si="35"/>
        <v>6.3226843999495506</v>
      </c>
      <c r="I175" s="27">
        <f t="shared" si="36"/>
        <v>605.46354593505691</v>
      </c>
      <c r="J175" s="22">
        <f t="shared" si="37"/>
        <v>6.0546354593505693</v>
      </c>
      <c r="K175" s="19">
        <f t="shared" si="38"/>
        <v>0.31119297007468</v>
      </c>
      <c r="L175" s="27">
        <f t="shared" si="39"/>
        <v>29.800150007321431</v>
      </c>
      <c r="M175" s="23">
        <f>Input_Summary!D194</f>
        <v>0.29799999999999999</v>
      </c>
      <c r="N175" s="19">
        <f t="shared" si="40"/>
        <v>-1.7389587845861383</v>
      </c>
      <c r="O175" s="19">
        <f>Input_Summary!E194</f>
        <v>-0.53003623613114315</v>
      </c>
      <c r="P175" s="19">
        <f t="shared" si="41"/>
        <v>-5.1975353315019897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3592.1479586999994</v>
      </c>
      <c r="D176" s="16">
        <f t="shared" si="33"/>
        <v>1094.8866978117599</v>
      </c>
      <c r="E176" s="19">
        <f t="shared" si="44"/>
        <v>6.3335079312179001</v>
      </c>
      <c r="F176" s="27">
        <f t="shared" si="34"/>
        <v>606.50305300135733</v>
      </c>
      <c r="G176" s="16">
        <f>Input_Summary!C195</f>
        <v>6.0650000000000004</v>
      </c>
      <c r="H176" s="19">
        <f t="shared" si="35"/>
        <v>6.322893155295759</v>
      </c>
      <c r="I176" s="27">
        <f t="shared" si="36"/>
        <v>605.48353645556267</v>
      </c>
      <c r="J176" s="22">
        <f t="shared" si="37"/>
        <v>6.0548353645556272</v>
      </c>
      <c r="K176" s="19">
        <f t="shared" si="38"/>
        <v>0.28821899241816001</v>
      </c>
      <c r="L176" s="27">
        <f t="shared" si="39"/>
        <v>27.600138932955421</v>
      </c>
      <c r="M176" s="23">
        <f>Input_Summary!D195</f>
        <v>0.27600000000000002</v>
      </c>
      <c r="N176" s="19">
        <f t="shared" si="40"/>
        <v>-1.705517269497943</v>
      </c>
      <c r="O176" s="19">
        <f>Input_Summary!E195</f>
        <v>-0.51984323159015955</v>
      </c>
      <c r="P176" s="19">
        <f t="shared" si="41"/>
        <v>-5.0975827289731042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3592.0823420999996</v>
      </c>
      <c r="D177" s="16">
        <f t="shared" si="33"/>
        <v>1094.8666978720798</v>
      </c>
      <c r="E177" s="19">
        <f t="shared" si="44"/>
        <v>6.0285805914131805</v>
      </c>
      <c r="F177" s="27">
        <f t="shared" si="34"/>
        <v>577.3029060143175</v>
      </c>
      <c r="G177" s="16">
        <f>Input_Summary!C196</f>
        <v>5.7730000000000006</v>
      </c>
      <c r="H177" s="19">
        <f t="shared" si="35"/>
        <v>6.0290283203905846</v>
      </c>
      <c r="I177" s="27">
        <f t="shared" si="36"/>
        <v>577.34288705532902</v>
      </c>
      <c r="J177" s="22">
        <f t="shared" si="37"/>
        <v>5.7734288705532899</v>
      </c>
      <c r="K177" s="19">
        <f t="shared" si="38"/>
        <v>0.25480229764503998</v>
      </c>
      <c r="L177" s="27">
        <f t="shared" si="39"/>
        <v>24.400122824786671</v>
      </c>
      <c r="M177" s="23">
        <f>Input_Summary!D196</f>
        <v>0.24399999999999999</v>
      </c>
      <c r="N177" s="19">
        <f t="shared" si="40"/>
        <v>6.688303017638994E-2</v>
      </c>
      <c r="O177" s="19">
        <f>Input_Summary!E196</f>
        <v>2.0386009081967044E-2</v>
      </c>
      <c r="P177" s="19">
        <f t="shared" si="41"/>
        <v>0.19990520505776882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3592.0167254999997</v>
      </c>
      <c r="D178" s="16">
        <f t="shared" si="33"/>
        <v>1094.8466979324</v>
      </c>
      <c r="E178" s="19">
        <f t="shared" si="44"/>
        <v>7.5636600075533806</v>
      </c>
      <c r="F178" s="27">
        <f t="shared" si="34"/>
        <v>724.30364598331926</v>
      </c>
      <c r="G178" s="16">
        <f>Input_Summary!C197</f>
        <v>7.2430000000000003</v>
      </c>
      <c r="H178" s="19">
        <f t="shared" si="35"/>
        <v>7.56620298458476</v>
      </c>
      <c r="I178" s="27">
        <f t="shared" si="36"/>
        <v>724.54353222938857</v>
      </c>
      <c r="J178" s="22">
        <f t="shared" si="37"/>
        <v>7.2454353222938863</v>
      </c>
      <c r="K178" s="19">
        <f t="shared" si="38"/>
        <v>0.25375802593337998</v>
      </c>
      <c r="L178" s="27">
        <f t="shared" si="39"/>
        <v>24.300122321406398</v>
      </c>
      <c r="M178" s="23">
        <f>Input_Summary!D197</f>
        <v>0.24299999999999999</v>
      </c>
      <c r="N178" s="19">
        <f t="shared" si="40"/>
        <v>0.40129818105833959</v>
      </c>
      <c r="O178" s="19">
        <f>Input_Summary!E197</f>
        <v>0.12231605449180226</v>
      </c>
      <c r="P178" s="19">
        <f t="shared" si="41"/>
        <v>1.1994312303466128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3591.9511088999998</v>
      </c>
      <c r="D179" s="16">
        <f t="shared" si="33"/>
        <v>1094.82669799272</v>
      </c>
      <c r="E179" s="19">
        <f t="shared" si="44"/>
        <v>8.1369651772547194</v>
      </c>
      <c r="F179" s="27">
        <f t="shared" si="34"/>
        <v>779.2039223390891</v>
      </c>
      <c r="G179" s="16">
        <f>Input_Summary!C198</f>
        <v>7.7919999999999998</v>
      </c>
      <c r="H179" s="19">
        <f t="shared" si="35"/>
        <v>8.136170942441268</v>
      </c>
      <c r="I179" s="27">
        <f t="shared" si="36"/>
        <v>779.12396025706596</v>
      </c>
      <c r="J179" s="22">
        <f t="shared" si="37"/>
        <v>7.7912396025706601</v>
      </c>
      <c r="K179" s="19">
        <f t="shared" si="38"/>
        <v>0.23809395025848001</v>
      </c>
      <c r="L179" s="27">
        <f t="shared" si="39"/>
        <v>22.800114770702304</v>
      </c>
      <c r="M179" s="23">
        <f>Input_Summary!D198</f>
        <v>0.22800000000000001</v>
      </c>
      <c r="N179" s="19">
        <f t="shared" si="40"/>
        <v>-0.13376606035277988</v>
      </c>
      <c r="O179" s="19">
        <f>Input_Summary!E198</f>
        <v>-4.0772018163934089E-2</v>
      </c>
      <c r="P179" s="19">
        <f t="shared" si="41"/>
        <v>-0.39981041011553764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3591.8854922999994</v>
      </c>
      <c r="D180" s="16">
        <f t="shared" si="33"/>
        <v>1094.8066980530398</v>
      </c>
      <c r="E180" s="19">
        <f t="shared" si="44"/>
        <v>8.0931057653649994</v>
      </c>
      <c r="F180" s="27">
        <f t="shared" si="34"/>
        <v>775.00390119711767</v>
      </c>
      <c r="G180" s="16">
        <f>Input_Summary!C199</f>
        <v>7.75</v>
      </c>
      <c r="H180" s="19">
        <f t="shared" si="35"/>
        <v>8.0864661610122095</v>
      </c>
      <c r="I180" s="27">
        <f t="shared" si="36"/>
        <v>774.36420454093286</v>
      </c>
      <c r="J180" s="22">
        <f t="shared" si="37"/>
        <v>7.7436420454093291</v>
      </c>
      <c r="K180" s="19">
        <f t="shared" si="38"/>
        <v>0.22347414629523998</v>
      </c>
      <c r="L180" s="27">
        <f t="shared" si="39"/>
        <v>21.400107723378476</v>
      </c>
      <c r="M180" s="23">
        <f>Input_Summary!D199</f>
        <v>0.214</v>
      </c>
      <c r="N180" s="19">
        <f t="shared" si="40"/>
        <v>-1.070128482822239</v>
      </c>
      <c r="O180" s="19">
        <f>Input_Summary!E199</f>
        <v>-0.32617614531147271</v>
      </c>
      <c r="P180" s="19">
        <f t="shared" si="41"/>
        <v>-3.1984832809243011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3591.8198756999996</v>
      </c>
      <c r="D181" s="16">
        <f t="shared" si="33"/>
        <v>1094.78669811336</v>
      </c>
      <c r="E181" s="19">
        <f t="shared" si="44"/>
        <v>7.5939438871915197</v>
      </c>
      <c r="F181" s="27">
        <f t="shared" si="34"/>
        <v>727.20366058134709</v>
      </c>
      <c r="G181" s="16">
        <f>Input_Summary!C200</f>
        <v>7.2719999999999994</v>
      </c>
      <c r="H181" s="19">
        <f t="shared" si="35"/>
        <v>7.5816653864401138</v>
      </c>
      <c r="I181" s="27">
        <f t="shared" si="36"/>
        <v>726.02421987150626</v>
      </c>
      <c r="J181" s="22">
        <f t="shared" si="37"/>
        <v>7.2602421987150629</v>
      </c>
      <c r="K181" s="19">
        <f t="shared" si="38"/>
        <v>0.19527881008042</v>
      </c>
      <c r="L181" s="27">
        <f t="shared" si="39"/>
        <v>18.700094132111097</v>
      </c>
      <c r="M181" s="23">
        <f>Input_Summary!D200</f>
        <v>0.187</v>
      </c>
      <c r="N181" s="19">
        <f t="shared" si="40"/>
        <v>-1.9730493902035033</v>
      </c>
      <c r="O181" s="19">
        <f>Input_Summary!E200</f>
        <v>-0.60138726791802788</v>
      </c>
      <c r="P181" s="19">
        <f t="shared" si="41"/>
        <v>-5.897203549204181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3591.7542590999997</v>
      </c>
      <c r="D182" s="16">
        <f t="shared" si="33"/>
        <v>1094.76669817368</v>
      </c>
      <c r="E182" s="19">
        <f t="shared" si="44"/>
        <v>6.5893545005746006</v>
      </c>
      <c r="F182" s="27">
        <f t="shared" si="34"/>
        <v>631.00317632952431</v>
      </c>
      <c r="G182" s="16">
        <f>Input_Summary!C201</f>
        <v>6.3100000000000005</v>
      </c>
      <c r="H182" s="19">
        <f t="shared" si="35"/>
        <v>6.5764446982761378</v>
      </c>
      <c r="I182" s="27">
        <f t="shared" si="36"/>
        <v>629.76376405816609</v>
      </c>
      <c r="J182" s="22">
        <f t="shared" si="37"/>
        <v>6.2976376405816614</v>
      </c>
      <c r="K182" s="19">
        <f t="shared" si="38"/>
        <v>0.18901317981046001</v>
      </c>
      <c r="L182" s="27">
        <f t="shared" si="39"/>
        <v>18.10009111182946</v>
      </c>
      <c r="M182" s="23">
        <f>Input_Summary!D201</f>
        <v>0.18100000000000002</v>
      </c>
      <c r="N182" s="19">
        <f t="shared" si="40"/>
        <v>-2.0733739354680885</v>
      </c>
      <c r="O182" s="19">
        <f>Input_Summary!E201</f>
        <v>-0.63196628154097845</v>
      </c>
      <c r="P182" s="19">
        <f t="shared" si="41"/>
        <v>-6.1970613567908339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3591.6886424999998</v>
      </c>
      <c r="D183" s="16">
        <f t="shared" si="33"/>
        <v>1094.746698234</v>
      </c>
      <c r="E183" s="19">
        <f t="shared" si="44"/>
        <v>6.2718959002299606</v>
      </c>
      <c r="F183" s="27">
        <f t="shared" si="34"/>
        <v>600.60302330192121</v>
      </c>
      <c r="G183" s="16">
        <f>Input_Summary!C202</f>
        <v>6.0060000000000002</v>
      </c>
      <c r="H183" s="19">
        <f t="shared" si="35"/>
        <v>6.2594020173613787</v>
      </c>
      <c r="I183" s="27">
        <f t="shared" si="36"/>
        <v>599.40359207157462</v>
      </c>
      <c r="J183" s="22">
        <f t="shared" si="37"/>
        <v>5.9940359207157465</v>
      </c>
      <c r="K183" s="19">
        <f t="shared" si="38"/>
        <v>0.16186211530729999</v>
      </c>
      <c r="L183" s="27">
        <f t="shared" si="39"/>
        <v>15.500078023942354</v>
      </c>
      <c r="M183" s="23">
        <f>Input_Summary!D202</f>
        <v>0.155</v>
      </c>
      <c r="N183" s="19">
        <f t="shared" si="40"/>
        <v>-2.0064909052916984</v>
      </c>
      <c r="O183" s="19">
        <f>Input_Summary!E202</f>
        <v>-0.61158027245901136</v>
      </c>
      <c r="P183" s="19">
        <f t="shared" si="41"/>
        <v>-5.9971561517330647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3591.6230258999994</v>
      </c>
      <c r="D184" s="16">
        <f t="shared" si="33"/>
        <v>1094.7266982943199</v>
      </c>
      <c r="E184" s="19">
        <f t="shared" si="44"/>
        <v>6.0463332105113992</v>
      </c>
      <c r="F184" s="27">
        <f t="shared" si="34"/>
        <v>579.00291457178207</v>
      </c>
      <c r="G184" s="16">
        <f>Input_Summary!C203</f>
        <v>5.7899999999999991</v>
      </c>
      <c r="H184" s="19">
        <f t="shared" si="35"/>
        <v>6.0373870378944652</v>
      </c>
      <c r="I184" s="27">
        <f t="shared" si="36"/>
        <v>578.1433221900337</v>
      </c>
      <c r="J184" s="22">
        <f t="shared" si="37"/>
        <v>5.781433221900337</v>
      </c>
      <c r="K184" s="19">
        <f t="shared" si="38"/>
        <v>0.14619803963240002</v>
      </c>
      <c r="L184" s="27">
        <f t="shared" si="39"/>
        <v>14.000070473238258</v>
      </c>
      <c r="M184" s="23">
        <f>Input_Summary!D203</f>
        <v>0.14000000000000001</v>
      </c>
      <c r="N184" s="19">
        <f t="shared" si="40"/>
        <v>-1.4379851487923836</v>
      </c>
      <c r="O184" s="19">
        <f>Input_Summary!E203</f>
        <v>-0.43829919526229144</v>
      </c>
      <c r="P184" s="19">
        <f t="shared" si="41"/>
        <v>-4.2979619087420291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3591.5574092999996</v>
      </c>
      <c r="D185" s="16">
        <f t="shared" si="33"/>
        <v>1094.7066983546399</v>
      </c>
      <c r="E185" s="19">
        <f t="shared" si="44"/>
        <v>6.8076072883115399</v>
      </c>
      <c r="F185" s="27">
        <f t="shared" si="34"/>
        <v>651.90328153600137</v>
      </c>
      <c r="G185" s="16">
        <f>Input_Summary!C204</f>
        <v>6.5190000000000001</v>
      </c>
      <c r="H185" s="19">
        <f t="shared" si="35"/>
        <v>6.8111902523566039</v>
      </c>
      <c r="I185" s="27">
        <f t="shared" si="36"/>
        <v>652.24312038459959</v>
      </c>
      <c r="J185" s="22">
        <f t="shared" si="37"/>
        <v>6.5224312038459962</v>
      </c>
      <c r="K185" s="19">
        <f t="shared" si="38"/>
        <v>0.14724231134405999</v>
      </c>
      <c r="L185" s="27">
        <f t="shared" si="39"/>
        <v>14.100070976618529</v>
      </c>
      <c r="M185" s="23">
        <f>Input_Summary!D204</f>
        <v>0.14099999999999999</v>
      </c>
      <c r="N185" s="19">
        <f t="shared" si="40"/>
        <v>0.56850575649931445</v>
      </c>
      <c r="O185" s="19">
        <f>Input_Summary!E204</f>
        <v>0.17328107719671987</v>
      </c>
      <c r="P185" s="19">
        <f t="shared" si="41"/>
        <v>1.6991942429910349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3591.4917926999997</v>
      </c>
      <c r="D186" s="16">
        <f t="shared" si="33"/>
        <v>1094.6866984149599</v>
      </c>
      <c r="E186" s="19">
        <f t="shared" si="44"/>
        <v>8.0753531462667798</v>
      </c>
      <c r="F186" s="27">
        <f t="shared" si="34"/>
        <v>773.3038926396531</v>
      </c>
      <c r="G186" s="16">
        <f>Input_Summary!C205</f>
        <v>7.7329999999999997</v>
      </c>
      <c r="H186" s="19">
        <f t="shared" si="35"/>
        <v>8.0785249542007485</v>
      </c>
      <c r="I186" s="27">
        <f t="shared" si="36"/>
        <v>773.6037504472398</v>
      </c>
      <c r="J186" s="22">
        <f t="shared" si="37"/>
        <v>7.7360375044723986</v>
      </c>
      <c r="K186" s="19">
        <f t="shared" si="38"/>
        <v>0.17334910413556001</v>
      </c>
      <c r="L186" s="27">
        <f t="shared" si="39"/>
        <v>16.600083561125363</v>
      </c>
      <c r="M186" s="23">
        <f>Input_Summary!D205</f>
        <v>0.16600000000000001</v>
      </c>
      <c r="N186" s="19">
        <f t="shared" si="40"/>
        <v>0.50162272632292459</v>
      </c>
      <c r="O186" s="19">
        <f>Input_Summary!E205</f>
        <v>0.15289506811475284</v>
      </c>
      <c r="P186" s="19">
        <f t="shared" si="41"/>
        <v>1.4992890379332662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3591.4261760999998</v>
      </c>
      <c r="D187" s="16">
        <f t="shared" si="33"/>
        <v>1094.6666984752801</v>
      </c>
      <c r="E187" s="19">
        <f t="shared" si="44"/>
        <v>13.884636678231359</v>
      </c>
      <c r="F187" s="27">
        <f t="shared" si="34"/>
        <v>1329.6066929441131</v>
      </c>
      <c r="G187" s="16">
        <f>Input_Summary!C206</f>
        <v>13.295999999999999</v>
      </c>
      <c r="H187" s="19">
        <f t="shared" si="35"/>
        <v>13.887002583838063</v>
      </c>
      <c r="I187" s="27">
        <f t="shared" si="36"/>
        <v>1329.8265886696765</v>
      </c>
      <c r="J187" s="22">
        <f t="shared" si="37"/>
        <v>13.298265886696766</v>
      </c>
      <c r="K187" s="19">
        <f t="shared" si="38"/>
        <v>0.23078404827686</v>
      </c>
      <c r="L187" s="27">
        <f t="shared" si="39"/>
        <v>22.100111247040388</v>
      </c>
      <c r="M187" s="23">
        <f>Input_Summary!D206</f>
        <v>0.221</v>
      </c>
      <c r="N187" s="19">
        <f t="shared" si="40"/>
        <v>0.36785666597014471</v>
      </c>
      <c r="O187" s="19">
        <f>Input_Summary!E206</f>
        <v>0.11212304995081876</v>
      </c>
      <c r="P187" s="19">
        <f t="shared" si="41"/>
        <v>1.0994786278177286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3591.3605594999995</v>
      </c>
      <c r="D188" s="16">
        <f t="shared" si="33"/>
        <v>1094.6466985355999</v>
      </c>
      <c r="E188" s="19">
        <f t="shared" si="44"/>
        <v>17.70353832777198</v>
      </c>
      <c r="F188" s="27">
        <f t="shared" si="34"/>
        <v>1695.3085338057724</v>
      </c>
      <c r="G188" s="16">
        <f>Input_Summary!C207</f>
        <v>16.952999999999999</v>
      </c>
      <c r="H188" s="19">
        <f t="shared" si="35"/>
        <v>17.691310501404246</v>
      </c>
      <c r="I188" s="27">
        <f t="shared" si="36"/>
        <v>1694.1290930959315</v>
      </c>
      <c r="J188" s="22">
        <f t="shared" si="37"/>
        <v>16.941290930959315</v>
      </c>
      <c r="K188" s="19">
        <f t="shared" si="38"/>
        <v>0.27464346016658003</v>
      </c>
      <c r="L188" s="27">
        <f t="shared" si="39"/>
        <v>26.300132389011868</v>
      </c>
      <c r="M188" s="23">
        <f>Input_Summary!D207</f>
        <v>0.26300000000000001</v>
      </c>
      <c r="N188" s="19">
        <f t="shared" si="40"/>
        <v>-1.9730493902035033</v>
      </c>
      <c r="O188" s="19">
        <f>Input_Summary!E207</f>
        <v>-0.60138726791802788</v>
      </c>
      <c r="P188" s="19">
        <f t="shared" si="41"/>
        <v>-5.897203549204181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3591.2949428999996</v>
      </c>
      <c r="D189" s="16">
        <f t="shared" si="33"/>
        <v>1094.6266985959198</v>
      </c>
      <c r="E189" s="19">
        <f t="shared" si="44"/>
        <v>22.308776576192578</v>
      </c>
      <c r="F189" s="27">
        <f t="shared" si="34"/>
        <v>2136.3107537127776</v>
      </c>
      <c r="G189" s="16">
        <f>Input_Summary!C208</f>
        <v>21.363</v>
      </c>
      <c r="H189" s="19">
        <f t="shared" si="35"/>
        <v>22.285925310943824</v>
      </c>
      <c r="I189" s="27">
        <f t="shared" si="36"/>
        <v>2134.1117964571422</v>
      </c>
      <c r="J189" s="22">
        <f t="shared" si="37"/>
        <v>21.341117964571421</v>
      </c>
      <c r="K189" s="19">
        <f t="shared" si="38"/>
        <v>0.26315647133831999</v>
      </c>
      <c r="L189" s="27">
        <f t="shared" si="39"/>
        <v>25.200126851828859</v>
      </c>
      <c r="M189" s="23">
        <f>Input_Summary!D208</f>
        <v>0.252</v>
      </c>
      <c r="N189" s="19">
        <f t="shared" si="40"/>
        <v>-3.6785666597014464</v>
      </c>
      <c r="O189" s="19">
        <f>Input_Summary!E208</f>
        <v>-1.1212304995081874</v>
      </c>
      <c r="P189" s="19">
        <f t="shared" si="41"/>
        <v>-10.994786278177285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3591.2293262999997</v>
      </c>
      <c r="D190" s="16">
        <f t="shared" si="33"/>
        <v>1094.60669865624</v>
      </c>
      <c r="E190" s="19">
        <f t="shared" si="44"/>
        <v>25.516779274412098</v>
      </c>
      <c r="F190" s="27">
        <f t="shared" si="34"/>
        <v>2443.512300096977</v>
      </c>
      <c r="G190" s="16">
        <f>Input_Summary!C209</f>
        <v>24.434999999999999</v>
      </c>
      <c r="H190" s="19">
        <f t="shared" si="35"/>
        <v>25.480374991786448</v>
      </c>
      <c r="I190" s="27">
        <f t="shared" si="36"/>
        <v>2440.0139590084659</v>
      </c>
      <c r="J190" s="22">
        <f t="shared" si="37"/>
        <v>24.40013959008466</v>
      </c>
      <c r="K190" s="19">
        <f t="shared" si="38"/>
        <v>0.24122676539346</v>
      </c>
      <c r="L190" s="27">
        <f t="shared" si="39"/>
        <v>23.100116280843121</v>
      </c>
      <c r="M190" s="23">
        <f>Input_Summary!D209</f>
        <v>0.23100000000000001</v>
      </c>
      <c r="N190" s="19">
        <f t="shared" si="40"/>
        <v>-5.8522651404341195</v>
      </c>
      <c r="O190" s="19">
        <f>Input_Summary!E209</f>
        <v>-1.7837757946721164</v>
      </c>
      <c r="P190" s="19">
        <f t="shared" si="41"/>
        <v>-17.491705442554771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3591.1637096999998</v>
      </c>
      <c r="D191" s="16">
        <f t="shared" si="33"/>
        <v>1094.58669871656</v>
      </c>
      <c r="E191" s="19">
        <f t="shared" si="44"/>
        <v>26.608043213096799</v>
      </c>
      <c r="F191" s="27">
        <f t="shared" si="34"/>
        <v>2548.0128261293626</v>
      </c>
      <c r="G191" s="16">
        <f>Input_Summary!C210</f>
        <v>25.48</v>
      </c>
      <c r="H191" s="19">
        <f t="shared" si="35"/>
        <v>26.562459165202917</v>
      </c>
      <c r="I191" s="27">
        <f t="shared" si="36"/>
        <v>2543.6349021385972</v>
      </c>
      <c r="J191" s="22">
        <f t="shared" si="37"/>
        <v>25.436349021385972</v>
      </c>
      <c r="K191" s="19">
        <f t="shared" si="38"/>
        <v>0.19527881008042</v>
      </c>
      <c r="L191" s="27">
        <f t="shared" si="39"/>
        <v>18.700094132111097</v>
      </c>
      <c r="M191" s="23">
        <f>Input_Summary!D210</f>
        <v>0.187</v>
      </c>
      <c r="N191" s="19">
        <f t="shared" si="40"/>
        <v>-7.3236918043146977</v>
      </c>
      <c r="O191" s="19">
        <f>Input_Summary!E210</f>
        <v>-2.2322679944753911</v>
      </c>
      <c r="P191" s="19">
        <f t="shared" si="41"/>
        <v>-21.889619953825683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3591.0980930999995</v>
      </c>
      <c r="D192" s="16">
        <f t="shared" si="33"/>
        <v>1094.56669877688</v>
      </c>
      <c r="E192" s="19">
        <f t="shared" si="44"/>
        <v>27.064389951092217</v>
      </c>
      <c r="F192" s="27">
        <f t="shared" si="34"/>
        <v>2591.7130461065417</v>
      </c>
      <c r="G192" s="16">
        <f>Input_Summary!C211</f>
        <v>25.916999999999998</v>
      </c>
      <c r="H192" s="19">
        <f t="shared" si="35"/>
        <v>27.021939520831374</v>
      </c>
      <c r="I192" s="27">
        <f t="shared" si="36"/>
        <v>2587.6349799233631</v>
      </c>
      <c r="J192" s="22">
        <f t="shared" si="37"/>
        <v>25.87634979923363</v>
      </c>
      <c r="K192" s="19">
        <f t="shared" si="38"/>
        <v>0.1409766810741</v>
      </c>
      <c r="L192" s="27">
        <f t="shared" si="39"/>
        <v>13.500067956336888</v>
      </c>
      <c r="M192" s="23">
        <f>Input_Summary!D211</f>
        <v>0.13500000000000001</v>
      </c>
      <c r="N192" s="19">
        <f t="shared" si="40"/>
        <v>-6.8220690779917721</v>
      </c>
      <c r="O192" s="19">
        <f>Input_Summary!E211</f>
        <v>-2.0793729263606382</v>
      </c>
      <c r="P192" s="19">
        <f t="shared" si="41"/>
        <v>-20.390330915892417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3591.0324764999996</v>
      </c>
      <c r="D193" s="16">
        <f t="shared" si="33"/>
        <v>1094.5466988372</v>
      </c>
      <c r="E193" s="19">
        <f t="shared" si="44"/>
        <v>27.538489308185863</v>
      </c>
      <c r="F193" s="27">
        <f t="shared" si="34"/>
        <v>2637.1132746411863</v>
      </c>
      <c r="G193" s="16">
        <f>Input_Summary!C212</f>
        <v>26.371000000000002</v>
      </c>
      <c r="H193" s="19">
        <f t="shared" si="35"/>
        <v>27.502930180774896</v>
      </c>
      <c r="I193" s="27">
        <f t="shared" si="36"/>
        <v>2633.6948956346982</v>
      </c>
      <c r="J193" s="22">
        <f t="shared" si="37"/>
        <v>26.336948956346983</v>
      </c>
      <c r="K193" s="19">
        <f t="shared" si="38"/>
        <v>7.3099019816200012E-2</v>
      </c>
      <c r="L193" s="27">
        <f t="shared" si="39"/>
        <v>7.0000352366191292</v>
      </c>
      <c r="M193" s="23">
        <f>Input_Summary!D212</f>
        <v>7.0000000000000007E-2</v>
      </c>
      <c r="N193" s="19">
        <f t="shared" si="40"/>
        <v>-5.7184990800813402</v>
      </c>
      <c r="O193" s="19">
        <f>Input_Summary!E212</f>
        <v>-1.7430037765081825</v>
      </c>
      <c r="P193" s="19">
        <f t="shared" si="41"/>
        <v>-17.091895032439236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3590.9668598999997</v>
      </c>
      <c r="D194" s="16">
        <f t="shared" si="33"/>
        <v>1094.52669889752</v>
      </c>
      <c r="E194" s="19">
        <f t="shared" si="44"/>
        <v>29.585261863039459</v>
      </c>
      <c r="F194" s="27">
        <f t="shared" si="34"/>
        <v>2833.1142612665217</v>
      </c>
      <c r="G194" s="16">
        <f>Input_Summary!C213</f>
        <v>28.331</v>
      </c>
      <c r="H194" s="19">
        <f t="shared" si="35"/>
        <v>29.552426814585061</v>
      </c>
      <c r="I194" s="27">
        <f t="shared" si="36"/>
        <v>2829.955759026609</v>
      </c>
      <c r="J194" s="22">
        <f t="shared" si="37"/>
        <v>28.29955759026609</v>
      </c>
      <c r="K194" s="19">
        <f t="shared" si="38"/>
        <v>7.1010476392880009E-2</v>
      </c>
      <c r="L194" s="27">
        <f t="shared" si="39"/>
        <v>6.8000342298585821</v>
      </c>
      <c r="M194" s="23">
        <f>Input_Summary!D213</f>
        <v>6.8000000000000005E-2</v>
      </c>
      <c r="N194" s="19">
        <f t="shared" si="40"/>
        <v>-5.2837593839348047</v>
      </c>
      <c r="O194" s="19">
        <f>Input_Summary!E213</f>
        <v>-1.6104947174753965</v>
      </c>
      <c r="P194" s="19">
        <f t="shared" si="41"/>
        <v>-15.792511199563737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3590.9012432999998</v>
      </c>
      <c r="D195" s="16">
        <f t="shared" si="33"/>
        <v>1094.5066989578399</v>
      </c>
      <c r="E195" s="19">
        <f t="shared" si="44"/>
        <v>29.971642396353662</v>
      </c>
      <c r="F195" s="27">
        <f t="shared" si="34"/>
        <v>2870.1144475172227</v>
      </c>
      <c r="G195" s="16">
        <f>Input_Summary!C214</f>
        <v>28.701000000000001</v>
      </c>
      <c r="H195" s="19">
        <f t="shared" si="35"/>
        <v>29.943193146903663</v>
      </c>
      <c r="I195" s="27">
        <f t="shared" si="36"/>
        <v>2867.3757462079311</v>
      </c>
      <c r="J195" s="22">
        <f t="shared" si="37"/>
        <v>28.673757462079312</v>
      </c>
      <c r="K195" s="19">
        <f t="shared" si="38"/>
        <v>7.8320378374499997E-2</v>
      </c>
      <c r="L195" s="27">
        <f t="shared" si="39"/>
        <v>7.5000377535204938</v>
      </c>
      <c r="M195" s="23">
        <f>Input_Summary!D214</f>
        <v>7.4999999999999997E-2</v>
      </c>
      <c r="N195" s="19">
        <f t="shared" si="40"/>
        <v>-4.5814875670827107</v>
      </c>
      <c r="O195" s="19">
        <f>Input_Summary!E214</f>
        <v>-1.3964416221147424</v>
      </c>
      <c r="P195" s="19">
        <f t="shared" si="41"/>
        <v>-13.693506546457163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3590.8356266999995</v>
      </c>
      <c r="D196" s="16">
        <f t="shared" si="33"/>
        <v>1094.4866990181599</v>
      </c>
      <c r="E196" s="19">
        <f t="shared" si="44"/>
        <v>30.078158110942979</v>
      </c>
      <c r="F196" s="27">
        <f t="shared" si="34"/>
        <v>2880.3144988620106</v>
      </c>
      <c r="G196" s="16">
        <f>Input_Summary!C215</f>
        <v>28.803000000000001</v>
      </c>
      <c r="H196" s="19">
        <f t="shared" si="35"/>
        <v>30.057433343213184</v>
      </c>
      <c r="I196" s="27">
        <f t="shared" si="36"/>
        <v>2878.315446811433</v>
      </c>
      <c r="J196" s="22">
        <f t="shared" si="37"/>
        <v>28.783154468114333</v>
      </c>
      <c r="K196" s="19">
        <f t="shared" si="38"/>
        <v>6.26563026996E-2</v>
      </c>
      <c r="L196" s="27">
        <f t="shared" si="39"/>
        <v>6.0000302028163954</v>
      </c>
      <c r="M196" s="23">
        <f>Input_Summary!D215</f>
        <v>0.06</v>
      </c>
      <c r="N196" s="19">
        <f t="shared" si="40"/>
        <v>-3.3441515088194964</v>
      </c>
      <c r="O196" s="19">
        <f>Input_Summary!E215</f>
        <v>-1.0193004540983521</v>
      </c>
      <c r="P196" s="19">
        <f t="shared" si="41"/>
        <v>-9.9952602528884409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3590.7700100999996</v>
      </c>
      <c r="D197" s="16">
        <f t="shared" si="33"/>
        <v>1094.4666990784799</v>
      </c>
      <c r="E197" s="19">
        <f t="shared" si="44"/>
        <v>30.902088491442719</v>
      </c>
      <c r="F197" s="27">
        <f t="shared" si="34"/>
        <v>2959.214896029046</v>
      </c>
      <c r="G197" s="16">
        <f>Input_Summary!C216</f>
        <v>29.591999999999999</v>
      </c>
      <c r="H197" s="19">
        <f t="shared" si="35"/>
        <v>30.886586737322574</v>
      </c>
      <c r="I197" s="27">
        <f t="shared" si="36"/>
        <v>2957.715606991113</v>
      </c>
      <c r="J197" s="22">
        <f t="shared" si="37"/>
        <v>29.57715606991113</v>
      </c>
      <c r="K197" s="19">
        <f t="shared" si="38"/>
        <v>5.7434944141300001E-2</v>
      </c>
      <c r="L197" s="27">
        <f t="shared" si="39"/>
        <v>5.500027685915029</v>
      </c>
      <c r="M197" s="23">
        <f>Input_Summary!D216</f>
        <v>5.5E-2</v>
      </c>
      <c r="N197" s="19">
        <f t="shared" si="40"/>
        <v>-2.5081136316146226</v>
      </c>
      <c r="O197" s="19">
        <f>Input_Summary!E216</f>
        <v>-0.76447534057376421</v>
      </c>
      <c r="P197" s="19">
        <f t="shared" si="41"/>
        <v>-7.4964451896663311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3590.7043934999997</v>
      </c>
      <c r="D198" s="16">
        <f t="shared" si="33"/>
        <v>1094.4466991387999</v>
      </c>
      <c r="E198" s="19">
        <f t="shared" si="44"/>
        <v>27.643960751063521</v>
      </c>
      <c r="F198" s="27">
        <f t="shared" si="34"/>
        <v>2647.2133254825935</v>
      </c>
      <c r="G198" s="16">
        <f>Input_Summary!C217</f>
        <v>26.472000000000001</v>
      </c>
      <c r="H198" s="19">
        <f t="shared" si="35"/>
        <v>27.636584124066843</v>
      </c>
      <c r="I198" s="27">
        <f t="shared" si="36"/>
        <v>2646.4936667443853</v>
      </c>
      <c r="J198" s="22">
        <f t="shared" si="37"/>
        <v>26.464936667443855</v>
      </c>
      <c r="K198" s="19">
        <f t="shared" si="38"/>
        <v>6.0567759276279998E-2</v>
      </c>
      <c r="L198" s="27">
        <f t="shared" si="39"/>
        <v>5.8000291960558483</v>
      </c>
      <c r="M198" s="23">
        <f>Input_Summary!D217</f>
        <v>5.7999999999999996E-2</v>
      </c>
      <c r="N198" s="19">
        <f t="shared" si="40"/>
        <v>-1.203894543175019</v>
      </c>
      <c r="O198" s="19">
        <f>Input_Summary!E217</f>
        <v>-0.36694816347540682</v>
      </c>
      <c r="P198" s="19">
        <f t="shared" si="41"/>
        <v>-3.5982936910398391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3590.6387768999998</v>
      </c>
      <c r="D199" s="16">
        <f t="shared" si="33"/>
        <v>1094.4266991991201</v>
      </c>
      <c r="E199" s="19">
        <f t="shared" si="44"/>
        <v>28.136856998967041</v>
      </c>
      <c r="F199" s="27">
        <f t="shared" si="34"/>
        <v>2694.4135630780825</v>
      </c>
      <c r="G199" s="16">
        <f>Input_Summary!C218</f>
        <v>26.943999999999999</v>
      </c>
      <c r="H199" s="19">
        <f t="shared" si="35"/>
        <v>28.212776225752322</v>
      </c>
      <c r="I199" s="27">
        <f t="shared" si="36"/>
        <v>2701.6701220216796</v>
      </c>
      <c r="J199" s="22">
        <f t="shared" si="37"/>
        <v>27.016701220216795</v>
      </c>
      <c r="K199" s="19">
        <f t="shared" si="38"/>
        <v>1.0442717116600001E-3</v>
      </c>
      <c r="L199" s="27">
        <f t="shared" si="39"/>
        <v>0.10000050338027326</v>
      </c>
      <c r="M199" s="23">
        <f>Input_Summary!D218</f>
        <v>1E-3</v>
      </c>
      <c r="N199" s="19">
        <f t="shared" si="40"/>
        <v>12.139269977014774</v>
      </c>
      <c r="O199" s="19">
        <f>Input_Summary!E218</f>
        <v>3.7000606483770184</v>
      </c>
      <c r="P199" s="19">
        <f t="shared" si="41"/>
        <v>36.282794717985041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3590.5731602999995</v>
      </c>
      <c r="D200" s="16">
        <f t="shared" si="33"/>
        <v>1094.4066992594398</v>
      </c>
      <c r="E200" s="19">
        <f t="shared" si="44"/>
        <v>27.113470721540239</v>
      </c>
      <c r="F200" s="27">
        <f t="shared" si="34"/>
        <v>2596.4130697654145</v>
      </c>
      <c r="G200" s="16">
        <f>Input_Summary!C219</f>
        <v>25.963999999999999</v>
      </c>
      <c r="H200" s="19">
        <f t="shared" si="35"/>
        <v>27.190011084636225</v>
      </c>
      <c r="I200" s="27">
        <f t="shared" si="36"/>
        <v>2603.7296002705289</v>
      </c>
      <c r="J200" s="22">
        <f t="shared" si="37"/>
        <v>26.03729600270529</v>
      </c>
      <c r="K200" s="19">
        <f t="shared" si="38"/>
        <v>1.0442717116600001E-3</v>
      </c>
      <c r="L200" s="27">
        <f t="shared" si="39"/>
        <v>0.10000050338027326</v>
      </c>
      <c r="M200" s="23">
        <f>Input_Summary!D219</f>
        <v>1E-3</v>
      </c>
      <c r="N200" s="19">
        <f t="shared" si="40"/>
        <v>12.239594522279358</v>
      </c>
      <c r="O200" s="19">
        <f>Input_Summary!E219</f>
        <v>3.7306396619999691</v>
      </c>
      <c r="P200" s="19">
        <f t="shared" si="41"/>
        <v>36.582652525571696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3590.5075436999996</v>
      </c>
      <c r="D201" s="16">
        <f t="shared" si="33"/>
        <v>1094.3866993197598</v>
      </c>
      <c r="E201" s="19">
        <f t="shared" si="44"/>
        <v>24.904836051379341</v>
      </c>
      <c r="F201" s="27">
        <f t="shared" si="34"/>
        <v>2384.9120051161372</v>
      </c>
      <c r="G201" s="16">
        <f>Input_Summary!C220</f>
        <v>23.849</v>
      </c>
      <c r="H201" s="19">
        <f t="shared" si="35"/>
        <v>24.979695300915299</v>
      </c>
      <c r="I201" s="27">
        <f t="shared" si="36"/>
        <v>2392.0686114572054</v>
      </c>
      <c r="J201" s="22">
        <f t="shared" si="37"/>
        <v>23.920686114572053</v>
      </c>
      <c r="K201" s="19">
        <f t="shared" si="38"/>
        <v>2.0885434233200001E-3</v>
      </c>
      <c r="L201" s="27">
        <f t="shared" si="39"/>
        <v>0.20000100676054652</v>
      </c>
      <c r="M201" s="23">
        <f>Input_Summary!D220</f>
        <v>2E-3</v>
      </c>
      <c r="N201" s="19">
        <f t="shared" si="40"/>
        <v>11.972062401573798</v>
      </c>
      <c r="O201" s="19">
        <f>Input_Summary!E220</f>
        <v>3.6490956256721008</v>
      </c>
      <c r="P201" s="19">
        <f t="shared" si="41"/>
        <v>35.783031705340619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3590.4419270999997</v>
      </c>
      <c r="D202" s="16">
        <f t="shared" si="33"/>
        <v>1094.36669938008</v>
      </c>
      <c r="E202" s="19">
        <f t="shared" si="44"/>
        <v>23.793730950173103</v>
      </c>
      <c r="F202" s="27">
        <f t="shared" si="34"/>
        <v>2278.5114695195266</v>
      </c>
      <c r="G202" s="16">
        <f>Input_Summary!C221</f>
        <v>22.785000000000004</v>
      </c>
      <c r="H202" s="19">
        <f t="shared" si="35"/>
        <v>23.871298449790892</v>
      </c>
      <c r="I202" s="27">
        <f t="shared" si="36"/>
        <v>2285.9279526271698</v>
      </c>
      <c r="J202" s="22">
        <f t="shared" si="37"/>
        <v>22.859279526271699</v>
      </c>
      <c r="K202" s="19">
        <f t="shared" si="38"/>
        <v>2.0885434233200001E-3</v>
      </c>
      <c r="L202" s="27">
        <f t="shared" si="39"/>
        <v>0.20000100676054652</v>
      </c>
      <c r="M202" s="23">
        <f>Input_Summary!D221</f>
        <v>2E-3</v>
      </c>
      <c r="N202" s="19">
        <f t="shared" si="40"/>
        <v>12.406802097720334</v>
      </c>
      <c r="O202" s="19">
        <f>Input_Summary!E221</f>
        <v>3.7816046847048868</v>
      </c>
      <c r="P202" s="19">
        <f t="shared" si="41"/>
        <v>37.082415538216118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3590.3763104999998</v>
      </c>
      <c r="D203" s="16">
        <f t="shared" si="33"/>
        <v>1094.3466994404</v>
      </c>
      <c r="E203" s="19">
        <f t="shared" si="44"/>
        <v>22.745282151666462</v>
      </c>
      <c r="F203" s="27">
        <f t="shared" si="34"/>
        <v>2178.1109641257322</v>
      </c>
      <c r="G203" s="16">
        <f>Input_Summary!C222</f>
        <v>21.781000000000002</v>
      </c>
      <c r="H203" s="19">
        <f t="shared" si="35"/>
        <v>22.828272034931782</v>
      </c>
      <c r="I203" s="27">
        <f t="shared" si="36"/>
        <v>2186.0472007665257</v>
      </c>
      <c r="J203" s="22">
        <f t="shared" si="37"/>
        <v>21.860472007665258</v>
      </c>
      <c r="K203" s="19">
        <f t="shared" si="38"/>
        <v>1.1486988828260001E-2</v>
      </c>
      <c r="L203" s="27">
        <f t="shared" si="39"/>
        <v>1.1000055371830058</v>
      </c>
      <c r="M203" s="23">
        <f>Input_Summary!D222</f>
        <v>1.1000000000000001E-2</v>
      </c>
      <c r="N203" s="19">
        <f t="shared" si="40"/>
        <v>13.276281490013401</v>
      </c>
      <c r="O203" s="19">
        <f>Input_Summary!E222</f>
        <v>4.0466228027704583</v>
      </c>
      <c r="P203" s="19">
        <f t="shared" si="41"/>
        <v>39.681183203967109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3590.3106938999995</v>
      </c>
      <c r="D204" s="16">
        <f t="shared" si="33"/>
        <v>1094.32669950072</v>
      </c>
      <c r="E204" s="19">
        <f t="shared" si="44"/>
        <v>21.977742443596359</v>
      </c>
      <c r="F204" s="27">
        <f t="shared" si="34"/>
        <v>2104.6105941412306</v>
      </c>
      <c r="G204" s="16">
        <f>Input_Summary!C223</f>
        <v>21.045999999999999</v>
      </c>
      <c r="H204" s="19">
        <f t="shared" si="35"/>
        <v>22.060102213527106</v>
      </c>
      <c r="I204" s="27">
        <f t="shared" si="36"/>
        <v>2112.4868592205066</v>
      </c>
      <c r="J204" s="22">
        <f t="shared" si="37"/>
        <v>21.124868592205068</v>
      </c>
      <c r="K204" s="19">
        <f t="shared" si="38"/>
        <v>1.4619803963239999E-2</v>
      </c>
      <c r="L204" s="27">
        <f t="shared" si="39"/>
        <v>1.4000070473238255</v>
      </c>
      <c r="M204" s="23">
        <f>Input_Summary!D223</f>
        <v>1.3999999999999999E-2</v>
      </c>
      <c r="N204" s="19">
        <f t="shared" si="40"/>
        <v>13.175956944748819</v>
      </c>
      <c r="O204" s="19">
        <f>Input_Summary!E223</f>
        <v>4.016043789147508</v>
      </c>
      <c r="P204" s="19">
        <f t="shared" si="41"/>
        <v>39.381325396380461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3590.2450772999996</v>
      </c>
      <c r="D205" s="16">
        <f t="shared" si="33"/>
        <v>1094.30669956104</v>
      </c>
      <c r="E205" s="19">
        <f t="shared" si="44"/>
        <v>22.633545078518843</v>
      </c>
      <c r="F205" s="27">
        <f t="shared" si="34"/>
        <v>2167.4109102640427</v>
      </c>
      <c r="G205" s="16">
        <f>Input_Summary!C224</f>
        <v>21.674000000000003</v>
      </c>
      <c r="H205" s="19">
        <f t="shared" si="35"/>
        <v>22.706096634391159</v>
      </c>
      <c r="I205" s="27">
        <f t="shared" si="36"/>
        <v>2174.3476208795473</v>
      </c>
      <c r="J205" s="22">
        <f t="shared" si="37"/>
        <v>21.743476208795474</v>
      </c>
      <c r="K205" s="19">
        <f t="shared" si="38"/>
        <v>3.9682325043079995E-2</v>
      </c>
      <c r="L205" s="27">
        <f t="shared" si="39"/>
        <v>3.8000191284503835</v>
      </c>
      <c r="M205" s="23">
        <f>Input_Summary!D224</f>
        <v>3.7999999999999999E-2</v>
      </c>
      <c r="N205" s="19">
        <f t="shared" si="40"/>
        <v>11.604205735603655</v>
      </c>
      <c r="O205" s="19">
        <f>Input_Summary!E224</f>
        <v>3.5369725757212827</v>
      </c>
      <c r="P205" s="19">
        <f t="shared" si="41"/>
        <v>34.683553077522895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3590.1794606999997</v>
      </c>
      <c r="D206" s="16">
        <f t="shared" si="33"/>
        <v>1094.28669962136</v>
      </c>
      <c r="E206" s="19">
        <f t="shared" si="44"/>
        <v>22.933251059765258</v>
      </c>
      <c r="F206" s="27">
        <f t="shared" si="34"/>
        <v>2196.1110547341809</v>
      </c>
      <c r="G206" s="16">
        <f>Input_Summary!C225</f>
        <v>21.960999999999999</v>
      </c>
      <c r="H206" s="19">
        <f t="shared" si="35"/>
        <v>22.997036393374252</v>
      </c>
      <c r="I206" s="27">
        <f t="shared" si="36"/>
        <v>2202.208163488443</v>
      </c>
      <c r="J206" s="22">
        <f t="shared" si="37"/>
        <v>22.022081634884429</v>
      </c>
      <c r="K206" s="19">
        <f t="shared" si="38"/>
        <v>4.9080770448019999E-2</v>
      </c>
      <c r="L206" s="27">
        <f t="shared" si="39"/>
        <v>4.7000236588728432</v>
      </c>
      <c r="M206" s="23">
        <f>Input_Summary!D225</f>
        <v>4.7E-2</v>
      </c>
      <c r="N206" s="19">
        <f t="shared" si="40"/>
        <v>10.199662101899467</v>
      </c>
      <c r="O206" s="19">
        <f>Input_Summary!E225</f>
        <v>3.1088663849999745</v>
      </c>
      <c r="P206" s="19">
        <f t="shared" si="41"/>
        <v>30.485543771309747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3590.1138440999998</v>
      </c>
      <c r="D207" s="16">
        <f t="shared" si="33"/>
        <v>1094.2666996816799</v>
      </c>
      <c r="E207" s="19">
        <f t="shared" si="44"/>
        <v>22.514498103389602</v>
      </c>
      <c r="F207" s="27">
        <f t="shared" si="34"/>
        <v>2156.0108528786918</v>
      </c>
      <c r="G207" s="16">
        <f>Input_Summary!C226</f>
        <v>21.560000000000002</v>
      </c>
      <c r="H207" s="19">
        <f t="shared" si="35"/>
        <v>22.584335243037753</v>
      </c>
      <c r="I207" s="27">
        <f t="shared" si="36"/>
        <v>2162.6876867276214</v>
      </c>
      <c r="J207" s="22">
        <f t="shared" si="37"/>
        <v>21.626876867276216</v>
      </c>
      <c r="K207" s="19">
        <f t="shared" si="38"/>
        <v>5.7434944141300001E-2</v>
      </c>
      <c r="L207" s="27">
        <f t="shared" si="39"/>
        <v>5.500027685915029</v>
      </c>
      <c r="M207" s="23">
        <f>Input_Summary!D226</f>
        <v>5.5E-2</v>
      </c>
      <c r="N207" s="19">
        <f t="shared" si="40"/>
        <v>11.169466039457118</v>
      </c>
      <c r="O207" s="19">
        <f>Input_Summary!E226</f>
        <v>3.4044635166884962</v>
      </c>
      <c r="P207" s="19">
        <f t="shared" si="41"/>
        <v>33.384169244647389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71" si="45">$G$7-B208</f>
        <v>3590.0482274999995</v>
      </c>
      <c r="D208" s="16">
        <f t="shared" si="33"/>
        <v>1094.2466997419999</v>
      </c>
      <c r="E208" s="19">
        <f t="shared" si="44"/>
        <v>21.734427134779583</v>
      </c>
      <c r="F208" s="27">
        <f t="shared" si="34"/>
        <v>2081.3104768536277</v>
      </c>
      <c r="G208" s="16">
        <f>Input_Summary!C227</f>
        <v>20.813000000000002</v>
      </c>
      <c r="H208" s="19">
        <f t="shared" si="35"/>
        <v>21.810105514012655</v>
      </c>
      <c r="I208" s="27">
        <f t="shared" si="36"/>
        <v>2088.547045276719</v>
      </c>
      <c r="J208" s="22">
        <f t="shared" si="37"/>
        <v>20.885470452767191</v>
      </c>
      <c r="K208" s="19">
        <f t="shared" si="38"/>
        <v>5.4302129006320005E-2</v>
      </c>
      <c r="L208" s="27">
        <f t="shared" si="39"/>
        <v>5.2000261757742097</v>
      </c>
      <c r="M208" s="23">
        <f>Input_Summary!D227</f>
        <v>5.2000000000000005E-2</v>
      </c>
      <c r="N208" s="19">
        <f t="shared" si="40"/>
        <v>12.105828461926579</v>
      </c>
      <c r="O208" s="19">
        <f>Input_Summary!E227</f>
        <v>3.6898676438360352</v>
      </c>
      <c r="P208" s="19">
        <f t="shared" si="41"/>
        <v>36.182842115456161</v>
      </c>
      <c r="Q208" s="18">
        <f t="shared" ref="Q208:Q271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72" si="47">A209*3.28083</f>
        <v>12.6640038</v>
      </c>
      <c r="C209" s="16">
        <f t="shared" si="45"/>
        <v>3589.9826108999996</v>
      </c>
      <c r="D209" s="16">
        <f t="shared" ref="D209:D272" si="48">C209*0.3048</f>
        <v>1094.2266998023199</v>
      </c>
      <c r="E209" s="19">
        <f t="shared" si="44"/>
        <v>21.266593407955902</v>
      </c>
      <c r="F209" s="27">
        <f t="shared" ref="F209:F272" si="49">E209*95.761</f>
        <v>2036.5102513392651</v>
      </c>
      <c r="G209" s="16">
        <f>Input_Summary!C228</f>
        <v>20.365000000000002</v>
      </c>
      <c r="H209" s="19">
        <f>I209/95.76052</f>
        <v>21.340390644054608</v>
      </c>
      <c r="I209" s="27">
        <f>F209+P209*(1-$J$12)</f>
        <v>2043.5669050778042</v>
      </c>
      <c r="J209" s="22">
        <f t="shared" ref="J209:J272" si="50">I209*0.01</f>
        <v>20.435669050778042</v>
      </c>
      <c r="K209" s="19">
        <f t="shared" ref="K209:K272" si="51">M209*1.04427171166</f>
        <v>7.8320378374499997E-2</v>
      </c>
      <c r="L209" s="27">
        <f t="shared" ref="L209:L272" si="52">K209*95.761</f>
        <v>7.5000377535204938</v>
      </c>
      <c r="M209" s="23">
        <f>Input_Summary!D228</f>
        <v>7.4999999999999997E-2</v>
      </c>
      <c r="N209" s="19">
        <f t="shared" ref="N209:N272" si="53">O209*3.28083</f>
        <v>11.804854826132823</v>
      </c>
      <c r="O209" s="19">
        <f>Input_Summary!E228</f>
        <v>3.5981306029671831</v>
      </c>
      <c r="P209" s="19">
        <f>O209*9.806</f>
        <v>35.283268692696197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3589.9169942999997</v>
      </c>
      <c r="D210" s="16">
        <f t="shared" si="48"/>
        <v>1094.2066998626399</v>
      </c>
      <c r="E210" s="19">
        <f t="shared" ref="E210:E273" si="54">G210*1.04427171166</f>
        <v>19.863092227484859</v>
      </c>
      <c r="F210" s="27">
        <f t="shared" si="49"/>
        <v>1902.1095747961776</v>
      </c>
      <c r="G210" s="16">
        <f>Input_Summary!C229</f>
        <v>19.021000000000001</v>
      </c>
      <c r="H210" s="19">
        <f>I210/95.76052</f>
        <v>19.948572727915849</v>
      </c>
      <c r="I210" s="27">
        <f>F210+P210*(1-$J$12)</f>
        <v>1910.2856976830403</v>
      </c>
      <c r="J210" s="22">
        <f t="shared" si="50"/>
        <v>19.102856976830402</v>
      </c>
      <c r="K210" s="19">
        <f t="shared" si="51"/>
        <v>7.3099019816200012E-2</v>
      </c>
      <c r="L210" s="27">
        <f t="shared" si="52"/>
        <v>7.0000352366191292</v>
      </c>
      <c r="M210" s="23">
        <f>Input_Summary!D229</f>
        <v>7.0000000000000007E-2</v>
      </c>
      <c r="N210" s="19">
        <f t="shared" si="53"/>
        <v>13.67757967107174</v>
      </c>
      <c r="O210" s="19">
        <f>Input_Summary!E229</f>
        <v>4.1689388572622601</v>
      </c>
      <c r="P210" s="19">
        <f>O210*9.806</f>
        <v>40.880614434313721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3589.8513776999998</v>
      </c>
      <c r="D211" s="16">
        <f t="shared" si="48"/>
        <v>1094.1866999229601</v>
      </c>
      <c r="E211" s="19">
        <f t="shared" si="54"/>
        <v>18.95144302320568</v>
      </c>
      <c r="F211" s="27">
        <f t="shared" si="49"/>
        <v>1814.8091353451991</v>
      </c>
      <c r="G211" s="16">
        <f>Input_Summary!C230</f>
        <v>18.148</v>
      </c>
      <c r="H211" s="19">
        <f>I211/95.76052</f>
        <v>19.038380241414753</v>
      </c>
      <c r="I211" s="27">
        <f>F211+P211*(1-$J$12)</f>
        <v>1823.1251918756022</v>
      </c>
      <c r="J211" s="22">
        <f t="shared" si="50"/>
        <v>18.231251918756023</v>
      </c>
      <c r="K211" s="19">
        <f t="shared" si="51"/>
        <v>7.7276106662840016E-2</v>
      </c>
      <c r="L211" s="27">
        <f t="shared" si="52"/>
        <v>7.4000372501402225</v>
      </c>
      <c r="M211" s="23">
        <f>Input_Summary!D230</f>
        <v>7.400000000000001E-2</v>
      </c>
      <c r="N211" s="19">
        <f t="shared" si="53"/>
        <v>13.911670276689106</v>
      </c>
      <c r="O211" s="19">
        <f>Input_Summary!E230</f>
        <v>4.2402898890491452</v>
      </c>
      <c r="P211" s="19">
        <f>O211*9.806</f>
        <v>41.580282652015917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3589.7857610999995</v>
      </c>
      <c r="D212" s="16">
        <f t="shared" si="48"/>
        <v>1094.1666999832798</v>
      </c>
      <c r="E212" s="19">
        <f t="shared" si="54"/>
        <v>18.565062489891478</v>
      </c>
      <c r="F212" s="27">
        <f t="shared" si="49"/>
        <v>1777.8089490944976</v>
      </c>
      <c r="G212" s="16">
        <f>Input_Summary!C231</f>
        <v>17.777999999999999</v>
      </c>
      <c r="H212" s="19">
        <f>I212/95.76052</f>
        <v>18.65095399463549</v>
      </c>
      <c r="I212" s="27">
        <f>F212+P212*(1-$J$12)</f>
        <v>1786.0250530223718</v>
      </c>
      <c r="J212" s="22">
        <f t="shared" si="50"/>
        <v>17.86025053022372</v>
      </c>
      <c r="K212" s="19">
        <f t="shared" si="51"/>
        <v>8.6674552067780006E-2</v>
      </c>
      <c r="L212" s="27">
        <f t="shared" si="52"/>
        <v>8.3000417805626814</v>
      </c>
      <c r="M212" s="23">
        <f>Input_Summary!D231</f>
        <v>8.3000000000000004E-2</v>
      </c>
      <c r="N212" s="19">
        <f t="shared" si="53"/>
        <v>13.744462701248132</v>
      </c>
      <c r="O212" s="19">
        <f>Input_Summary!E231</f>
        <v>4.1893248663442275</v>
      </c>
      <c r="P212" s="19">
        <f>O212*9.806</f>
        <v>41.080519639371488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3589.7201444999996</v>
      </c>
      <c r="D213" s="16">
        <f t="shared" si="48"/>
        <v>1094.1467000435998</v>
      </c>
      <c r="E213" s="19">
        <f t="shared" si="54"/>
        <v>17.97818178793856</v>
      </c>
      <c r="F213" s="27">
        <f t="shared" si="49"/>
        <v>1721.6086661947843</v>
      </c>
      <c r="G213" s="16">
        <f>Input_Summary!C232</f>
        <v>17.216000000000001</v>
      </c>
      <c r="H213" s="19">
        <f t="shared" ref="H213:H276" si="55">I213/95.76052</f>
        <v>18.062609063517179</v>
      </c>
      <c r="I213" s="27">
        <f t="shared" ref="I213:I276" si="56">F213+P213*(1-$J$12)</f>
        <v>1729.6848364791181</v>
      </c>
      <c r="J213" s="22">
        <f t="shared" si="50"/>
        <v>17.296848364791181</v>
      </c>
      <c r="K213" s="19">
        <f t="shared" si="51"/>
        <v>0.104427171166</v>
      </c>
      <c r="L213" s="27">
        <f t="shared" si="52"/>
        <v>10.000050338027325</v>
      </c>
      <c r="M213" s="23">
        <f>Input_Summary!D232</f>
        <v>0.1</v>
      </c>
      <c r="N213" s="19">
        <f t="shared" si="53"/>
        <v>13.510372095630766</v>
      </c>
      <c r="O213" s="19">
        <f>Input_Summary!E232</f>
        <v>4.1179738345573424</v>
      </c>
      <c r="P213" s="19">
        <f t="shared" ref="P213:P276" si="57">O213*9.806</f>
        <v>40.380851421669298</v>
      </c>
      <c r="Q213" s="18">
        <f t="shared" si="46"/>
        <v>28.8414</v>
      </c>
      <c r="R213" s="21">
        <f t="shared" ref="R213:R276" si="58">Q213/9.81</f>
        <v>2.94</v>
      </c>
      <c r="S213" s="21">
        <f t="shared" ref="S213:S276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3589.6545278999997</v>
      </c>
      <c r="D214" s="16">
        <f t="shared" si="48"/>
        <v>1094.12670010392</v>
      </c>
      <c r="E214" s="19">
        <f t="shared" si="54"/>
        <v>18.009509939288357</v>
      </c>
      <c r="F214" s="27">
        <f t="shared" si="49"/>
        <v>1724.6086812961923</v>
      </c>
      <c r="G214" s="16">
        <f>Input_Summary!C233</f>
        <v>17.245999999999999</v>
      </c>
      <c r="H214" s="19">
        <f t="shared" si="55"/>
        <v>18.080368274395862</v>
      </c>
      <c r="I214" s="27">
        <f t="shared" si="56"/>
        <v>1731.3854677476506</v>
      </c>
      <c r="J214" s="22">
        <f t="shared" si="50"/>
        <v>17.313854677476506</v>
      </c>
      <c r="K214" s="19">
        <f t="shared" si="51"/>
        <v>0.11695843170591999</v>
      </c>
      <c r="L214" s="27">
        <f t="shared" si="52"/>
        <v>11.200056378590604</v>
      </c>
      <c r="M214" s="23">
        <f>Input_Summary!D233</f>
        <v>0.11199999999999999</v>
      </c>
      <c r="N214" s="19">
        <f t="shared" si="53"/>
        <v>11.336673614898094</v>
      </c>
      <c r="O214" s="19">
        <f>Input_Summary!E233</f>
        <v>3.4554285393934139</v>
      </c>
      <c r="P214" s="19">
        <f t="shared" si="57"/>
        <v>33.883932257291811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3589.5889112999998</v>
      </c>
      <c r="D215" s="16">
        <f t="shared" si="48"/>
        <v>1094.10670016424</v>
      </c>
      <c r="E215" s="19">
        <f t="shared" si="54"/>
        <v>18.365606592964419</v>
      </c>
      <c r="F215" s="27">
        <f t="shared" si="49"/>
        <v>1758.7088529488656</v>
      </c>
      <c r="G215" s="16">
        <f>Input_Summary!C234</f>
        <v>17.587</v>
      </c>
      <c r="H215" s="19">
        <f t="shared" si="55"/>
        <v>18.425611435004985</v>
      </c>
      <c r="I215" s="27">
        <f t="shared" si="56"/>
        <v>1764.4461323340236</v>
      </c>
      <c r="J215" s="22">
        <f t="shared" si="50"/>
        <v>17.644461323340234</v>
      </c>
      <c r="K215" s="19">
        <f t="shared" si="51"/>
        <v>0.12844542053418001</v>
      </c>
      <c r="L215" s="27">
        <f t="shared" si="52"/>
        <v>12.300061915773611</v>
      </c>
      <c r="M215" s="23">
        <f>Input_Summary!D234</f>
        <v>0.12300000000000001</v>
      </c>
      <c r="N215" s="19">
        <f t="shared" si="53"/>
        <v>9.5977148303119559</v>
      </c>
      <c r="O215" s="19">
        <f>Input_Summary!E234</f>
        <v>2.9253923032622708</v>
      </c>
      <c r="P215" s="19">
        <f t="shared" si="57"/>
        <v>28.686396925789825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3589.5232946999995</v>
      </c>
      <c r="D216" s="16">
        <f t="shared" si="48"/>
        <v>1094.08670022456</v>
      </c>
      <c r="E216" s="19">
        <f t="shared" si="54"/>
        <v>19.61977691866808</v>
      </c>
      <c r="F216" s="27">
        <f t="shared" si="49"/>
        <v>1878.809457508574</v>
      </c>
      <c r="G216" s="16">
        <f>Input_Summary!C235</f>
        <v>18.788</v>
      </c>
      <c r="H216" s="19">
        <f t="shared" si="55"/>
        <v>19.670811567355564</v>
      </c>
      <c r="I216" s="27">
        <f t="shared" si="56"/>
        <v>1883.6871445119837</v>
      </c>
      <c r="J216" s="22">
        <f t="shared" si="50"/>
        <v>18.836871445119836</v>
      </c>
      <c r="K216" s="19">
        <f t="shared" si="51"/>
        <v>0.13888813765078001</v>
      </c>
      <c r="L216" s="27">
        <f t="shared" si="52"/>
        <v>13.300066949576344</v>
      </c>
      <c r="M216" s="23">
        <f>Input_Summary!D235</f>
        <v>0.13300000000000001</v>
      </c>
      <c r="N216" s="19">
        <f t="shared" si="53"/>
        <v>8.1597296815195719</v>
      </c>
      <c r="O216" s="19">
        <f>Input_Summary!E235</f>
        <v>2.4870931079999794</v>
      </c>
      <c r="P216" s="19">
        <f t="shared" si="57"/>
        <v>24.388435017047797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3589.4576780999996</v>
      </c>
      <c r="D217" s="16">
        <f t="shared" si="48"/>
        <v>1094.06670028488</v>
      </c>
      <c r="E217" s="19">
        <f t="shared" si="54"/>
        <v>20.905275395721539</v>
      </c>
      <c r="F217" s="27">
        <f t="shared" si="49"/>
        <v>2001.9100771696901</v>
      </c>
      <c r="G217" s="16">
        <f>Input_Summary!C236</f>
        <v>20.018999999999998</v>
      </c>
      <c r="H217" s="19">
        <f t="shared" si="55"/>
        <v>20.935649708700701</v>
      </c>
      <c r="I217" s="27">
        <f t="shared" si="56"/>
        <v>2004.8087026430278</v>
      </c>
      <c r="J217" s="22">
        <f t="shared" si="50"/>
        <v>20.048087026430277</v>
      </c>
      <c r="K217" s="19">
        <f t="shared" si="51"/>
        <v>0.14724231134405999</v>
      </c>
      <c r="L217" s="27">
        <f t="shared" si="52"/>
        <v>14.100070976618529</v>
      </c>
      <c r="M217" s="23">
        <f>Input_Summary!D236</f>
        <v>0.14099999999999999</v>
      </c>
      <c r="N217" s="19">
        <f t="shared" si="53"/>
        <v>4.849019687788271</v>
      </c>
      <c r="O217" s="19">
        <f>Input_Summary!E236</f>
        <v>1.4779856584426108</v>
      </c>
      <c r="P217" s="19">
        <f t="shared" si="57"/>
        <v>14.49312736668824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3589.3920614999997</v>
      </c>
      <c r="D218" s="16">
        <f t="shared" si="48"/>
        <v>1094.0467003452</v>
      </c>
      <c r="E218" s="19">
        <f t="shared" si="54"/>
        <v>21.672815103791642</v>
      </c>
      <c r="F218" s="27">
        <f t="shared" si="49"/>
        <v>2075.4104471541914</v>
      </c>
      <c r="G218" s="16">
        <f>Input_Summary!C237</f>
        <v>20.754000000000001</v>
      </c>
      <c r="H218" s="19">
        <f t="shared" si="55"/>
        <v>21.67522004767471</v>
      </c>
      <c r="I218" s="27">
        <f t="shared" si="56"/>
        <v>2075.6303428797551</v>
      </c>
      <c r="J218" s="22">
        <f t="shared" si="50"/>
        <v>20.756303428797551</v>
      </c>
      <c r="K218" s="19">
        <f t="shared" si="51"/>
        <v>0.16290638701895999</v>
      </c>
      <c r="L218" s="27">
        <f t="shared" si="52"/>
        <v>15.600078527322626</v>
      </c>
      <c r="M218" s="23">
        <f>Input_Summary!D237</f>
        <v>0.156</v>
      </c>
      <c r="N218" s="19">
        <f t="shared" si="53"/>
        <v>0.36785666597014471</v>
      </c>
      <c r="O218" s="19">
        <f>Input_Summary!E237</f>
        <v>0.11212304995081876</v>
      </c>
      <c r="P218" s="19">
        <f t="shared" si="57"/>
        <v>1.0994786278177286</v>
      </c>
      <c r="Q218" s="18">
        <f t="shared" si="46"/>
        <v>29.822400000000002</v>
      </c>
      <c r="R218" s="21">
        <f t="shared" si="58"/>
        <v>3.04</v>
      </c>
      <c r="S218" s="21">
        <f t="shared" si="59"/>
        <v>9.9737232000000002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3589.3264448999998</v>
      </c>
      <c r="D219" s="16">
        <f t="shared" si="48"/>
        <v>1094.0267004055199</v>
      </c>
      <c r="E219" s="19">
        <f t="shared" si="54"/>
        <v>20.985684317519357</v>
      </c>
      <c r="F219" s="27">
        <f t="shared" si="49"/>
        <v>2009.610115929971</v>
      </c>
      <c r="G219" s="16">
        <f>Input_Summary!C238</f>
        <v>20.095999999999997</v>
      </c>
      <c r="H219" s="19">
        <f t="shared" si="55"/>
        <v>20.971802900152213</v>
      </c>
      <c r="I219" s="27">
        <f t="shared" si="56"/>
        <v>2008.270751056084</v>
      </c>
      <c r="J219" s="22">
        <f t="shared" si="50"/>
        <v>20.082707510560841</v>
      </c>
      <c r="K219" s="19">
        <f t="shared" si="51"/>
        <v>0.17752619098220002</v>
      </c>
      <c r="L219" s="27">
        <f t="shared" si="52"/>
        <v>17.000085574646455</v>
      </c>
      <c r="M219" s="23">
        <f>Input_Summary!D238</f>
        <v>0.17</v>
      </c>
      <c r="N219" s="19">
        <f t="shared" si="53"/>
        <v>-2.2405815109090628</v>
      </c>
      <c r="O219" s="19">
        <f>Input_Summary!E238</f>
        <v>-0.68293130424589599</v>
      </c>
      <c r="P219" s="19">
        <f t="shared" si="57"/>
        <v>-6.6968243694352552</v>
      </c>
      <c r="Q219" s="18">
        <f t="shared" si="46"/>
        <v>30.018599999999999</v>
      </c>
      <c r="R219" s="21">
        <f t="shared" si="58"/>
        <v>3.0599999999999996</v>
      </c>
      <c r="S219" s="21">
        <f t="shared" si="59"/>
        <v>10.039339799999999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3589.2608282999995</v>
      </c>
      <c r="D220" s="16">
        <f t="shared" si="48"/>
        <v>1094.0067004658399</v>
      </c>
      <c r="E220" s="19">
        <f t="shared" si="54"/>
        <v>18.714393344658859</v>
      </c>
      <c r="F220" s="27">
        <f t="shared" si="49"/>
        <v>1792.1090210778768</v>
      </c>
      <c r="G220" s="16">
        <f>Input_Summary!C239</f>
        <v>17.920999999999999</v>
      </c>
      <c r="H220" s="19">
        <f t="shared" si="55"/>
        <v>18.69987427639775</v>
      </c>
      <c r="I220" s="27">
        <f t="shared" si="56"/>
        <v>1790.7096846424724</v>
      </c>
      <c r="J220" s="22">
        <f t="shared" si="50"/>
        <v>17.907096846424725</v>
      </c>
      <c r="K220" s="19">
        <f t="shared" si="51"/>
        <v>0.16812774557726001</v>
      </c>
      <c r="L220" s="27">
        <f t="shared" si="52"/>
        <v>16.100081044223995</v>
      </c>
      <c r="M220" s="23">
        <f>Input_Summary!D239</f>
        <v>0.161</v>
      </c>
      <c r="N220" s="19">
        <f t="shared" si="53"/>
        <v>-2.3409060561736479</v>
      </c>
      <c r="O220" s="19">
        <f>Input_Summary!E239</f>
        <v>-0.71351031786884656</v>
      </c>
      <c r="P220" s="19">
        <f t="shared" si="57"/>
        <v>-6.996682177021909</v>
      </c>
      <c r="Q220" s="18">
        <f t="shared" si="46"/>
        <v>30.214800000000004</v>
      </c>
      <c r="R220" s="21">
        <f t="shared" si="58"/>
        <v>3.08</v>
      </c>
      <c r="S220" s="21">
        <f t="shared" si="59"/>
        <v>10.104956400000001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3589.1952116999996</v>
      </c>
      <c r="D221" s="16">
        <f t="shared" si="48"/>
        <v>1093.9867005261599</v>
      </c>
      <c r="E221" s="19">
        <f t="shared" si="54"/>
        <v>18.714393344658859</v>
      </c>
      <c r="F221" s="27">
        <f t="shared" si="49"/>
        <v>1792.1090210778768</v>
      </c>
      <c r="G221" s="16">
        <f>Input_Summary!C240</f>
        <v>17.920999999999999</v>
      </c>
      <c r="H221" s="19">
        <f t="shared" si="55"/>
        <v>18.709685777669588</v>
      </c>
      <c r="I221" s="27">
        <f t="shared" si="56"/>
        <v>1791.6492391062441</v>
      </c>
      <c r="J221" s="22">
        <f t="shared" si="50"/>
        <v>17.916492391062441</v>
      </c>
      <c r="K221" s="19">
        <f t="shared" si="51"/>
        <v>0.15559648503734</v>
      </c>
      <c r="L221" s="27">
        <f t="shared" si="52"/>
        <v>14.900075003660715</v>
      </c>
      <c r="M221" s="23">
        <f>Input_Summary!D240</f>
        <v>0.14899999999999999</v>
      </c>
      <c r="N221" s="19">
        <f t="shared" si="53"/>
        <v>-0.76915484702848425</v>
      </c>
      <c r="O221" s="19">
        <f>Input_Summary!E240</f>
        <v>-0.234439104442621</v>
      </c>
      <c r="P221" s="19">
        <f t="shared" si="57"/>
        <v>-2.2989098581643415</v>
      </c>
      <c r="Q221" s="18">
        <f t="shared" si="46"/>
        <v>30.410999999999998</v>
      </c>
      <c r="R221" s="21">
        <f t="shared" si="58"/>
        <v>3.0999999999999996</v>
      </c>
      <c r="S221" s="21">
        <f t="shared" si="59"/>
        <v>10.170572999999999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3589.1295950999997</v>
      </c>
      <c r="D222" s="16">
        <f t="shared" si="48"/>
        <v>1093.9667005864799</v>
      </c>
      <c r="E222" s="19">
        <f t="shared" si="54"/>
        <v>18.146309533515819</v>
      </c>
      <c r="F222" s="27">
        <f t="shared" si="49"/>
        <v>1737.7087472390083</v>
      </c>
      <c r="G222" s="16">
        <f>Input_Summary!C241</f>
        <v>17.376999999999999</v>
      </c>
      <c r="H222" s="19">
        <f t="shared" si="55"/>
        <v>18.158925812739476</v>
      </c>
      <c r="I222" s="27">
        <f t="shared" si="56"/>
        <v>1738.9081784693549</v>
      </c>
      <c r="J222" s="22">
        <f t="shared" si="50"/>
        <v>17.389081784693548</v>
      </c>
      <c r="K222" s="19">
        <f t="shared" si="51"/>
        <v>0.18170327782883999</v>
      </c>
      <c r="L222" s="27">
        <f t="shared" si="52"/>
        <v>17.400087588167544</v>
      </c>
      <c r="M222" s="23">
        <f>Input_Summary!D241</f>
        <v>0.17399999999999999</v>
      </c>
      <c r="N222" s="19">
        <f t="shared" si="53"/>
        <v>2.0064909052916984</v>
      </c>
      <c r="O222" s="19">
        <f>Input_Summary!E241</f>
        <v>0.61158027245901136</v>
      </c>
      <c r="P222" s="19">
        <f t="shared" si="57"/>
        <v>5.9971561517330647</v>
      </c>
      <c r="Q222" s="18">
        <f t="shared" si="46"/>
        <v>30.607200000000002</v>
      </c>
      <c r="R222" s="21">
        <f t="shared" si="58"/>
        <v>3.12</v>
      </c>
      <c r="S222" s="21">
        <f t="shared" si="59"/>
        <v>10.236189599999999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3589.0639784999998</v>
      </c>
      <c r="D223" s="16">
        <f t="shared" si="48"/>
        <v>1093.9467006468001</v>
      </c>
      <c r="E223" s="19">
        <f t="shared" si="54"/>
        <v>22.70873264175836</v>
      </c>
      <c r="F223" s="27">
        <f t="shared" si="49"/>
        <v>2174.6109465074223</v>
      </c>
      <c r="G223" s="16">
        <f>Input_Summary!C242</f>
        <v>21.745999999999999</v>
      </c>
      <c r="H223" s="19">
        <f t="shared" si="55"/>
        <v>22.723250588262481</v>
      </c>
      <c r="I223" s="27">
        <f t="shared" si="56"/>
        <v>2175.9902924223211</v>
      </c>
      <c r="J223" s="22">
        <f t="shared" si="50"/>
        <v>21.759902924223212</v>
      </c>
      <c r="K223" s="19">
        <f t="shared" si="51"/>
        <v>0.20467725548536</v>
      </c>
      <c r="L223" s="27">
        <f t="shared" si="52"/>
        <v>19.600098662533558</v>
      </c>
      <c r="M223" s="23">
        <f>Input_Summary!D242</f>
        <v>0.19600000000000001</v>
      </c>
      <c r="N223" s="19">
        <f t="shared" si="53"/>
        <v>2.3074645410854528</v>
      </c>
      <c r="O223" s="19">
        <f>Input_Summary!E242</f>
        <v>0.70331731332786307</v>
      </c>
      <c r="P223" s="19">
        <f t="shared" si="57"/>
        <v>6.8967295744930244</v>
      </c>
      <c r="Q223" s="18">
        <f t="shared" si="46"/>
        <v>30.8034</v>
      </c>
      <c r="R223" s="21">
        <f t="shared" si="58"/>
        <v>3.1399999999999997</v>
      </c>
      <c r="S223" s="21">
        <f t="shared" si="59"/>
        <v>10.301806199999998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3588.9983618999995</v>
      </c>
      <c r="D224" s="16">
        <f t="shared" si="48"/>
        <v>1093.9267007071198</v>
      </c>
      <c r="E224" s="19">
        <f t="shared" si="54"/>
        <v>24.105968191959434</v>
      </c>
      <c r="F224" s="27">
        <f t="shared" si="49"/>
        <v>2308.4116200302274</v>
      </c>
      <c r="G224" s="16">
        <f>Input_Summary!C243</f>
        <v>23.083999999999996</v>
      </c>
      <c r="H224" s="19">
        <f t="shared" si="55"/>
        <v>24.094189968490127</v>
      </c>
      <c r="I224" s="27">
        <f t="shared" si="56"/>
        <v>2307.2721603613982</v>
      </c>
      <c r="J224" s="22">
        <f t="shared" si="50"/>
        <v>23.072721603613982</v>
      </c>
      <c r="K224" s="19">
        <f t="shared" si="51"/>
        <v>0.19319026665709998</v>
      </c>
      <c r="L224" s="27">
        <f t="shared" si="52"/>
        <v>18.500093125350549</v>
      </c>
      <c r="M224" s="23">
        <f>Input_Summary!D243</f>
        <v>0.185</v>
      </c>
      <c r="N224" s="19">
        <f t="shared" si="53"/>
        <v>-1.9061663600271133</v>
      </c>
      <c r="O224" s="19">
        <f>Input_Summary!E243</f>
        <v>-0.5810012588360608</v>
      </c>
      <c r="P224" s="19">
        <f t="shared" si="57"/>
        <v>-5.6972983441464118</v>
      </c>
      <c r="Q224" s="18">
        <f t="shared" si="46"/>
        <v>30.999600000000004</v>
      </c>
      <c r="R224" s="21">
        <f t="shared" si="58"/>
        <v>3.16</v>
      </c>
      <c r="S224" s="21">
        <f t="shared" si="59"/>
        <v>10.3674228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3588.9327452999996</v>
      </c>
      <c r="D225" s="16">
        <f t="shared" si="48"/>
        <v>1093.90670076744</v>
      </c>
      <c r="E225" s="19">
        <f t="shared" si="54"/>
        <v>25.198276402355798</v>
      </c>
      <c r="F225" s="27">
        <f t="shared" si="49"/>
        <v>2413.0121465659936</v>
      </c>
      <c r="G225" s="16">
        <f>Input_Summary!C244</f>
        <v>24.13</v>
      </c>
      <c r="H225" s="19">
        <f t="shared" si="55"/>
        <v>25.185251122008626</v>
      </c>
      <c r="I225" s="27">
        <f t="shared" si="56"/>
        <v>2411.7527437741296</v>
      </c>
      <c r="J225" s="22">
        <f t="shared" si="50"/>
        <v>24.117527437741298</v>
      </c>
      <c r="K225" s="19">
        <f t="shared" si="51"/>
        <v>0.16812774557726001</v>
      </c>
      <c r="L225" s="27">
        <f t="shared" si="52"/>
        <v>16.100081044223995</v>
      </c>
      <c r="M225" s="23">
        <f>Input_Summary!D244</f>
        <v>0.161</v>
      </c>
      <c r="N225" s="19">
        <f t="shared" si="53"/>
        <v>-2.1068154505562831</v>
      </c>
      <c r="O225" s="19">
        <f>Input_Summary!E244</f>
        <v>-0.64215928608196193</v>
      </c>
      <c r="P225" s="19">
        <f t="shared" si="57"/>
        <v>-6.2970139593197185</v>
      </c>
      <c r="Q225" s="18">
        <f t="shared" si="46"/>
        <v>31.195799999999998</v>
      </c>
      <c r="R225" s="21">
        <f t="shared" si="58"/>
        <v>3.1799999999999997</v>
      </c>
      <c r="S225" s="21">
        <f t="shared" si="59"/>
        <v>10.433039399999998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3588.8671286999997</v>
      </c>
      <c r="D226" s="16">
        <f t="shared" si="48"/>
        <v>1093.88670082776</v>
      </c>
      <c r="E226" s="19">
        <f t="shared" si="54"/>
        <v>27.151064503160001</v>
      </c>
      <c r="F226" s="27">
        <f t="shared" si="49"/>
        <v>2600.0130878871046</v>
      </c>
      <c r="G226" s="16">
        <f>Input_Summary!C245</f>
        <v>26</v>
      </c>
      <c r="H226" s="19">
        <f t="shared" si="55"/>
        <v>27.13971905394088</v>
      </c>
      <c r="I226" s="27">
        <f t="shared" si="56"/>
        <v>2598.9136092592867</v>
      </c>
      <c r="J226" s="22">
        <f t="shared" si="50"/>
        <v>25.989136092592869</v>
      </c>
      <c r="K226" s="19">
        <f t="shared" si="51"/>
        <v>0.15977357188398</v>
      </c>
      <c r="L226" s="27">
        <f t="shared" si="52"/>
        <v>15.300077017181808</v>
      </c>
      <c r="M226" s="23">
        <f>Input_Summary!D245</f>
        <v>0.153</v>
      </c>
      <c r="N226" s="19">
        <f t="shared" si="53"/>
        <v>-1.8392833298507232</v>
      </c>
      <c r="O226" s="19">
        <f>Input_Summary!E245</f>
        <v>-0.56061524975409371</v>
      </c>
      <c r="P226" s="19">
        <f t="shared" si="57"/>
        <v>-5.4973931390886426</v>
      </c>
      <c r="Q226" s="18">
        <f t="shared" si="46"/>
        <v>31.392000000000003</v>
      </c>
      <c r="R226" s="21">
        <f t="shared" si="58"/>
        <v>3.2</v>
      </c>
      <c r="S226" s="21">
        <f t="shared" si="59"/>
        <v>10.498656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3588.8015120999999</v>
      </c>
      <c r="D227" s="16">
        <f t="shared" si="48"/>
        <v>1093.86670088808</v>
      </c>
      <c r="E227" s="19">
        <f t="shared" si="54"/>
        <v>27.070655581362178</v>
      </c>
      <c r="F227" s="27">
        <f t="shared" si="49"/>
        <v>2592.3130491268234</v>
      </c>
      <c r="G227" s="16">
        <f>Input_Summary!C246</f>
        <v>25.922999999999998</v>
      </c>
      <c r="H227" s="19">
        <f t="shared" si="55"/>
        <v>27.066407410864123</v>
      </c>
      <c r="I227" s="27">
        <f t="shared" si="56"/>
        <v>2591.893248196202</v>
      </c>
      <c r="J227" s="22">
        <f t="shared" si="50"/>
        <v>25.91893248196202</v>
      </c>
      <c r="K227" s="19">
        <f t="shared" si="51"/>
        <v>0.15872930017231998</v>
      </c>
      <c r="L227" s="27">
        <f t="shared" si="52"/>
        <v>15.200076513801534</v>
      </c>
      <c r="M227" s="23">
        <f>Input_Summary!D246</f>
        <v>0.152</v>
      </c>
      <c r="N227" s="19">
        <f t="shared" si="53"/>
        <v>-0.70227181685209439</v>
      </c>
      <c r="O227" s="19">
        <f>Input_Summary!E246</f>
        <v>-0.21405309536065398</v>
      </c>
      <c r="P227" s="19">
        <f t="shared" si="57"/>
        <v>-2.0990046531065727</v>
      </c>
      <c r="Q227" s="18">
        <f t="shared" si="46"/>
        <v>31.588200000000001</v>
      </c>
      <c r="R227" s="21">
        <f t="shared" si="58"/>
        <v>3.2199999999999998</v>
      </c>
      <c r="S227" s="21">
        <f t="shared" si="59"/>
        <v>10.564272599999999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3588.7358954999995</v>
      </c>
      <c r="D228" s="16">
        <f t="shared" si="48"/>
        <v>1093.8467009484</v>
      </c>
      <c r="E228" s="19">
        <f t="shared" si="54"/>
        <v>27.070655581362178</v>
      </c>
      <c r="F228" s="27">
        <f t="shared" si="49"/>
        <v>2592.3130491268234</v>
      </c>
      <c r="G228" s="16">
        <f>Input_Summary!C247</f>
        <v>25.922999999999998</v>
      </c>
      <c r="H228" s="19">
        <f t="shared" si="55"/>
        <v>27.072461315904189</v>
      </c>
      <c r="I228" s="27">
        <f t="shared" si="56"/>
        <v>2592.4729732908695</v>
      </c>
      <c r="J228" s="22">
        <f t="shared" si="50"/>
        <v>25.924729732908695</v>
      </c>
      <c r="K228" s="19">
        <f t="shared" si="51"/>
        <v>0.12426833368754001</v>
      </c>
      <c r="L228" s="27">
        <f t="shared" si="52"/>
        <v>11.900059902252519</v>
      </c>
      <c r="M228" s="23">
        <f>Input_Summary!D247</f>
        <v>0.11900000000000001</v>
      </c>
      <c r="N228" s="19">
        <f t="shared" si="53"/>
        <v>0.26753212070555976</v>
      </c>
      <c r="O228" s="19">
        <f>Input_Summary!E247</f>
        <v>8.1544036327868177E-2</v>
      </c>
      <c r="P228" s="19">
        <f t="shared" si="57"/>
        <v>0.79962082023107528</v>
      </c>
      <c r="Q228" s="18">
        <f t="shared" si="46"/>
        <v>31.784400000000005</v>
      </c>
      <c r="R228" s="21">
        <f t="shared" si="58"/>
        <v>3.24</v>
      </c>
      <c r="S228" s="21">
        <f t="shared" si="59"/>
        <v>10.629889200000001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3588.6702788999996</v>
      </c>
      <c r="D229" s="16">
        <f t="shared" si="48"/>
        <v>1093.82670100872</v>
      </c>
      <c r="E229" s="19">
        <f t="shared" si="54"/>
        <v>23.787465319903134</v>
      </c>
      <c r="F229" s="27">
        <f t="shared" si="49"/>
        <v>2277.9114664992439</v>
      </c>
      <c r="G229" s="16">
        <f>Input_Summary!C248</f>
        <v>22.778999999999996</v>
      </c>
      <c r="H229" s="19">
        <f t="shared" si="55"/>
        <v>23.789254597440468</v>
      </c>
      <c r="I229" s="27">
        <f t="shared" si="56"/>
        <v>2278.07139066329</v>
      </c>
      <c r="J229" s="22">
        <f t="shared" si="50"/>
        <v>22.780713906632901</v>
      </c>
      <c r="K229" s="19">
        <f t="shared" si="51"/>
        <v>0.12426833368754001</v>
      </c>
      <c r="L229" s="27">
        <f t="shared" si="52"/>
        <v>11.900059902252519</v>
      </c>
      <c r="M229" s="23">
        <f>Input_Summary!D248</f>
        <v>0.11900000000000001</v>
      </c>
      <c r="N229" s="19">
        <f t="shared" si="53"/>
        <v>0.26753212070555976</v>
      </c>
      <c r="O229" s="19">
        <f>Input_Summary!E248</f>
        <v>8.1544036327868177E-2</v>
      </c>
      <c r="P229" s="19">
        <f t="shared" si="57"/>
        <v>0.79962082023107528</v>
      </c>
      <c r="Q229" s="18">
        <f t="shared" si="46"/>
        <v>31.980599999999999</v>
      </c>
      <c r="R229" s="21">
        <f t="shared" si="58"/>
        <v>3.26</v>
      </c>
      <c r="S229" s="21">
        <f t="shared" si="59"/>
        <v>10.695505799999999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3588.6046622999997</v>
      </c>
      <c r="D230" s="16">
        <f t="shared" si="48"/>
        <v>1093.8067010690399</v>
      </c>
      <c r="E230" s="19">
        <f t="shared" si="54"/>
        <v>24.936164202729142</v>
      </c>
      <c r="F230" s="27">
        <f t="shared" si="49"/>
        <v>2387.9120202175454</v>
      </c>
      <c r="G230" s="16">
        <f>Input_Summary!C249</f>
        <v>23.879000000000001</v>
      </c>
      <c r="H230" s="19">
        <f t="shared" si="55"/>
        <v>24.947144473357557</v>
      </c>
      <c r="I230" s="27">
        <f t="shared" si="56"/>
        <v>2388.9515272838457</v>
      </c>
      <c r="J230" s="22">
        <f t="shared" si="50"/>
        <v>23.889515272838459</v>
      </c>
      <c r="K230" s="19">
        <f t="shared" si="51"/>
        <v>0.12426833368754001</v>
      </c>
      <c r="L230" s="27">
        <f t="shared" si="52"/>
        <v>11.900059902252519</v>
      </c>
      <c r="M230" s="23">
        <f>Input_Summary!D249</f>
        <v>0.11900000000000001</v>
      </c>
      <c r="N230" s="19">
        <f t="shared" si="53"/>
        <v>1.7389587845861383</v>
      </c>
      <c r="O230" s="19">
        <f>Input_Summary!E249</f>
        <v>0.53003623613114315</v>
      </c>
      <c r="P230" s="19">
        <f t="shared" si="57"/>
        <v>5.1975353315019897</v>
      </c>
      <c r="Q230" s="18">
        <f t="shared" si="46"/>
        <v>32.176800000000007</v>
      </c>
      <c r="R230" s="21">
        <f t="shared" si="58"/>
        <v>3.2800000000000007</v>
      </c>
      <c r="S230" s="21">
        <f t="shared" si="59"/>
        <v>10.761122400000001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3588.5390456999999</v>
      </c>
      <c r="D231" s="16">
        <f t="shared" si="48"/>
        <v>1093.7867011293599</v>
      </c>
      <c r="E231" s="19">
        <f t="shared" si="54"/>
        <v>26.601777582826841</v>
      </c>
      <c r="F231" s="27">
        <f t="shared" si="49"/>
        <v>2547.4128231090808</v>
      </c>
      <c r="G231" s="16">
        <f>Input_Summary!C250</f>
        <v>25.474</v>
      </c>
      <c r="H231" s="19">
        <f t="shared" si="55"/>
        <v>26.627796587276229</v>
      </c>
      <c r="I231" s="27">
        <f t="shared" si="56"/>
        <v>2549.891647651797</v>
      </c>
      <c r="J231" s="22">
        <f t="shared" si="50"/>
        <v>25.498916476517969</v>
      </c>
      <c r="K231" s="19">
        <f t="shared" si="51"/>
        <v>0.14724231134405999</v>
      </c>
      <c r="L231" s="27">
        <f t="shared" si="52"/>
        <v>14.100070976618529</v>
      </c>
      <c r="M231" s="23">
        <f>Input_Summary!D250</f>
        <v>0.14099999999999999</v>
      </c>
      <c r="N231" s="19">
        <f t="shared" si="53"/>
        <v>4.1467478709361769</v>
      </c>
      <c r="O231" s="19">
        <f>Input_Summary!E250</f>
        <v>1.2639325630819569</v>
      </c>
      <c r="P231" s="19">
        <f t="shared" si="57"/>
        <v>12.394122713581668</v>
      </c>
      <c r="Q231" s="18">
        <f t="shared" si="46"/>
        <v>32.372999999999998</v>
      </c>
      <c r="R231" s="21">
        <f t="shared" si="58"/>
        <v>3.2999999999999994</v>
      </c>
      <c r="S231" s="21">
        <f t="shared" si="59"/>
        <v>10.826738999999998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3588.4734290999995</v>
      </c>
      <c r="D232" s="16">
        <f t="shared" si="48"/>
        <v>1093.7667011896799</v>
      </c>
      <c r="E232" s="19">
        <f t="shared" si="54"/>
        <v>25.410263559822777</v>
      </c>
      <c r="F232" s="27">
        <f t="shared" si="49"/>
        <v>2433.3122487521887</v>
      </c>
      <c r="G232" s="16">
        <f>Input_Summary!C251</f>
        <v>24.332999999999998</v>
      </c>
      <c r="H232" s="19">
        <f t="shared" si="55"/>
        <v>25.450680710691667</v>
      </c>
      <c r="I232" s="27">
        <f t="shared" si="56"/>
        <v>2437.1704192098036</v>
      </c>
      <c r="J232" s="22">
        <f t="shared" si="50"/>
        <v>24.371704192098036</v>
      </c>
      <c r="K232" s="19">
        <f t="shared" si="51"/>
        <v>0.15350794161401998</v>
      </c>
      <c r="L232" s="27">
        <f t="shared" si="52"/>
        <v>14.700073996900167</v>
      </c>
      <c r="M232" s="23">
        <f>Input_Summary!D251</f>
        <v>0.14699999999999999</v>
      </c>
      <c r="N232" s="19">
        <f t="shared" si="53"/>
        <v>6.4542124120216293</v>
      </c>
      <c r="O232" s="19">
        <f>Input_Summary!E251</f>
        <v>1.9672498764098199</v>
      </c>
      <c r="P232" s="19">
        <f t="shared" si="57"/>
        <v>19.290852288074692</v>
      </c>
      <c r="Q232" s="18">
        <f t="shared" si="46"/>
        <v>32.569200000000002</v>
      </c>
      <c r="R232" s="21">
        <f t="shared" si="58"/>
        <v>3.32</v>
      </c>
      <c r="S232" s="21">
        <f t="shared" si="59"/>
        <v>10.892355599999998</v>
      </c>
    </row>
    <row r="233" spans="1:19">
      <c r="A233" s="16">
        <f>Input_Summary!B252</f>
        <v>4.34</v>
      </c>
      <c r="B233" s="16">
        <f t="shared" si="47"/>
        <v>14.238802199999999</v>
      </c>
      <c r="C233" s="16">
        <f t="shared" si="45"/>
        <v>3588.4078124999996</v>
      </c>
      <c r="D233" s="16">
        <f t="shared" si="48"/>
        <v>1093.7467012499999</v>
      </c>
      <c r="E233" s="19">
        <f t="shared" si="54"/>
        <v>25.410263559822777</v>
      </c>
      <c r="F233" s="27">
        <f t="shared" si="49"/>
        <v>2433.3122487521887</v>
      </c>
      <c r="G233" s="16">
        <f>Input_Summary!C252</f>
        <v>24.332999999999998</v>
      </c>
      <c r="H233" s="19">
        <f t="shared" si="55"/>
        <v>25.461327233348335</v>
      </c>
      <c r="I233" s="27">
        <f t="shared" si="56"/>
        <v>2438.1899357555981</v>
      </c>
      <c r="J233" s="22">
        <f t="shared" si="50"/>
        <v>24.38189935755598</v>
      </c>
      <c r="K233" s="19">
        <f t="shared" si="51"/>
        <v>0.14202095278576002</v>
      </c>
      <c r="L233" s="27">
        <f t="shared" si="52"/>
        <v>13.600068459717164</v>
      </c>
      <c r="M233" s="23">
        <f>Input_Summary!D252</f>
        <v>0.13600000000000001</v>
      </c>
      <c r="N233" s="19">
        <f t="shared" si="53"/>
        <v>8.1597296815195719</v>
      </c>
      <c r="O233" s="19">
        <f>Input_Summary!E252</f>
        <v>2.4870931079999794</v>
      </c>
      <c r="P233" s="19">
        <f t="shared" si="57"/>
        <v>24.388435017047797</v>
      </c>
      <c r="Q233" s="18">
        <f t="shared" si="46"/>
        <v>32.7654</v>
      </c>
      <c r="R233" s="21">
        <f t="shared" si="58"/>
        <v>3.34</v>
      </c>
      <c r="S233" s="21">
        <f t="shared" si="59"/>
        <v>10.957972199999999</v>
      </c>
    </row>
    <row r="234" spans="1:19">
      <c r="A234" s="16">
        <f>Input_Summary!B253</f>
        <v>4.3600000000000003</v>
      </c>
      <c r="B234" s="16">
        <f t="shared" si="47"/>
        <v>14.304418800000001</v>
      </c>
      <c r="C234" s="16">
        <f t="shared" si="45"/>
        <v>3588.3421958999998</v>
      </c>
      <c r="D234" s="16">
        <f t="shared" si="48"/>
        <v>1093.7267013103199</v>
      </c>
      <c r="E234" s="19">
        <f t="shared" si="54"/>
        <v>23.787465319903134</v>
      </c>
      <c r="F234" s="27">
        <f t="shared" si="49"/>
        <v>2277.9114664992439</v>
      </c>
      <c r="G234" s="16">
        <f>Input_Summary!C253</f>
        <v>22.778999999999996</v>
      </c>
      <c r="H234" s="19">
        <f t="shared" si="55"/>
        <v>23.838520859145849</v>
      </c>
      <c r="I234" s="27">
        <f t="shared" si="56"/>
        <v>2282.7891535026533</v>
      </c>
      <c r="J234" s="22">
        <f t="shared" si="50"/>
        <v>22.827891535026534</v>
      </c>
      <c r="K234" s="19">
        <f t="shared" si="51"/>
        <v>0.14202095278576002</v>
      </c>
      <c r="L234" s="27">
        <f t="shared" si="52"/>
        <v>13.600068459717164</v>
      </c>
      <c r="M234" s="23">
        <f>Input_Summary!D253</f>
        <v>0.13600000000000001</v>
      </c>
      <c r="N234" s="19">
        <f t="shared" si="53"/>
        <v>8.1597296815195719</v>
      </c>
      <c r="O234" s="19">
        <f>Input_Summary!E253</f>
        <v>2.4870931079999794</v>
      </c>
      <c r="P234" s="19">
        <f t="shared" si="57"/>
        <v>24.388435017047797</v>
      </c>
      <c r="Q234" s="18">
        <f t="shared" si="46"/>
        <v>32.961600000000004</v>
      </c>
      <c r="R234" s="21">
        <f t="shared" si="58"/>
        <v>3.3600000000000003</v>
      </c>
      <c r="S234" s="21">
        <f t="shared" si="59"/>
        <v>11.023588800000001</v>
      </c>
    </row>
    <row r="235" spans="1:19">
      <c r="A235" s="16">
        <f>Input_Summary!B254</f>
        <v>4.38</v>
      </c>
      <c r="B235" s="16">
        <f t="shared" si="47"/>
        <v>14.370035399999999</v>
      </c>
      <c r="C235" s="16">
        <f t="shared" si="45"/>
        <v>3588.2765792999999</v>
      </c>
      <c r="D235" s="16">
        <f t="shared" si="48"/>
        <v>1093.7067013706401</v>
      </c>
      <c r="E235" s="19">
        <f t="shared" si="54"/>
        <v>19.163430180672659</v>
      </c>
      <c r="F235" s="27">
        <f t="shared" si="49"/>
        <v>1835.1092375313945</v>
      </c>
      <c r="G235" s="16">
        <f>Input_Summary!C254</f>
        <v>18.350999999999999</v>
      </c>
      <c r="H235" s="19">
        <f t="shared" si="55"/>
        <v>19.218637648844425</v>
      </c>
      <c r="I235" s="27">
        <f t="shared" si="56"/>
        <v>1840.3867349449195</v>
      </c>
      <c r="J235" s="22">
        <f t="shared" si="50"/>
        <v>18.403867349449197</v>
      </c>
      <c r="K235" s="19">
        <f t="shared" si="51"/>
        <v>0.1409766810741</v>
      </c>
      <c r="L235" s="27">
        <f t="shared" si="52"/>
        <v>13.500067956336888</v>
      </c>
      <c r="M235" s="23">
        <f>Input_Summary!D254</f>
        <v>0.13500000000000001</v>
      </c>
      <c r="N235" s="19">
        <f t="shared" si="53"/>
        <v>8.8285599832834709</v>
      </c>
      <c r="O235" s="19">
        <f>Input_Summary!E254</f>
        <v>2.6909531988196496</v>
      </c>
      <c r="P235" s="19">
        <f t="shared" si="57"/>
        <v>26.387487067625482</v>
      </c>
      <c r="Q235" s="18">
        <f t="shared" si="46"/>
        <v>33.157800000000002</v>
      </c>
      <c r="R235" s="21">
        <f t="shared" si="58"/>
        <v>3.38</v>
      </c>
      <c r="S235" s="21">
        <f t="shared" si="59"/>
        <v>11.089205399999999</v>
      </c>
    </row>
    <row r="236" spans="1:19">
      <c r="A236" s="16">
        <f>Input_Summary!B255</f>
        <v>4.4000000000000004</v>
      </c>
      <c r="B236" s="16">
        <f t="shared" si="47"/>
        <v>14.435652000000001</v>
      </c>
      <c r="C236" s="16">
        <f t="shared" si="45"/>
        <v>3588.2109626999995</v>
      </c>
      <c r="D236" s="16">
        <f t="shared" si="48"/>
        <v>1093.6867014309598</v>
      </c>
      <c r="E236" s="19">
        <f t="shared" si="54"/>
        <v>18.377093581792678</v>
      </c>
      <c r="F236" s="27">
        <f t="shared" si="49"/>
        <v>1759.8088584860486</v>
      </c>
      <c r="G236" s="16">
        <f>Input_Summary!C255</f>
        <v>17.597999999999999</v>
      </c>
      <c r="H236" s="19">
        <f t="shared" si="55"/>
        <v>18.437098481411823</v>
      </c>
      <c r="I236" s="27">
        <f t="shared" si="56"/>
        <v>1765.5461378712066</v>
      </c>
      <c r="J236" s="22">
        <f t="shared" si="50"/>
        <v>17.655461378712065</v>
      </c>
      <c r="K236" s="19">
        <f t="shared" si="51"/>
        <v>0.14619803963240002</v>
      </c>
      <c r="L236" s="27">
        <f t="shared" si="52"/>
        <v>14.000070473238258</v>
      </c>
      <c r="M236" s="23">
        <f>Input_Summary!D255</f>
        <v>0.14000000000000001</v>
      </c>
      <c r="N236" s="19">
        <f t="shared" si="53"/>
        <v>9.5977148303119559</v>
      </c>
      <c r="O236" s="19">
        <f>Input_Summary!E255</f>
        <v>2.9253923032622708</v>
      </c>
      <c r="P236" s="19">
        <f t="shared" si="57"/>
        <v>28.686396925789825</v>
      </c>
      <c r="Q236" s="18">
        <f t="shared" si="46"/>
        <v>33.354000000000006</v>
      </c>
      <c r="R236" s="21">
        <f t="shared" si="58"/>
        <v>3.4000000000000004</v>
      </c>
      <c r="S236" s="21">
        <f t="shared" si="59"/>
        <v>11.154822000000001</v>
      </c>
    </row>
    <row r="237" spans="1:19">
      <c r="A237" s="16">
        <f>Input_Summary!B256</f>
        <v>4.42</v>
      </c>
      <c r="B237" s="16">
        <f t="shared" si="47"/>
        <v>14.5012686</v>
      </c>
      <c r="C237" s="16">
        <f t="shared" si="45"/>
        <v>3588.1453460999996</v>
      </c>
      <c r="D237" s="16">
        <f t="shared" si="48"/>
        <v>1093.66670149128</v>
      </c>
      <c r="E237" s="19">
        <f t="shared" si="54"/>
        <v>18.408421733142479</v>
      </c>
      <c r="F237" s="27">
        <f t="shared" si="49"/>
        <v>1762.8088735874569</v>
      </c>
      <c r="G237" s="16">
        <f>Input_Summary!C256</f>
        <v>17.628</v>
      </c>
      <c r="H237" s="19">
        <f t="shared" si="55"/>
        <v>18.464251682869929</v>
      </c>
      <c r="I237" s="27">
        <f t="shared" si="56"/>
        <v>1768.1463425624993</v>
      </c>
      <c r="J237" s="22">
        <f t="shared" si="50"/>
        <v>17.681463425624994</v>
      </c>
      <c r="K237" s="19">
        <f t="shared" si="51"/>
        <v>0.17021628900058</v>
      </c>
      <c r="L237" s="27">
        <f t="shared" si="52"/>
        <v>16.300082050984539</v>
      </c>
      <c r="M237" s="23">
        <f>Input_Summary!D256</f>
        <v>0.16300000000000001</v>
      </c>
      <c r="N237" s="19">
        <f t="shared" si="53"/>
        <v>8.9288845285480551</v>
      </c>
      <c r="O237" s="19">
        <f>Input_Summary!E256</f>
        <v>2.7215322124426002</v>
      </c>
      <c r="P237" s="19">
        <f t="shared" si="57"/>
        <v>26.687344875212137</v>
      </c>
      <c r="Q237" s="18">
        <f t="shared" si="46"/>
        <v>33.550200000000004</v>
      </c>
      <c r="R237" s="21">
        <f t="shared" si="58"/>
        <v>3.4200000000000004</v>
      </c>
      <c r="S237" s="21">
        <f t="shared" si="59"/>
        <v>11.220438600000001</v>
      </c>
    </row>
    <row r="238" spans="1:19">
      <c r="A238" s="16">
        <f>Input_Summary!B257</f>
        <v>4.4400000000000004</v>
      </c>
      <c r="B238" s="16">
        <f t="shared" si="47"/>
        <v>14.566885200000002</v>
      </c>
      <c r="C238" s="16">
        <f t="shared" si="45"/>
        <v>3588.0797294999998</v>
      </c>
      <c r="D238" s="16">
        <f t="shared" si="48"/>
        <v>1093.6467015516</v>
      </c>
      <c r="E238" s="19">
        <f t="shared" si="54"/>
        <v>17.884197333889158</v>
      </c>
      <c r="F238" s="27">
        <f t="shared" si="49"/>
        <v>1712.6086208905597</v>
      </c>
      <c r="G238" s="16">
        <f>Input_Summary!C257</f>
        <v>17.125999999999998</v>
      </c>
      <c r="H238" s="19">
        <f t="shared" si="55"/>
        <v>17.913721482317285</v>
      </c>
      <c r="I238" s="27">
        <f t="shared" si="56"/>
        <v>1715.4272842818741</v>
      </c>
      <c r="J238" s="22">
        <f t="shared" si="50"/>
        <v>17.154272842818742</v>
      </c>
      <c r="K238" s="19">
        <f t="shared" si="51"/>
        <v>0.16812774557726001</v>
      </c>
      <c r="L238" s="27">
        <f t="shared" si="52"/>
        <v>16.100081044223995</v>
      </c>
      <c r="M238" s="23">
        <f>Input_Summary!D257</f>
        <v>0.161</v>
      </c>
      <c r="N238" s="19">
        <f t="shared" si="53"/>
        <v>4.7152536274354908</v>
      </c>
      <c r="O238" s="19">
        <f>Input_Summary!E257</f>
        <v>1.4372136402786766</v>
      </c>
      <c r="P238" s="19">
        <f t="shared" si="57"/>
        <v>14.093316956572702</v>
      </c>
      <c r="Q238" s="18">
        <f t="shared" si="46"/>
        <v>33.746400000000008</v>
      </c>
      <c r="R238" s="21">
        <f t="shared" si="58"/>
        <v>3.4400000000000008</v>
      </c>
      <c r="S238" s="21">
        <f t="shared" si="59"/>
        <v>11.286055200000002</v>
      </c>
    </row>
    <row r="239" spans="1:19">
      <c r="A239" s="16">
        <f>Input_Summary!B258</f>
        <v>4.46</v>
      </c>
      <c r="B239" s="16">
        <f t="shared" si="47"/>
        <v>14.6325018</v>
      </c>
      <c r="C239" s="16">
        <f t="shared" si="45"/>
        <v>3588.0141128999994</v>
      </c>
      <c r="D239" s="16">
        <f t="shared" si="48"/>
        <v>1093.6267016119198</v>
      </c>
      <c r="E239" s="19">
        <f t="shared" si="54"/>
        <v>16.592433226565738</v>
      </c>
      <c r="F239" s="27">
        <f t="shared" si="49"/>
        <v>1588.9079982091616</v>
      </c>
      <c r="G239" s="16">
        <f>Input_Summary!C258</f>
        <v>15.888999999999999</v>
      </c>
      <c r="H239" s="19">
        <f t="shared" si="55"/>
        <v>16.625082230214108</v>
      </c>
      <c r="I239" s="27">
        <f t="shared" si="56"/>
        <v>1592.0265194080628</v>
      </c>
      <c r="J239" s="22">
        <f t="shared" si="50"/>
        <v>15.920265194080628</v>
      </c>
      <c r="K239" s="19">
        <f t="shared" si="51"/>
        <v>0.16081784359564</v>
      </c>
      <c r="L239" s="27">
        <f t="shared" si="52"/>
        <v>15.400077520562082</v>
      </c>
      <c r="M239" s="23">
        <f>Input_Summary!D258</f>
        <v>0.154</v>
      </c>
      <c r="N239" s="19">
        <f t="shared" si="53"/>
        <v>5.2168763537584146</v>
      </c>
      <c r="O239" s="19">
        <f>Input_Summary!E258</f>
        <v>1.5901087083934293</v>
      </c>
      <c r="P239" s="19">
        <f t="shared" si="57"/>
        <v>15.592605994505966</v>
      </c>
      <c r="Q239" s="18">
        <f t="shared" si="46"/>
        <v>33.942599999999999</v>
      </c>
      <c r="R239" s="21">
        <f t="shared" si="58"/>
        <v>3.4599999999999995</v>
      </c>
      <c r="S239" s="21">
        <f t="shared" si="59"/>
        <v>11.351671799999998</v>
      </c>
    </row>
    <row r="240" spans="1:19">
      <c r="A240" s="16">
        <f>Input_Summary!B259</f>
        <v>4.4800000000000004</v>
      </c>
      <c r="B240" s="16">
        <f t="shared" si="47"/>
        <v>14.6981184</v>
      </c>
      <c r="C240" s="16">
        <f t="shared" si="45"/>
        <v>3587.9484962999995</v>
      </c>
      <c r="D240" s="16">
        <f t="shared" si="48"/>
        <v>1093.60670167224</v>
      </c>
      <c r="E240" s="19">
        <f t="shared" si="54"/>
        <v>16.573636335755857</v>
      </c>
      <c r="F240" s="27">
        <f t="shared" si="49"/>
        <v>1587.1079891483166</v>
      </c>
      <c r="G240" s="16">
        <f>Input_Summary!C259</f>
        <v>15.870999999999999</v>
      </c>
      <c r="H240" s="19">
        <f t="shared" si="55"/>
        <v>16.613174171609643</v>
      </c>
      <c r="I240" s="27">
        <f t="shared" si="56"/>
        <v>1590.8861975239085</v>
      </c>
      <c r="J240" s="22">
        <f t="shared" si="50"/>
        <v>15.908861975239086</v>
      </c>
      <c r="K240" s="19">
        <f t="shared" si="51"/>
        <v>0.15977357188398</v>
      </c>
      <c r="L240" s="27">
        <f t="shared" si="52"/>
        <v>15.300077017181808</v>
      </c>
      <c r="M240" s="23">
        <f>Input_Summary!D259</f>
        <v>0.153</v>
      </c>
      <c r="N240" s="19">
        <f t="shared" si="53"/>
        <v>6.3204463516688483</v>
      </c>
      <c r="O240" s="19">
        <f>Input_Summary!E259</f>
        <v>1.9264778582458855</v>
      </c>
      <c r="P240" s="19">
        <f t="shared" si="57"/>
        <v>18.89104187795915</v>
      </c>
      <c r="Q240" s="18">
        <f t="shared" si="46"/>
        <v>34.138800000000003</v>
      </c>
      <c r="R240" s="21">
        <f t="shared" si="58"/>
        <v>3.48</v>
      </c>
      <c r="S240" s="21">
        <f t="shared" si="59"/>
        <v>11.4172884</v>
      </c>
    </row>
    <row r="241" spans="1:19">
      <c r="A241" s="16">
        <f>Input_Summary!B260</f>
        <v>4.5</v>
      </c>
      <c r="B241" s="16">
        <f t="shared" si="47"/>
        <v>14.763735</v>
      </c>
      <c r="C241" s="16">
        <f t="shared" si="45"/>
        <v>3587.8828796999996</v>
      </c>
      <c r="D241" s="16">
        <f t="shared" si="48"/>
        <v>1093.58670173256</v>
      </c>
      <c r="E241" s="19">
        <f t="shared" si="54"/>
        <v>16.493227413958039</v>
      </c>
      <c r="F241" s="27">
        <f t="shared" si="49"/>
        <v>1579.4079503880357</v>
      </c>
      <c r="G241" s="16">
        <f>Input_Summary!C260</f>
        <v>15.793999999999999</v>
      </c>
      <c r="H241" s="19">
        <f t="shared" si="55"/>
        <v>16.516273174411239</v>
      </c>
      <c r="I241" s="27">
        <f t="shared" si="56"/>
        <v>1581.6069076436711</v>
      </c>
      <c r="J241" s="22">
        <f t="shared" si="50"/>
        <v>15.816069076436712</v>
      </c>
      <c r="K241" s="19">
        <f t="shared" si="51"/>
        <v>0.15246366990235999</v>
      </c>
      <c r="L241" s="27">
        <f t="shared" si="52"/>
        <v>14.600073493519893</v>
      </c>
      <c r="M241" s="23">
        <f>Input_Summary!D260</f>
        <v>0.14599999999999999</v>
      </c>
      <c r="N241" s="19">
        <f t="shared" si="53"/>
        <v>3.6785666597014464</v>
      </c>
      <c r="O241" s="19">
        <f>Input_Summary!E260</f>
        <v>1.1212304995081874</v>
      </c>
      <c r="P241" s="19">
        <f t="shared" si="57"/>
        <v>10.994786278177285</v>
      </c>
      <c r="Q241" s="18">
        <f t="shared" si="46"/>
        <v>34.335000000000001</v>
      </c>
      <c r="R241" s="21">
        <f t="shared" si="58"/>
        <v>3.5</v>
      </c>
      <c r="S241" s="21">
        <f t="shared" si="59"/>
        <v>11.482904999999999</v>
      </c>
    </row>
    <row r="242" spans="1:19">
      <c r="A242" s="16">
        <f>Input_Summary!B261</f>
        <v>4.5199999999999996</v>
      </c>
      <c r="B242" s="16">
        <f t="shared" si="47"/>
        <v>14.829351599999999</v>
      </c>
      <c r="C242" s="16">
        <f t="shared" si="45"/>
        <v>3587.8172630999998</v>
      </c>
      <c r="D242" s="16">
        <f t="shared" si="48"/>
        <v>1093.5667017928799</v>
      </c>
      <c r="E242" s="19">
        <f t="shared" si="54"/>
        <v>16.274974626221102</v>
      </c>
      <c r="F242" s="27">
        <f t="shared" si="49"/>
        <v>1558.5078451815589</v>
      </c>
      <c r="G242" s="16">
        <f>Input_Summary!C261</f>
        <v>15.585000000000001</v>
      </c>
      <c r="H242" s="19">
        <f t="shared" si="55"/>
        <v>16.348746841810154</v>
      </c>
      <c r="I242" s="27">
        <f t="shared" si="56"/>
        <v>1565.564498920098</v>
      </c>
      <c r="J242" s="22">
        <f t="shared" si="50"/>
        <v>15.655644989200981</v>
      </c>
      <c r="K242" s="19">
        <f t="shared" si="51"/>
        <v>9.9205812607700006E-2</v>
      </c>
      <c r="L242" s="27">
        <f t="shared" si="52"/>
        <v>9.5000478211259605</v>
      </c>
      <c r="M242" s="23">
        <f>Input_Summary!D261</f>
        <v>9.5000000000000001E-2</v>
      </c>
      <c r="N242" s="19">
        <f t="shared" si="53"/>
        <v>11.804854826132823</v>
      </c>
      <c r="O242" s="19">
        <f>Input_Summary!E261</f>
        <v>3.5981306029671831</v>
      </c>
      <c r="P242" s="19">
        <f t="shared" si="57"/>
        <v>35.283268692696197</v>
      </c>
      <c r="Q242" s="18">
        <f t="shared" si="46"/>
        <v>34.531199999999998</v>
      </c>
      <c r="R242" s="21">
        <f t="shared" si="58"/>
        <v>3.5199999999999996</v>
      </c>
      <c r="S242" s="21">
        <f t="shared" si="59"/>
        <v>11.548521599999999</v>
      </c>
    </row>
    <row r="243" spans="1:19">
      <c r="A243" s="16">
        <f>Input_Summary!B262</f>
        <v>4.54</v>
      </c>
      <c r="B243" s="16">
        <f t="shared" si="47"/>
        <v>14.894968199999999</v>
      </c>
      <c r="C243" s="16">
        <f t="shared" si="45"/>
        <v>3587.7516464999994</v>
      </c>
      <c r="D243" s="16">
        <f t="shared" si="48"/>
        <v>1093.5467018531999</v>
      </c>
      <c r="E243" s="19">
        <f t="shared" si="54"/>
        <v>16.518289935037881</v>
      </c>
      <c r="F243" s="27">
        <f t="shared" si="49"/>
        <v>1581.8079624691625</v>
      </c>
      <c r="G243" s="16">
        <f>Input_Summary!C262</f>
        <v>15.818000000000001</v>
      </c>
      <c r="H243" s="19">
        <f t="shared" si="55"/>
        <v>16.596655987862523</v>
      </c>
      <c r="I243" s="27">
        <f t="shared" si="56"/>
        <v>1589.3044076588287</v>
      </c>
      <c r="J243" s="22">
        <f t="shared" si="50"/>
        <v>15.893044076588287</v>
      </c>
      <c r="K243" s="19">
        <f t="shared" si="51"/>
        <v>0.11591415999426</v>
      </c>
      <c r="L243" s="27">
        <f t="shared" si="52"/>
        <v>11.10005587521033</v>
      </c>
      <c r="M243" s="23">
        <f>Input_Summary!D262</f>
        <v>0.111</v>
      </c>
      <c r="N243" s="19">
        <f t="shared" si="53"/>
        <v>12.540568158073112</v>
      </c>
      <c r="O243" s="19">
        <f>Input_Summary!E262</f>
        <v>3.8223767028688207</v>
      </c>
      <c r="P243" s="19">
        <f t="shared" si="57"/>
        <v>37.482225948331653</v>
      </c>
      <c r="Q243" s="18">
        <f t="shared" si="46"/>
        <v>34.727400000000003</v>
      </c>
      <c r="R243" s="21">
        <f t="shared" si="58"/>
        <v>3.54</v>
      </c>
      <c r="S243" s="21">
        <f t="shared" si="59"/>
        <v>11.614138199999999</v>
      </c>
    </row>
    <row r="244" spans="1:19">
      <c r="A244" s="16">
        <f>Input_Summary!B263</f>
        <v>4.5599999999999996</v>
      </c>
      <c r="B244" s="16">
        <f t="shared" si="47"/>
        <v>14.960584799999998</v>
      </c>
      <c r="C244" s="16">
        <f t="shared" si="45"/>
        <v>3587.6860298999995</v>
      </c>
      <c r="D244" s="16">
        <f t="shared" si="48"/>
        <v>1093.5267019135199</v>
      </c>
      <c r="E244" s="19">
        <f t="shared" si="54"/>
        <v>16.774136504394583</v>
      </c>
      <c r="F244" s="27">
        <f t="shared" si="49"/>
        <v>1606.3080857973296</v>
      </c>
      <c r="G244" s="16">
        <f>Input_Summary!C263</f>
        <v>16.063000000000002</v>
      </c>
      <c r="H244" s="19">
        <f t="shared" si="55"/>
        <v>16.846241179264926</v>
      </c>
      <c r="I244" s="27">
        <f t="shared" si="56"/>
        <v>1613.2048153718226</v>
      </c>
      <c r="J244" s="22">
        <f t="shared" si="50"/>
        <v>16.132048153718227</v>
      </c>
      <c r="K244" s="19">
        <f t="shared" si="51"/>
        <v>0.10651571458931999</v>
      </c>
      <c r="L244" s="27">
        <f t="shared" si="52"/>
        <v>10.200051344787871</v>
      </c>
      <c r="M244" s="23">
        <f>Input_Summary!D263</f>
        <v>0.10199999999999999</v>
      </c>
      <c r="N244" s="19">
        <f t="shared" si="53"/>
        <v>11.537322705427265</v>
      </c>
      <c r="O244" s="19">
        <f>Input_Summary!E263</f>
        <v>3.5165865666393152</v>
      </c>
      <c r="P244" s="19">
        <f t="shared" si="57"/>
        <v>34.48364787246512</v>
      </c>
      <c r="Q244" s="18">
        <f t="shared" si="46"/>
        <v>34.9236</v>
      </c>
      <c r="R244" s="21">
        <f t="shared" si="58"/>
        <v>3.56</v>
      </c>
      <c r="S244" s="21">
        <f t="shared" si="59"/>
        <v>11.6797548</v>
      </c>
    </row>
    <row r="245" spans="1:19">
      <c r="A245" s="16">
        <f>Input_Summary!B264</f>
        <v>4.58</v>
      </c>
      <c r="B245" s="16">
        <f t="shared" si="47"/>
        <v>15.0262014</v>
      </c>
      <c r="C245" s="16">
        <f t="shared" si="45"/>
        <v>3587.6204132999997</v>
      </c>
      <c r="D245" s="16">
        <f t="shared" si="48"/>
        <v>1093.5067019738399</v>
      </c>
      <c r="E245" s="19">
        <f t="shared" si="54"/>
        <v>17.241970231218261</v>
      </c>
      <c r="F245" s="27">
        <f t="shared" si="49"/>
        <v>1651.1083113116918</v>
      </c>
      <c r="G245" s="16">
        <f>Input_Summary!C264</f>
        <v>16.510999999999999</v>
      </c>
      <c r="H245" s="19">
        <f t="shared" si="55"/>
        <v>17.310737165567733</v>
      </c>
      <c r="I245" s="27">
        <f t="shared" si="56"/>
        <v>1657.6851925580922</v>
      </c>
      <c r="J245" s="22">
        <f t="shared" si="50"/>
        <v>16.576851925580922</v>
      </c>
      <c r="K245" s="19">
        <f t="shared" si="51"/>
        <v>0.10651571458931999</v>
      </c>
      <c r="L245" s="27">
        <f t="shared" si="52"/>
        <v>10.200051344787871</v>
      </c>
      <c r="M245" s="23">
        <f>Input_Summary!D264</f>
        <v>0.10199999999999999</v>
      </c>
      <c r="N245" s="19">
        <f t="shared" si="53"/>
        <v>11.002258464016144</v>
      </c>
      <c r="O245" s="19">
        <f>Input_Summary!E264</f>
        <v>3.3534984939835786</v>
      </c>
      <c r="P245" s="19">
        <f t="shared" si="57"/>
        <v>32.884406232002966</v>
      </c>
      <c r="Q245" s="18">
        <f t="shared" si="46"/>
        <v>35.119800000000005</v>
      </c>
      <c r="R245" s="21">
        <f t="shared" si="58"/>
        <v>3.5800000000000005</v>
      </c>
      <c r="S245" s="21">
        <f t="shared" si="59"/>
        <v>11.745371400000002</v>
      </c>
    </row>
    <row r="246" spans="1:19">
      <c r="A246" s="16">
        <f>Input_Summary!B265</f>
        <v>4.5999999999999996</v>
      </c>
      <c r="B246" s="16">
        <f t="shared" si="47"/>
        <v>15.091817999999998</v>
      </c>
      <c r="C246" s="16">
        <f t="shared" si="45"/>
        <v>3587.5547966999998</v>
      </c>
      <c r="D246" s="16">
        <f t="shared" si="48"/>
        <v>1093.4867020341601</v>
      </c>
      <c r="E246" s="19">
        <f t="shared" si="54"/>
        <v>17.198110819328541</v>
      </c>
      <c r="F246" s="27">
        <f t="shared" si="49"/>
        <v>1646.9082901697204</v>
      </c>
      <c r="G246" s="16">
        <f>Input_Summary!C265</f>
        <v>16.469000000000001</v>
      </c>
      <c r="H246" s="19">
        <f t="shared" si="55"/>
        <v>17.267503799871161</v>
      </c>
      <c r="I246" s="27">
        <f t="shared" si="56"/>
        <v>1653.5451429776383</v>
      </c>
      <c r="J246" s="22">
        <f t="shared" si="50"/>
        <v>16.535451429776383</v>
      </c>
      <c r="K246" s="19">
        <f t="shared" si="51"/>
        <v>0.10338289945434001</v>
      </c>
      <c r="L246" s="27">
        <f t="shared" si="52"/>
        <v>9.9000498346470529</v>
      </c>
      <c r="M246" s="23">
        <f>Input_Summary!D265</f>
        <v>9.9000000000000005E-2</v>
      </c>
      <c r="N246" s="19">
        <f t="shared" si="53"/>
        <v>11.10258300928073</v>
      </c>
      <c r="O246" s="19">
        <f>Input_Summary!E265</f>
        <v>3.3840775076065297</v>
      </c>
      <c r="P246" s="19">
        <f t="shared" si="57"/>
        <v>33.184264039589628</v>
      </c>
      <c r="Q246" s="18">
        <f t="shared" si="46"/>
        <v>35.315999999999995</v>
      </c>
      <c r="R246" s="21">
        <f t="shared" si="58"/>
        <v>3.5999999999999992</v>
      </c>
      <c r="S246" s="21">
        <f t="shared" si="59"/>
        <v>11.810987999999996</v>
      </c>
    </row>
    <row r="247" spans="1:19">
      <c r="A247" s="16">
        <f>Input_Summary!B266</f>
        <v>4.62</v>
      </c>
      <c r="B247" s="16">
        <f t="shared" si="47"/>
        <v>15.1574346</v>
      </c>
      <c r="C247" s="16">
        <f t="shared" si="45"/>
        <v>3587.4891800999994</v>
      </c>
      <c r="D247" s="16">
        <f t="shared" si="48"/>
        <v>1093.4667020944798</v>
      </c>
      <c r="E247" s="19">
        <f t="shared" si="54"/>
        <v>16.73027709250486</v>
      </c>
      <c r="F247" s="27">
        <f t="shared" si="49"/>
        <v>1602.1080646553578</v>
      </c>
      <c r="G247" s="16">
        <f>Input_Summary!C266</f>
        <v>16.021000000000001</v>
      </c>
      <c r="H247" s="19">
        <f t="shared" si="55"/>
        <v>16.804886611684232</v>
      </c>
      <c r="I247" s="27">
        <f t="shared" si="56"/>
        <v>1609.2446804759202</v>
      </c>
      <c r="J247" s="22">
        <f t="shared" si="50"/>
        <v>16.092446804759202</v>
      </c>
      <c r="K247" s="19">
        <f t="shared" si="51"/>
        <v>9.7117269184380017E-2</v>
      </c>
      <c r="L247" s="27">
        <f t="shared" si="52"/>
        <v>9.3000468143654142</v>
      </c>
      <c r="M247" s="23">
        <f>Input_Summary!D266</f>
        <v>9.3000000000000013E-2</v>
      </c>
      <c r="N247" s="19">
        <f t="shared" si="53"/>
        <v>11.938620886485603</v>
      </c>
      <c r="O247" s="19">
        <f>Input_Summary!E266</f>
        <v>3.6389026211311175</v>
      </c>
      <c r="P247" s="19">
        <f t="shared" si="57"/>
        <v>35.683079102811732</v>
      </c>
      <c r="Q247" s="18">
        <f t="shared" si="46"/>
        <v>35.5122</v>
      </c>
      <c r="R247" s="21">
        <f t="shared" si="58"/>
        <v>3.6199999999999997</v>
      </c>
      <c r="S247" s="21">
        <f t="shared" si="59"/>
        <v>11.876604599999999</v>
      </c>
    </row>
    <row r="248" spans="1:19">
      <c r="A248" s="16">
        <f>Input_Summary!B267</f>
        <v>4.6399999999999997</v>
      </c>
      <c r="B248" s="16">
        <f t="shared" si="47"/>
        <v>15.223051199999999</v>
      </c>
      <c r="C248" s="16">
        <f t="shared" si="45"/>
        <v>3587.4235634999995</v>
      </c>
      <c r="D248" s="16">
        <f t="shared" si="48"/>
        <v>1093.4467021547998</v>
      </c>
      <c r="E248" s="19">
        <f t="shared" si="54"/>
        <v>14.770179089719042</v>
      </c>
      <c r="F248" s="27">
        <f t="shared" si="49"/>
        <v>1414.4071198105851</v>
      </c>
      <c r="G248" s="16">
        <f>Input_Summary!C267</f>
        <v>14.144000000000002</v>
      </c>
      <c r="H248" s="19">
        <f t="shared" si="55"/>
        <v>14.846448826668796</v>
      </c>
      <c r="I248" s="27">
        <f t="shared" si="56"/>
        <v>1421.7036597951937</v>
      </c>
      <c r="J248" s="22">
        <f t="shared" si="50"/>
        <v>14.217036597951937</v>
      </c>
      <c r="K248" s="19">
        <f t="shared" si="51"/>
        <v>9.2940182337740013E-2</v>
      </c>
      <c r="L248" s="27">
        <f t="shared" si="52"/>
        <v>8.9000448008443218</v>
      </c>
      <c r="M248" s="23">
        <f>Input_Summary!D267</f>
        <v>8.900000000000001E-2</v>
      </c>
      <c r="N248" s="19">
        <f t="shared" si="53"/>
        <v>12.206153007191162</v>
      </c>
      <c r="O248" s="19">
        <f>Input_Summary!E267</f>
        <v>3.7204466574589854</v>
      </c>
      <c r="P248" s="19">
        <f t="shared" si="57"/>
        <v>36.482699923042809</v>
      </c>
      <c r="Q248" s="18">
        <f t="shared" si="46"/>
        <v>35.708399999999997</v>
      </c>
      <c r="R248" s="21">
        <f t="shared" si="58"/>
        <v>3.6399999999999997</v>
      </c>
      <c r="S248" s="21">
        <f t="shared" si="59"/>
        <v>11.942221199999999</v>
      </c>
    </row>
    <row r="249" spans="1:19">
      <c r="A249" s="16">
        <f>Input_Summary!B268</f>
        <v>4.66</v>
      </c>
      <c r="B249" s="16">
        <f t="shared" si="47"/>
        <v>15.288667800000001</v>
      </c>
      <c r="C249" s="16">
        <f t="shared" si="45"/>
        <v>3587.3579468999997</v>
      </c>
      <c r="D249" s="16">
        <f t="shared" si="48"/>
        <v>1093.42670221512</v>
      </c>
      <c r="E249" s="19">
        <f t="shared" si="54"/>
        <v>13.46692799356736</v>
      </c>
      <c r="F249" s="27">
        <f t="shared" si="49"/>
        <v>1289.606491592004</v>
      </c>
      <c r="G249" s="16">
        <f>Input_Summary!C268</f>
        <v>12.896000000000001</v>
      </c>
      <c r="H249" s="19">
        <f t="shared" si="55"/>
        <v>13.549453858351916</v>
      </c>
      <c r="I249" s="27">
        <f t="shared" si="56"/>
        <v>1297.5027471917858</v>
      </c>
      <c r="J249" s="22">
        <f t="shared" si="50"/>
        <v>12.975027471917858</v>
      </c>
      <c r="K249" s="19">
        <f t="shared" si="51"/>
        <v>8.5630280356119984E-2</v>
      </c>
      <c r="L249" s="27">
        <f t="shared" si="52"/>
        <v>8.2000412771824056</v>
      </c>
      <c r="M249" s="23">
        <f>Input_Summary!D268</f>
        <v>8.199999999999999E-2</v>
      </c>
      <c r="N249" s="19">
        <f t="shared" si="53"/>
        <v>13.209398459837011</v>
      </c>
      <c r="O249" s="19">
        <f>Input_Summary!E268</f>
        <v>4.0262367936884909</v>
      </c>
      <c r="P249" s="19">
        <f t="shared" si="57"/>
        <v>39.481277998909341</v>
      </c>
      <c r="Q249" s="18">
        <f t="shared" si="46"/>
        <v>35.904600000000002</v>
      </c>
      <c r="R249" s="21">
        <f t="shared" si="58"/>
        <v>3.66</v>
      </c>
      <c r="S249" s="21">
        <f t="shared" si="59"/>
        <v>12.007837800000001</v>
      </c>
    </row>
    <row r="250" spans="1:19">
      <c r="A250" s="16">
        <f>Input_Summary!B269</f>
        <v>4.68</v>
      </c>
      <c r="B250" s="16">
        <f t="shared" si="47"/>
        <v>15.354284399999999</v>
      </c>
      <c r="C250" s="16">
        <f t="shared" si="45"/>
        <v>3587.2923302999998</v>
      </c>
      <c r="D250" s="16">
        <f t="shared" si="48"/>
        <v>1093.40670227544</v>
      </c>
      <c r="E250" s="19">
        <f t="shared" si="54"/>
        <v>11.837864123377758</v>
      </c>
      <c r="F250" s="27">
        <f t="shared" si="49"/>
        <v>1133.6057063187775</v>
      </c>
      <c r="G250" s="16">
        <f>Input_Summary!C269</f>
        <v>11.335999999999999</v>
      </c>
      <c r="H250" s="19">
        <f t="shared" si="55"/>
        <v>11.922051865242645</v>
      </c>
      <c r="I250" s="27">
        <f t="shared" si="56"/>
        <v>1141.6618860826056</v>
      </c>
      <c r="J250" s="22">
        <f t="shared" si="50"/>
        <v>11.416618860826057</v>
      </c>
      <c r="K250" s="19">
        <f t="shared" si="51"/>
        <v>8.2497465221140001E-2</v>
      </c>
      <c r="L250" s="27">
        <f t="shared" si="52"/>
        <v>7.9000397670415872</v>
      </c>
      <c r="M250" s="23">
        <f>Input_Summary!D269</f>
        <v>7.9000000000000001E-2</v>
      </c>
      <c r="N250" s="19">
        <f t="shared" si="53"/>
        <v>13.47693058054257</v>
      </c>
      <c r="O250" s="19">
        <f>Input_Summary!E269</f>
        <v>4.1077808300163587</v>
      </c>
      <c r="P250" s="19">
        <f t="shared" si="57"/>
        <v>40.280898819140411</v>
      </c>
      <c r="Q250" s="18">
        <f t="shared" si="46"/>
        <v>36.1008</v>
      </c>
      <c r="R250" s="21">
        <f t="shared" si="58"/>
        <v>3.6799999999999997</v>
      </c>
      <c r="S250" s="21">
        <f t="shared" si="59"/>
        <v>12.073454399999999</v>
      </c>
    </row>
    <row r="251" spans="1:19">
      <c r="A251" s="16">
        <f>Input_Summary!B270</f>
        <v>4.7</v>
      </c>
      <c r="B251" s="16">
        <f t="shared" si="47"/>
        <v>15.419900999999999</v>
      </c>
      <c r="C251" s="16">
        <f t="shared" si="45"/>
        <v>3587.2267136999994</v>
      </c>
      <c r="D251" s="16">
        <f t="shared" si="48"/>
        <v>1093.38670233576</v>
      </c>
      <c r="E251" s="19">
        <f t="shared" si="54"/>
        <v>11.232186530614959</v>
      </c>
      <c r="F251" s="27">
        <f t="shared" si="49"/>
        <v>1075.6054143582189</v>
      </c>
      <c r="G251" s="16">
        <f>Input_Summary!C270</f>
        <v>10.755999999999998</v>
      </c>
      <c r="H251" s="19">
        <f t="shared" si="55"/>
        <v>11.299879564167892</v>
      </c>
      <c r="I251" s="27">
        <f t="shared" si="56"/>
        <v>1082.0823430020907</v>
      </c>
      <c r="J251" s="22">
        <f t="shared" si="50"/>
        <v>10.820823430020907</v>
      </c>
      <c r="K251" s="19">
        <f t="shared" si="51"/>
        <v>9.8161540896039998E-2</v>
      </c>
      <c r="L251" s="27">
        <f t="shared" si="52"/>
        <v>9.4000473177456865</v>
      </c>
      <c r="M251" s="23">
        <f>Input_Summary!D270</f>
        <v>9.4E-2</v>
      </c>
      <c r="N251" s="19">
        <f t="shared" si="53"/>
        <v>10.835050888575168</v>
      </c>
      <c r="O251" s="19">
        <f>Input_Summary!E270</f>
        <v>3.3025334712786609</v>
      </c>
      <c r="P251" s="19">
        <f t="shared" si="57"/>
        <v>32.384643219358544</v>
      </c>
      <c r="Q251" s="18">
        <f t="shared" si="46"/>
        <v>36.297000000000004</v>
      </c>
      <c r="R251" s="21">
        <f t="shared" si="58"/>
        <v>3.7</v>
      </c>
      <c r="S251" s="21">
        <f t="shared" si="59"/>
        <v>12.139071</v>
      </c>
    </row>
    <row r="252" spans="1:19">
      <c r="A252" s="16">
        <f>Input_Summary!B271</f>
        <v>4.72</v>
      </c>
      <c r="B252" s="16">
        <f t="shared" si="47"/>
        <v>15.4855176</v>
      </c>
      <c r="C252" s="16">
        <f t="shared" si="45"/>
        <v>3587.1610970999996</v>
      </c>
      <c r="D252" s="16">
        <f t="shared" si="48"/>
        <v>1093.36670239608</v>
      </c>
      <c r="E252" s="19">
        <f t="shared" si="54"/>
        <v>10.733024652441481</v>
      </c>
      <c r="F252" s="27">
        <f t="shared" si="49"/>
        <v>1027.8051737424487</v>
      </c>
      <c r="G252" s="16">
        <f>Input_Summary!C271</f>
        <v>10.278</v>
      </c>
      <c r="H252" s="19">
        <f t="shared" si="55"/>
        <v>10.776082053090761</v>
      </c>
      <c r="I252" s="27">
        <f t="shared" si="56"/>
        <v>1031.9232209666388</v>
      </c>
      <c r="J252" s="22">
        <f t="shared" si="50"/>
        <v>10.319232209666389</v>
      </c>
      <c r="K252" s="19">
        <f t="shared" si="51"/>
        <v>0.1148698882826</v>
      </c>
      <c r="L252" s="27">
        <f t="shared" si="52"/>
        <v>11.000055371830058</v>
      </c>
      <c r="M252" s="23">
        <f>Input_Summary!D271</f>
        <v>0.11</v>
      </c>
      <c r="N252" s="19">
        <f t="shared" si="53"/>
        <v>6.8889521081681639</v>
      </c>
      <c r="O252" s="19">
        <f>Input_Summary!E271</f>
        <v>2.0997589354426056</v>
      </c>
      <c r="P252" s="19">
        <f t="shared" si="57"/>
        <v>20.590236120950188</v>
      </c>
      <c r="Q252" s="18">
        <f t="shared" si="46"/>
        <v>36.493200000000002</v>
      </c>
      <c r="R252" s="21">
        <f t="shared" si="58"/>
        <v>3.72</v>
      </c>
      <c r="S252" s="21">
        <f t="shared" si="59"/>
        <v>12.2046876</v>
      </c>
    </row>
    <row r="253" spans="1:19">
      <c r="A253" s="16">
        <f>Input_Summary!B272</f>
        <v>4.74</v>
      </c>
      <c r="B253" s="16">
        <f t="shared" si="47"/>
        <v>15.5511342</v>
      </c>
      <c r="C253" s="16">
        <f t="shared" si="45"/>
        <v>3587.0954804999997</v>
      </c>
      <c r="D253" s="16">
        <f t="shared" si="48"/>
        <v>1093.3467024564</v>
      </c>
      <c r="E253" s="19">
        <f t="shared" si="54"/>
        <v>11.5130956210515</v>
      </c>
      <c r="F253" s="27">
        <f t="shared" si="49"/>
        <v>1102.5055497675125</v>
      </c>
      <c r="G253" s="16">
        <f>Input_Summary!C272</f>
        <v>11.025</v>
      </c>
      <c r="H253" s="19">
        <f t="shared" si="55"/>
        <v>11.539247748766764</v>
      </c>
      <c r="I253" s="27">
        <f t="shared" si="56"/>
        <v>1105.0043648307346</v>
      </c>
      <c r="J253" s="22">
        <f t="shared" si="50"/>
        <v>11.050043648307346</v>
      </c>
      <c r="K253" s="19">
        <f t="shared" si="51"/>
        <v>0.15246366990235999</v>
      </c>
      <c r="L253" s="27">
        <f t="shared" si="52"/>
        <v>14.600073493519893</v>
      </c>
      <c r="M253" s="23">
        <f>Input_Summary!D272</f>
        <v>0.14599999999999999</v>
      </c>
      <c r="N253" s="19">
        <f t="shared" si="53"/>
        <v>4.1801893860243711</v>
      </c>
      <c r="O253" s="19">
        <f>Input_Summary!E272</f>
        <v>1.2741255676229404</v>
      </c>
      <c r="P253" s="19">
        <f t="shared" si="57"/>
        <v>12.494075316110552</v>
      </c>
      <c r="Q253" s="18">
        <f t="shared" si="46"/>
        <v>36.689400000000006</v>
      </c>
      <c r="R253" s="21">
        <f t="shared" si="58"/>
        <v>3.7400000000000007</v>
      </c>
      <c r="S253" s="21">
        <f t="shared" si="59"/>
        <v>12.270304200000002</v>
      </c>
    </row>
    <row r="254" spans="1:19">
      <c r="A254" s="16">
        <f>Input_Summary!B273</f>
        <v>4.76</v>
      </c>
      <c r="B254" s="16">
        <f t="shared" si="47"/>
        <v>15.616750799999998</v>
      </c>
      <c r="C254" s="16">
        <f t="shared" si="45"/>
        <v>3587.0298638999998</v>
      </c>
      <c r="D254" s="16">
        <f t="shared" si="48"/>
        <v>1093.3267025167199</v>
      </c>
      <c r="E254" s="19">
        <f t="shared" si="54"/>
        <v>12.23051028696192</v>
      </c>
      <c r="F254" s="27">
        <f t="shared" si="49"/>
        <v>1171.2058955897603</v>
      </c>
      <c r="G254" s="16">
        <f>Input_Summary!C273</f>
        <v>11.712</v>
      </c>
      <c r="H254" s="19">
        <f t="shared" si="55"/>
        <v>12.249150818257613</v>
      </c>
      <c r="I254" s="27">
        <f t="shared" si="56"/>
        <v>1172.9850519147744</v>
      </c>
      <c r="J254" s="22">
        <f t="shared" si="50"/>
        <v>11.729850519147744</v>
      </c>
      <c r="K254" s="19">
        <f t="shared" si="51"/>
        <v>0.15768502846065999</v>
      </c>
      <c r="L254" s="27">
        <f t="shared" si="52"/>
        <v>15.10007601042126</v>
      </c>
      <c r="M254" s="23">
        <f>Input_Summary!D273</f>
        <v>0.151</v>
      </c>
      <c r="N254" s="19">
        <f t="shared" si="53"/>
        <v>2.9762948428493523</v>
      </c>
      <c r="O254" s="19">
        <f>Input_Summary!E273</f>
        <v>0.90717740414753356</v>
      </c>
      <c r="P254" s="19">
        <f t="shared" si="57"/>
        <v>8.8957816250707129</v>
      </c>
      <c r="Q254" s="18">
        <f t="shared" si="46"/>
        <v>36.885599999999997</v>
      </c>
      <c r="R254" s="21">
        <f t="shared" si="58"/>
        <v>3.7599999999999993</v>
      </c>
      <c r="S254" s="21">
        <f t="shared" si="59"/>
        <v>12.335920799999997</v>
      </c>
    </row>
    <row r="255" spans="1:19">
      <c r="A255" s="16">
        <f>Input_Summary!B274</f>
        <v>4.78</v>
      </c>
      <c r="B255" s="16">
        <f t="shared" si="47"/>
        <v>15.6823674</v>
      </c>
      <c r="C255" s="16">
        <f t="shared" si="45"/>
        <v>3586.9642472999994</v>
      </c>
      <c r="D255" s="16">
        <f t="shared" si="48"/>
        <v>1093.3067025770399</v>
      </c>
      <c r="E255" s="19">
        <f t="shared" si="54"/>
        <v>12.3432916318212</v>
      </c>
      <c r="F255" s="27">
        <f t="shared" si="49"/>
        <v>1182.0059499548299</v>
      </c>
      <c r="G255" s="16">
        <f>Input_Summary!C274</f>
        <v>11.82</v>
      </c>
      <c r="H255" s="19">
        <f t="shared" si="55"/>
        <v>12.330828181848672</v>
      </c>
      <c r="I255" s="27">
        <f t="shared" si="56"/>
        <v>1180.8065187244833</v>
      </c>
      <c r="J255" s="22">
        <f t="shared" si="50"/>
        <v>11.808065187244834</v>
      </c>
      <c r="K255" s="19">
        <f t="shared" si="51"/>
        <v>0.17648191927053999</v>
      </c>
      <c r="L255" s="27">
        <f t="shared" si="52"/>
        <v>16.900085071266179</v>
      </c>
      <c r="M255" s="23">
        <f>Input_Summary!D274</f>
        <v>0.16899999999999998</v>
      </c>
      <c r="N255" s="19">
        <f t="shared" si="53"/>
        <v>-2.0064909052916984</v>
      </c>
      <c r="O255" s="19">
        <f>Input_Summary!E274</f>
        <v>-0.61158027245901136</v>
      </c>
      <c r="P255" s="19">
        <f t="shared" si="57"/>
        <v>-5.9971561517330647</v>
      </c>
      <c r="Q255" s="18">
        <f t="shared" si="46"/>
        <v>37.081800000000001</v>
      </c>
      <c r="R255" s="21">
        <f t="shared" si="58"/>
        <v>3.78</v>
      </c>
      <c r="S255" s="21">
        <f t="shared" si="59"/>
        <v>12.401537399999999</v>
      </c>
    </row>
    <row r="256" spans="1:19">
      <c r="A256" s="16">
        <f>Input_Summary!B275</f>
        <v>4.8</v>
      </c>
      <c r="B256" s="16">
        <f t="shared" si="47"/>
        <v>15.747983999999999</v>
      </c>
      <c r="C256" s="16">
        <f t="shared" si="45"/>
        <v>3586.8986306999996</v>
      </c>
      <c r="D256" s="16">
        <f t="shared" si="48"/>
        <v>1093.2867026373599</v>
      </c>
      <c r="E256" s="19">
        <f t="shared" si="54"/>
        <v>12.79859409810496</v>
      </c>
      <c r="F256" s="27">
        <f t="shared" si="49"/>
        <v>1225.6061694286291</v>
      </c>
      <c r="G256" s="16">
        <f>Input_Summary!C275</f>
        <v>12.256</v>
      </c>
      <c r="H256" s="19">
        <f t="shared" si="55"/>
        <v>12.780914046682684</v>
      </c>
      <c r="I256" s="27">
        <f t="shared" si="56"/>
        <v>1223.906975185638</v>
      </c>
      <c r="J256" s="22">
        <f t="shared" si="50"/>
        <v>12.23906975185638</v>
      </c>
      <c r="K256" s="19">
        <f t="shared" si="51"/>
        <v>0.16499493044228</v>
      </c>
      <c r="L256" s="27">
        <f t="shared" si="52"/>
        <v>15.800079534083174</v>
      </c>
      <c r="M256" s="23">
        <f>Input_Summary!D275</f>
        <v>0.158</v>
      </c>
      <c r="N256" s="19">
        <f t="shared" si="53"/>
        <v>-2.8425287824965721</v>
      </c>
      <c r="O256" s="19">
        <f>Input_Summary!E275</f>
        <v>-0.8664053859835994</v>
      </c>
      <c r="P256" s="19">
        <f t="shared" si="57"/>
        <v>-8.4959712149551745</v>
      </c>
      <c r="Q256" s="18">
        <f t="shared" si="46"/>
        <v>37.277999999999999</v>
      </c>
      <c r="R256" s="21">
        <f t="shared" si="58"/>
        <v>3.8</v>
      </c>
      <c r="S256" s="21">
        <f t="shared" si="59"/>
        <v>12.467153999999999</v>
      </c>
    </row>
    <row r="257" spans="1:19">
      <c r="A257" s="16">
        <f>Input_Summary!B276</f>
        <v>4.82</v>
      </c>
      <c r="B257" s="16">
        <f t="shared" si="47"/>
        <v>15.813600600000001</v>
      </c>
      <c r="C257" s="16">
        <f t="shared" si="45"/>
        <v>3586.8330140999997</v>
      </c>
      <c r="D257" s="16">
        <f t="shared" si="48"/>
        <v>1093.2667026976799</v>
      </c>
      <c r="E257" s="19">
        <f t="shared" si="54"/>
        <v>12.599138201177899</v>
      </c>
      <c r="F257" s="27">
        <f t="shared" si="49"/>
        <v>1206.5060732829968</v>
      </c>
      <c r="G257" s="16">
        <f>Input_Summary!C276</f>
        <v>12.065</v>
      </c>
      <c r="H257" s="19">
        <f t="shared" si="55"/>
        <v>12.583127192751794</v>
      </c>
      <c r="I257" s="27">
        <f t="shared" si="56"/>
        <v>1204.966803204052</v>
      </c>
      <c r="J257" s="22">
        <f t="shared" si="50"/>
        <v>12.04966803204052</v>
      </c>
      <c r="K257" s="19">
        <f t="shared" si="51"/>
        <v>0.14724231134405999</v>
      </c>
      <c r="L257" s="27">
        <f t="shared" si="52"/>
        <v>14.100070976618529</v>
      </c>
      <c r="M257" s="23">
        <f>Input_Summary!D276</f>
        <v>0.14099999999999999</v>
      </c>
      <c r="N257" s="19">
        <f t="shared" si="53"/>
        <v>-2.5749966617910123</v>
      </c>
      <c r="O257" s="19">
        <f>Input_Summary!E276</f>
        <v>-0.78486134965573118</v>
      </c>
      <c r="P257" s="19">
        <f t="shared" si="57"/>
        <v>-7.6963503947240994</v>
      </c>
      <c r="Q257" s="18">
        <f t="shared" si="46"/>
        <v>37.474200000000003</v>
      </c>
      <c r="R257" s="21">
        <f t="shared" si="58"/>
        <v>3.8200000000000003</v>
      </c>
      <c r="S257" s="21">
        <f t="shared" si="59"/>
        <v>12.532770600000001</v>
      </c>
    </row>
    <row r="258" spans="1:19">
      <c r="A258" s="16">
        <f>Input_Summary!B277</f>
        <v>4.84</v>
      </c>
      <c r="B258" s="16">
        <f t="shared" si="47"/>
        <v>15.879217199999999</v>
      </c>
      <c r="C258" s="16">
        <f t="shared" si="45"/>
        <v>3586.7673974999998</v>
      </c>
      <c r="D258" s="16">
        <f t="shared" si="48"/>
        <v>1093.2467027580001</v>
      </c>
      <c r="E258" s="19">
        <f t="shared" si="54"/>
        <v>12.599138201177899</v>
      </c>
      <c r="F258" s="27">
        <f t="shared" si="49"/>
        <v>1206.5060732829968</v>
      </c>
      <c r="G258" s="16">
        <f>Input_Summary!C277</f>
        <v>12.065</v>
      </c>
      <c r="H258" s="19">
        <f t="shared" si="55"/>
        <v>12.592729938677419</v>
      </c>
      <c r="I258" s="27">
        <f t="shared" si="56"/>
        <v>1205.8863671473177</v>
      </c>
      <c r="J258" s="22">
        <f t="shared" si="50"/>
        <v>12.058863671473178</v>
      </c>
      <c r="K258" s="19">
        <f t="shared" si="51"/>
        <v>0.11069280143596</v>
      </c>
      <c r="L258" s="27">
        <f t="shared" si="52"/>
        <v>10.600053358308966</v>
      </c>
      <c r="M258" s="23">
        <f>Input_Summary!D277</f>
        <v>0.106</v>
      </c>
      <c r="N258" s="19">
        <f t="shared" si="53"/>
        <v>-1.0366869677340442</v>
      </c>
      <c r="O258" s="19">
        <f>Input_Summary!E277</f>
        <v>-0.31598314077048922</v>
      </c>
      <c r="P258" s="19">
        <f t="shared" si="57"/>
        <v>-3.098530678395417</v>
      </c>
      <c r="Q258" s="18">
        <f t="shared" si="46"/>
        <v>37.670400000000001</v>
      </c>
      <c r="R258" s="21">
        <f t="shared" si="58"/>
        <v>3.84</v>
      </c>
      <c r="S258" s="21">
        <f t="shared" si="59"/>
        <v>12.598387199999999</v>
      </c>
    </row>
    <row r="259" spans="1:19">
      <c r="A259" s="16">
        <f>Input_Summary!B278</f>
        <v>4.8600000000000003</v>
      </c>
      <c r="B259" s="16">
        <f t="shared" si="47"/>
        <v>15.944833800000001</v>
      </c>
      <c r="C259" s="16">
        <f t="shared" si="45"/>
        <v>3586.7017808999994</v>
      </c>
      <c r="D259" s="16">
        <f t="shared" si="48"/>
        <v>1093.2267028183198</v>
      </c>
      <c r="E259" s="19">
        <f t="shared" si="54"/>
        <v>12.211713396152039</v>
      </c>
      <c r="F259" s="27">
        <f t="shared" si="49"/>
        <v>1169.4058865289153</v>
      </c>
      <c r="G259" s="16">
        <f>Input_Summary!C278</f>
        <v>11.693999999999999</v>
      </c>
      <c r="H259" s="19">
        <f t="shared" si="55"/>
        <v>12.21386216087771</v>
      </c>
      <c r="I259" s="27">
        <f t="shared" si="56"/>
        <v>1169.6057917339731</v>
      </c>
      <c r="J259" s="22">
        <f t="shared" si="50"/>
        <v>11.696057917339731</v>
      </c>
      <c r="K259" s="19">
        <f t="shared" si="51"/>
        <v>8.5630280356119984E-2</v>
      </c>
      <c r="L259" s="27">
        <f t="shared" si="52"/>
        <v>8.2000412771824056</v>
      </c>
      <c r="M259" s="23">
        <f>Input_Summary!D278</f>
        <v>8.199999999999999E-2</v>
      </c>
      <c r="N259" s="19">
        <f t="shared" si="53"/>
        <v>0.33441515088194967</v>
      </c>
      <c r="O259" s="19">
        <f>Input_Summary!E278</f>
        <v>0.10193004540983522</v>
      </c>
      <c r="P259" s="19">
        <f t="shared" si="57"/>
        <v>0.99952602528884404</v>
      </c>
      <c r="Q259" s="18">
        <f t="shared" si="46"/>
        <v>37.866600000000005</v>
      </c>
      <c r="R259" s="21">
        <f t="shared" si="58"/>
        <v>3.8600000000000003</v>
      </c>
      <c r="S259" s="21">
        <f t="shared" si="59"/>
        <v>12.664003800000001</v>
      </c>
    </row>
    <row r="260" spans="1:19">
      <c r="A260" s="16">
        <f>Input_Summary!B279</f>
        <v>4.88</v>
      </c>
      <c r="B260" s="16">
        <f t="shared" si="47"/>
        <v>16.0104504</v>
      </c>
      <c r="C260" s="16">
        <f t="shared" si="45"/>
        <v>3586.6361642999996</v>
      </c>
      <c r="D260" s="16">
        <f t="shared" si="48"/>
        <v>1093.2067028786398</v>
      </c>
      <c r="E260" s="19">
        <f t="shared" si="54"/>
        <v>11.968398087335258</v>
      </c>
      <c r="F260" s="27">
        <f t="shared" si="49"/>
        <v>1146.1057692413115</v>
      </c>
      <c r="G260" s="16">
        <f>Input_Summary!C279</f>
        <v>11.460999999999999</v>
      </c>
      <c r="H260" s="19">
        <f t="shared" si="55"/>
        <v>11.977643314213056</v>
      </c>
      <c r="I260" s="27">
        <f t="shared" si="56"/>
        <v>1146.9853521435657</v>
      </c>
      <c r="J260" s="22">
        <f t="shared" si="50"/>
        <v>11.469853521435658</v>
      </c>
      <c r="K260" s="19">
        <f t="shared" si="51"/>
        <v>7.3099019816200012E-2</v>
      </c>
      <c r="L260" s="27">
        <f t="shared" si="52"/>
        <v>7.0000352366191292</v>
      </c>
      <c r="M260" s="23">
        <f>Input_Summary!D279</f>
        <v>7.0000000000000007E-2</v>
      </c>
      <c r="N260" s="19">
        <f t="shared" si="53"/>
        <v>1.4714266638805789</v>
      </c>
      <c r="O260" s="19">
        <f>Input_Summary!E279</f>
        <v>0.44849219980327504</v>
      </c>
      <c r="P260" s="19">
        <f t="shared" si="57"/>
        <v>4.3979145112709146</v>
      </c>
      <c r="Q260" s="18">
        <f t="shared" si="46"/>
        <v>38.062800000000003</v>
      </c>
      <c r="R260" s="21">
        <f t="shared" si="58"/>
        <v>3.88</v>
      </c>
      <c r="S260" s="21">
        <f t="shared" si="59"/>
        <v>12.7296204</v>
      </c>
    </row>
    <row r="261" spans="1:19">
      <c r="A261" s="16">
        <f>Input_Summary!B280</f>
        <v>4.9000000000000004</v>
      </c>
      <c r="B261" s="16">
        <f t="shared" si="47"/>
        <v>16.076067000000002</v>
      </c>
      <c r="C261" s="16">
        <f t="shared" si="45"/>
        <v>3586.5705476999997</v>
      </c>
      <c r="D261" s="16">
        <f t="shared" si="48"/>
        <v>1093.18670293896</v>
      </c>
      <c r="E261" s="19">
        <f t="shared" si="54"/>
        <v>11.812801602297919</v>
      </c>
      <c r="F261" s="27">
        <f t="shared" si="49"/>
        <v>1131.205694237651</v>
      </c>
      <c r="G261" s="16">
        <f>Input_Summary!C280</f>
        <v>11.311999999999999</v>
      </c>
      <c r="H261" s="19">
        <f t="shared" si="55"/>
        <v>11.829561241711231</v>
      </c>
      <c r="I261" s="27">
        <f t="shared" si="56"/>
        <v>1132.8049358781132</v>
      </c>
      <c r="J261" s="22">
        <f t="shared" si="50"/>
        <v>11.328049358781131</v>
      </c>
      <c r="K261" s="19">
        <f t="shared" si="51"/>
        <v>4.1770868466399998E-2</v>
      </c>
      <c r="L261" s="27">
        <f t="shared" si="52"/>
        <v>4.0000201352109297</v>
      </c>
      <c r="M261" s="23">
        <f>Input_Summary!D280</f>
        <v>0.04</v>
      </c>
      <c r="N261" s="19">
        <f t="shared" si="53"/>
        <v>2.6753212070555974</v>
      </c>
      <c r="O261" s="19">
        <f>Input_Summary!E280</f>
        <v>0.81544036327868175</v>
      </c>
      <c r="P261" s="19">
        <f t="shared" si="57"/>
        <v>7.9962082023107524</v>
      </c>
      <c r="Q261" s="18">
        <f t="shared" si="46"/>
        <v>38.259000000000007</v>
      </c>
      <c r="R261" s="21">
        <f t="shared" si="58"/>
        <v>3.9000000000000004</v>
      </c>
      <c r="S261" s="21">
        <f t="shared" si="59"/>
        <v>12.795237</v>
      </c>
    </row>
    <row r="262" spans="1:19">
      <c r="A262" s="16">
        <f>Input_Summary!B281</f>
        <v>4.92</v>
      </c>
      <c r="B262" s="16">
        <f t="shared" si="47"/>
        <v>16.1416836</v>
      </c>
      <c r="C262" s="16">
        <f t="shared" si="45"/>
        <v>3586.5049310999998</v>
      </c>
      <c r="D262" s="16">
        <f t="shared" si="48"/>
        <v>1093.16670299928</v>
      </c>
      <c r="E262" s="19">
        <f t="shared" si="54"/>
        <v>11.55695503294122</v>
      </c>
      <c r="F262" s="27">
        <f t="shared" si="49"/>
        <v>1106.7055709094841</v>
      </c>
      <c r="G262" s="16">
        <f>Input_Summary!C281</f>
        <v>11.067</v>
      </c>
      <c r="H262" s="19">
        <f t="shared" si="55"/>
        <v>11.580184805655037</v>
      </c>
      <c r="I262" s="27">
        <f t="shared" si="56"/>
        <v>1108.9245186856253</v>
      </c>
      <c r="J262" s="22">
        <f t="shared" si="50"/>
        <v>11.089245186856253</v>
      </c>
      <c r="K262" s="19">
        <f t="shared" si="51"/>
        <v>3.0283879638139999E-2</v>
      </c>
      <c r="L262" s="27">
        <f t="shared" si="52"/>
        <v>2.9000145980279242</v>
      </c>
      <c r="M262" s="23">
        <f>Input_Summary!D281</f>
        <v>2.8999999999999998E-2</v>
      </c>
      <c r="N262" s="19">
        <f t="shared" si="53"/>
        <v>3.7120081747896414</v>
      </c>
      <c r="O262" s="19">
        <f>Input_Summary!E281</f>
        <v>1.1314235040491709</v>
      </c>
      <c r="P262" s="19">
        <f t="shared" si="57"/>
        <v>11.094738880706169</v>
      </c>
      <c r="Q262" s="18">
        <f t="shared" si="46"/>
        <v>38.455199999999998</v>
      </c>
      <c r="R262" s="21">
        <f t="shared" si="58"/>
        <v>3.9199999999999995</v>
      </c>
      <c r="S262" s="21">
        <f t="shared" si="59"/>
        <v>12.860853599999999</v>
      </c>
    </row>
    <row r="263" spans="1:19">
      <c r="A263" s="16">
        <f>Input_Summary!B282</f>
        <v>4.9400000000000004</v>
      </c>
      <c r="B263" s="16">
        <f t="shared" si="47"/>
        <v>16.207300200000002</v>
      </c>
      <c r="C263" s="16">
        <f t="shared" si="45"/>
        <v>3586.4393144999995</v>
      </c>
      <c r="D263" s="16">
        <f t="shared" si="48"/>
        <v>1093.1467030596</v>
      </c>
      <c r="E263" s="19">
        <f t="shared" si="54"/>
        <v>11.613345705370861</v>
      </c>
      <c r="F263" s="27">
        <f t="shared" si="49"/>
        <v>1112.1055980920189</v>
      </c>
      <c r="G263" s="16">
        <f>Input_Summary!C282</f>
        <v>11.121</v>
      </c>
      <c r="H263" s="19">
        <f t="shared" si="55"/>
        <v>11.643047176475642</v>
      </c>
      <c r="I263" s="27">
        <f t="shared" si="56"/>
        <v>1114.9442520038392</v>
      </c>
      <c r="J263" s="22">
        <f t="shared" si="50"/>
        <v>11.149442520038392</v>
      </c>
      <c r="K263" s="19">
        <f t="shared" si="51"/>
        <v>2.2973977656520001E-2</v>
      </c>
      <c r="L263" s="27">
        <f t="shared" si="52"/>
        <v>2.2000110743660115</v>
      </c>
      <c r="M263" s="23">
        <f>Input_Summary!D282</f>
        <v>2.2000000000000002E-2</v>
      </c>
      <c r="N263" s="19">
        <f t="shared" si="53"/>
        <v>4.748695142523685</v>
      </c>
      <c r="O263" s="19">
        <f>Input_Summary!E282</f>
        <v>1.4474066448196601</v>
      </c>
      <c r="P263" s="19">
        <f t="shared" si="57"/>
        <v>14.193269559101585</v>
      </c>
      <c r="Q263" s="18">
        <f t="shared" si="46"/>
        <v>38.651400000000002</v>
      </c>
      <c r="R263" s="21">
        <f t="shared" si="58"/>
        <v>3.94</v>
      </c>
      <c r="S263" s="21">
        <f t="shared" si="59"/>
        <v>12.926470199999999</v>
      </c>
    </row>
    <row r="264" spans="1:19">
      <c r="A264" s="16">
        <f>Input_Summary!B283</f>
        <v>4.96</v>
      </c>
      <c r="B264" s="16">
        <f t="shared" si="47"/>
        <v>16.272916800000001</v>
      </c>
      <c r="C264" s="16">
        <f t="shared" si="45"/>
        <v>3586.3736978999996</v>
      </c>
      <c r="D264" s="16">
        <f t="shared" si="48"/>
        <v>1093.12670311992</v>
      </c>
      <c r="E264" s="19">
        <f t="shared" si="54"/>
        <v>11.232186530614959</v>
      </c>
      <c r="F264" s="27">
        <f t="shared" si="49"/>
        <v>1075.6054143582189</v>
      </c>
      <c r="G264" s="16">
        <f>Input_Summary!C283</f>
        <v>10.755999999999998</v>
      </c>
      <c r="H264" s="19">
        <f t="shared" si="55"/>
        <v>11.261886091157809</v>
      </c>
      <c r="I264" s="27">
        <f t="shared" si="56"/>
        <v>1078.4440682700392</v>
      </c>
      <c r="J264" s="22">
        <f t="shared" si="50"/>
        <v>10.784440682700392</v>
      </c>
      <c r="K264" s="19">
        <f t="shared" si="51"/>
        <v>2.2973977656520001E-2</v>
      </c>
      <c r="L264" s="27">
        <f t="shared" si="52"/>
        <v>2.2000110743660115</v>
      </c>
      <c r="M264" s="23">
        <f>Input_Summary!D283</f>
        <v>2.2000000000000002E-2</v>
      </c>
      <c r="N264" s="19">
        <f t="shared" si="53"/>
        <v>4.748695142523685</v>
      </c>
      <c r="O264" s="19">
        <f>Input_Summary!E283</f>
        <v>1.4474066448196601</v>
      </c>
      <c r="P264" s="19">
        <f t="shared" si="57"/>
        <v>14.193269559101585</v>
      </c>
      <c r="Q264" s="18">
        <f t="shared" si="46"/>
        <v>38.8476</v>
      </c>
      <c r="R264" s="21">
        <f t="shared" si="58"/>
        <v>3.96</v>
      </c>
      <c r="S264" s="21">
        <f t="shared" si="59"/>
        <v>12.992086799999999</v>
      </c>
    </row>
    <row r="265" spans="1:19">
      <c r="A265" s="16">
        <f>Input_Summary!B284</f>
        <v>4.9800000000000004</v>
      </c>
      <c r="B265" s="16">
        <f t="shared" si="47"/>
        <v>16.338533399999999</v>
      </c>
      <c r="C265" s="16">
        <f t="shared" si="45"/>
        <v>3586.3080812999997</v>
      </c>
      <c r="D265" s="16">
        <f t="shared" si="48"/>
        <v>1093.1067031802399</v>
      </c>
      <c r="E265" s="19">
        <f t="shared" si="54"/>
        <v>11.070324415307661</v>
      </c>
      <c r="F265" s="27">
        <f t="shared" si="49"/>
        <v>1060.1053363342769</v>
      </c>
      <c r="G265" s="16">
        <f>Input_Summary!C284</f>
        <v>10.601000000000001</v>
      </c>
      <c r="H265" s="19">
        <f t="shared" si="55"/>
        <v>11.105868314209852</v>
      </c>
      <c r="I265" s="27">
        <f t="shared" si="56"/>
        <v>1063.5037248202589</v>
      </c>
      <c r="J265" s="22">
        <f t="shared" si="50"/>
        <v>10.63503724820259</v>
      </c>
      <c r="K265" s="19">
        <f t="shared" si="51"/>
        <v>1.8796890809880003E-2</v>
      </c>
      <c r="L265" s="27">
        <f t="shared" si="52"/>
        <v>1.8000090608449189</v>
      </c>
      <c r="M265" s="23">
        <f>Input_Summary!D284</f>
        <v>1.8000000000000002E-2</v>
      </c>
      <c r="N265" s="19">
        <f t="shared" si="53"/>
        <v>5.6850575649931443</v>
      </c>
      <c r="O265" s="19">
        <f>Input_Summary!E284</f>
        <v>1.7328107719671988</v>
      </c>
      <c r="P265" s="19">
        <f t="shared" si="57"/>
        <v>16.991942429910349</v>
      </c>
      <c r="Q265" s="18">
        <f t="shared" si="46"/>
        <v>39.043800000000005</v>
      </c>
      <c r="R265" s="21">
        <f t="shared" si="58"/>
        <v>3.9800000000000004</v>
      </c>
      <c r="S265" s="21">
        <f t="shared" si="59"/>
        <v>13.057703400000001</v>
      </c>
    </row>
    <row r="266" spans="1:19">
      <c r="A266" s="16">
        <f>Input_Summary!B285</f>
        <v>5</v>
      </c>
      <c r="B266" s="16">
        <f t="shared" si="47"/>
        <v>16.404150000000001</v>
      </c>
      <c r="C266" s="16">
        <f t="shared" si="45"/>
        <v>3586.2424646999998</v>
      </c>
      <c r="D266" s="16">
        <f t="shared" si="48"/>
        <v>1093.0867032405599</v>
      </c>
      <c r="E266" s="19">
        <f t="shared" si="54"/>
        <v>11.001402482338101</v>
      </c>
      <c r="F266" s="27">
        <f t="shared" si="49"/>
        <v>1053.5053031111788</v>
      </c>
      <c r="G266" s="16">
        <f>Input_Summary!C285</f>
        <v>10.535</v>
      </c>
      <c r="H266" s="19">
        <f t="shared" si="55"/>
        <v>11.041956164077842</v>
      </c>
      <c r="I266" s="27">
        <f t="shared" si="56"/>
        <v>1057.3834640892994</v>
      </c>
      <c r="J266" s="22">
        <f t="shared" si="50"/>
        <v>10.573834640892995</v>
      </c>
      <c r="K266" s="19">
        <f t="shared" si="51"/>
        <v>1.6708347386560001E-2</v>
      </c>
      <c r="L266" s="27">
        <f t="shared" si="52"/>
        <v>1.6000080540843722</v>
      </c>
      <c r="M266" s="23">
        <f>Input_Summary!D285</f>
        <v>1.6E-2</v>
      </c>
      <c r="N266" s="19">
        <f t="shared" si="53"/>
        <v>6.4876539271098235</v>
      </c>
      <c r="O266" s="19">
        <f>Input_Summary!E285</f>
        <v>1.9774428809508031</v>
      </c>
      <c r="P266" s="19">
        <f t="shared" si="57"/>
        <v>19.390804890603572</v>
      </c>
      <c r="Q266" s="18">
        <f t="shared" si="46"/>
        <v>39.24</v>
      </c>
      <c r="R266" s="21">
        <f t="shared" si="58"/>
        <v>4</v>
      </c>
      <c r="S266" s="21">
        <f t="shared" si="59"/>
        <v>13.12332</v>
      </c>
    </row>
    <row r="267" spans="1:19">
      <c r="A267" s="16">
        <f>Input_Summary!B286</f>
        <v>5.0199999999999996</v>
      </c>
      <c r="B267" s="16">
        <f t="shared" si="47"/>
        <v>16.4697666</v>
      </c>
      <c r="C267" s="16">
        <f t="shared" si="45"/>
        <v>3586.1768480999995</v>
      </c>
      <c r="D267" s="16">
        <f t="shared" si="48"/>
        <v>1093.0667033008799</v>
      </c>
      <c r="E267" s="19">
        <f t="shared" si="54"/>
        <v>10.820743476220921</v>
      </c>
      <c r="F267" s="27">
        <f t="shared" si="49"/>
        <v>1036.2052160263916</v>
      </c>
      <c r="G267" s="16">
        <f>Input_Summary!C286</f>
        <v>10.362</v>
      </c>
      <c r="H267" s="19">
        <f t="shared" si="55"/>
        <v>10.865262603984629</v>
      </c>
      <c r="I267" s="27">
        <f t="shared" si="56"/>
        <v>1040.4631968941221</v>
      </c>
      <c r="J267" s="22">
        <f t="shared" si="50"/>
        <v>10.404631968941221</v>
      </c>
      <c r="K267" s="19">
        <f t="shared" si="51"/>
        <v>2.2973977656520001E-2</v>
      </c>
      <c r="L267" s="27">
        <f t="shared" si="52"/>
        <v>2.2000110743660115</v>
      </c>
      <c r="M267" s="23">
        <f>Input_Summary!D286</f>
        <v>2.2000000000000002E-2</v>
      </c>
      <c r="N267" s="19">
        <f t="shared" si="53"/>
        <v>7.1230427137855283</v>
      </c>
      <c r="O267" s="19">
        <f>Input_Summary!E286</f>
        <v>2.1711099672294902</v>
      </c>
      <c r="P267" s="19">
        <f t="shared" si="57"/>
        <v>21.289904338652381</v>
      </c>
      <c r="Q267" s="18">
        <f t="shared" si="46"/>
        <v>39.436199999999999</v>
      </c>
      <c r="R267" s="21">
        <f t="shared" si="58"/>
        <v>4.0199999999999996</v>
      </c>
      <c r="S267" s="21">
        <f t="shared" si="59"/>
        <v>13.188936599999998</v>
      </c>
    </row>
    <row r="268" spans="1:19">
      <c r="A268" s="16">
        <f>Input_Summary!B287</f>
        <v>5.04</v>
      </c>
      <c r="B268" s="16">
        <f t="shared" si="47"/>
        <v>16.535383199999998</v>
      </c>
      <c r="C268" s="16">
        <f t="shared" si="45"/>
        <v>3586.1112314999996</v>
      </c>
      <c r="D268" s="16">
        <f t="shared" si="48"/>
        <v>1093.0467033611999</v>
      </c>
      <c r="E268" s="19">
        <f t="shared" si="54"/>
        <v>10.820743476220921</v>
      </c>
      <c r="F268" s="27">
        <f t="shared" si="49"/>
        <v>1036.2052160263916</v>
      </c>
      <c r="G268" s="16">
        <f>Input_Summary!C287</f>
        <v>10.362</v>
      </c>
      <c r="H268" s="19">
        <f t="shared" si="55"/>
        <v>10.869020200216394</v>
      </c>
      <c r="I268" s="27">
        <f t="shared" si="56"/>
        <v>1040.823026263226</v>
      </c>
      <c r="J268" s="22">
        <f t="shared" si="50"/>
        <v>10.40823026263226</v>
      </c>
      <c r="K268" s="19">
        <f t="shared" si="51"/>
        <v>1.9841162521539998E-2</v>
      </c>
      <c r="L268" s="27">
        <f t="shared" si="52"/>
        <v>1.9000095642251917</v>
      </c>
      <c r="M268" s="23">
        <f>Input_Summary!D287</f>
        <v>1.9E-2</v>
      </c>
      <c r="N268" s="19">
        <f t="shared" si="53"/>
        <v>7.7249899853730382</v>
      </c>
      <c r="O268" s="19">
        <f>Input_Summary!E287</f>
        <v>2.3545840489671939</v>
      </c>
      <c r="P268" s="19">
        <f t="shared" si="57"/>
        <v>23.089051184172302</v>
      </c>
      <c r="Q268" s="18">
        <f t="shared" si="46"/>
        <v>39.632400000000004</v>
      </c>
      <c r="R268" s="21">
        <f t="shared" si="58"/>
        <v>4.04</v>
      </c>
      <c r="S268" s="21">
        <f t="shared" si="59"/>
        <v>13.2545532</v>
      </c>
    </row>
    <row r="269" spans="1:19">
      <c r="A269" s="16">
        <f>Input_Summary!B288</f>
        <v>5.0599999999999996</v>
      </c>
      <c r="B269" s="16">
        <f t="shared" si="47"/>
        <v>16.600999799999997</v>
      </c>
      <c r="C269" s="16">
        <f t="shared" si="45"/>
        <v>3586.0456148999997</v>
      </c>
      <c r="D269" s="16">
        <f t="shared" si="48"/>
        <v>1093.0267034215199</v>
      </c>
      <c r="E269" s="19">
        <f t="shared" si="54"/>
        <v>10.902196669730401</v>
      </c>
      <c r="F269" s="27">
        <f t="shared" si="49"/>
        <v>1044.0052552900529</v>
      </c>
      <c r="G269" s="16">
        <f>Input_Summary!C288</f>
        <v>10.440000000000001</v>
      </c>
      <c r="H269" s="19">
        <f t="shared" si="55"/>
        <v>10.951308823395177</v>
      </c>
      <c r="I269" s="27">
        <f t="shared" si="56"/>
        <v>1048.7030276089104</v>
      </c>
      <c r="J269" s="22">
        <f t="shared" si="50"/>
        <v>10.487030276089104</v>
      </c>
      <c r="K269" s="19">
        <f t="shared" si="51"/>
        <v>1.9841162521539998E-2</v>
      </c>
      <c r="L269" s="27">
        <f t="shared" si="52"/>
        <v>1.9000095642251917</v>
      </c>
      <c r="M269" s="23">
        <f>Input_Summary!D288</f>
        <v>1.9E-2</v>
      </c>
      <c r="N269" s="19">
        <f t="shared" si="53"/>
        <v>7.8587560457258174</v>
      </c>
      <c r="O269" s="19">
        <f>Input_Summary!E288</f>
        <v>2.3953560671311278</v>
      </c>
      <c r="P269" s="19">
        <f t="shared" si="57"/>
        <v>23.488861594287837</v>
      </c>
      <c r="Q269" s="18">
        <f t="shared" si="46"/>
        <v>39.828600000000002</v>
      </c>
      <c r="R269" s="21">
        <f t="shared" si="58"/>
        <v>4.0599999999999996</v>
      </c>
      <c r="S269" s="21">
        <f t="shared" si="59"/>
        <v>13.320169799999999</v>
      </c>
    </row>
    <row r="270" spans="1:19">
      <c r="A270" s="16">
        <f>Input_Summary!B289</f>
        <v>5.08</v>
      </c>
      <c r="B270" s="16">
        <f t="shared" si="47"/>
        <v>16.666616399999999</v>
      </c>
      <c r="C270" s="16">
        <f t="shared" si="45"/>
        <v>3585.9799982999998</v>
      </c>
      <c r="D270" s="16">
        <f t="shared" si="48"/>
        <v>1093.0067034818401</v>
      </c>
      <c r="E270" s="19">
        <f t="shared" si="54"/>
        <v>10.733024652441481</v>
      </c>
      <c r="F270" s="27">
        <f t="shared" si="49"/>
        <v>1027.8051737424487</v>
      </c>
      <c r="G270" s="16">
        <f>Input_Summary!C289</f>
        <v>10.278</v>
      </c>
      <c r="H270" s="19">
        <f t="shared" si="55"/>
        <v>10.784641022285337</v>
      </c>
      <c r="I270" s="27">
        <f t="shared" si="56"/>
        <v>1032.7428323073755</v>
      </c>
      <c r="J270" s="22">
        <f t="shared" si="50"/>
        <v>10.327428323073756</v>
      </c>
      <c r="K270" s="19">
        <f t="shared" si="51"/>
        <v>1.9841162521539998E-2</v>
      </c>
      <c r="L270" s="27">
        <f t="shared" si="52"/>
        <v>1.9000095642251917</v>
      </c>
      <c r="M270" s="23">
        <f>Input_Summary!D289</f>
        <v>1.9E-2</v>
      </c>
      <c r="N270" s="19">
        <f t="shared" si="53"/>
        <v>8.2600542267841579</v>
      </c>
      <c r="O270" s="19">
        <f>Input_Summary!E289</f>
        <v>2.5176721216229301</v>
      </c>
      <c r="P270" s="19">
        <f t="shared" si="57"/>
        <v>24.688292824634452</v>
      </c>
      <c r="Q270" s="18">
        <f t="shared" si="46"/>
        <v>40.024800000000006</v>
      </c>
      <c r="R270" s="21">
        <f t="shared" si="58"/>
        <v>4.08</v>
      </c>
      <c r="S270" s="21">
        <f t="shared" si="59"/>
        <v>13.385786400000001</v>
      </c>
    </row>
    <row r="271" spans="1:19">
      <c r="A271" s="16">
        <f>Input_Summary!B290</f>
        <v>5.0999999999999996</v>
      </c>
      <c r="B271" s="16">
        <f t="shared" si="47"/>
        <v>16.732232999999997</v>
      </c>
      <c r="C271" s="16">
        <f t="shared" si="45"/>
        <v>3585.9143816999995</v>
      </c>
      <c r="D271" s="16">
        <f t="shared" si="48"/>
        <v>1092.9867035421598</v>
      </c>
      <c r="E271" s="19">
        <f t="shared" si="54"/>
        <v>10.22759714399804</v>
      </c>
      <c r="F271" s="27">
        <f t="shared" si="49"/>
        <v>979.40493010639625</v>
      </c>
      <c r="G271" s="16">
        <f>Input_Summary!C290</f>
        <v>9.7940000000000005</v>
      </c>
      <c r="H271" s="19">
        <f t="shared" si="55"/>
        <v>10.281716044538944</v>
      </c>
      <c r="I271" s="27">
        <f t="shared" si="56"/>
        <v>984.58247491739246</v>
      </c>
      <c r="J271" s="22">
        <f t="shared" si="50"/>
        <v>9.845824749173925</v>
      </c>
      <c r="K271" s="19">
        <f t="shared" si="51"/>
        <v>1.6708347386560001E-2</v>
      </c>
      <c r="L271" s="27">
        <f t="shared" si="52"/>
        <v>1.6000080540843722</v>
      </c>
      <c r="M271" s="23">
        <f>Input_Summary!D290</f>
        <v>1.6E-2</v>
      </c>
      <c r="N271" s="19">
        <f t="shared" si="53"/>
        <v>8.6613524078424948</v>
      </c>
      <c r="O271" s="19">
        <f>Input_Summary!E290</f>
        <v>2.6399881761147319</v>
      </c>
      <c r="P271" s="19">
        <f t="shared" si="57"/>
        <v>25.88772405498106</v>
      </c>
      <c r="Q271" s="18">
        <f t="shared" si="46"/>
        <v>40.220999999999997</v>
      </c>
      <c r="R271" s="21">
        <f t="shared" si="58"/>
        <v>4.0999999999999996</v>
      </c>
      <c r="S271" s="21">
        <f t="shared" si="59"/>
        <v>13.451402999999999</v>
      </c>
    </row>
    <row r="272" spans="1:19">
      <c r="A272" s="16">
        <f>Input_Summary!B291</f>
        <v>5.12</v>
      </c>
      <c r="B272" s="16">
        <f t="shared" si="47"/>
        <v>16.797849599999999</v>
      </c>
      <c r="C272" s="16">
        <f t="shared" ref="C272:C312" si="60">$G$7-B272</f>
        <v>3585.8487650999996</v>
      </c>
      <c r="D272" s="16">
        <f t="shared" si="48"/>
        <v>1092.96670360248</v>
      </c>
      <c r="E272" s="19">
        <f t="shared" si="54"/>
        <v>9.0611456420738197</v>
      </c>
      <c r="F272" s="27">
        <f t="shared" si="49"/>
        <v>867.70436783063099</v>
      </c>
      <c r="G272" s="16">
        <f>Input_Summary!C291</f>
        <v>8.6769999999999996</v>
      </c>
      <c r="H272" s="19">
        <f t="shared" si="55"/>
        <v>9.1152586957717769</v>
      </c>
      <c r="I272" s="27">
        <f t="shared" si="56"/>
        <v>872.8819126416272</v>
      </c>
      <c r="J272" s="22">
        <f t="shared" si="50"/>
        <v>8.7288191264162727</v>
      </c>
      <c r="K272" s="19">
        <f t="shared" si="51"/>
        <v>1.6708347386560001E-2</v>
      </c>
      <c r="L272" s="27">
        <f t="shared" si="52"/>
        <v>1.6000080540843722</v>
      </c>
      <c r="M272" s="23">
        <f>Input_Summary!D291</f>
        <v>1.6E-2</v>
      </c>
      <c r="N272" s="19">
        <f t="shared" si="53"/>
        <v>8.6613524078424948</v>
      </c>
      <c r="O272" s="19">
        <f>Input_Summary!E291</f>
        <v>2.6399881761147319</v>
      </c>
      <c r="P272" s="19">
        <f t="shared" si="57"/>
        <v>25.88772405498106</v>
      </c>
      <c r="Q272" s="18">
        <f t="shared" ref="Q272:Q312" si="61">IF(B272&lt;=$J$11,0,9.81*(A272-$J$11/3.28083))</f>
        <v>40.417200000000001</v>
      </c>
      <c r="R272" s="21">
        <f t="shared" si="58"/>
        <v>4.12</v>
      </c>
      <c r="S272" s="21">
        <f t="shared" si="59"/>
        <v>13.517019599999999</v>
      </c>
    </row>
    <row r="273" spans="1:19">
      <c r="A273" s="16">
        <f>Input_Summary!B292</f>
        <v>5.14</v>
      </c>
      <c r="B273" s="16">
        <f t="shared" ref="B273:B312" si="62">A273*3.28083</f>
        <v>16.863466199999998</v>
      </c>
      <c r="C273" s="16">
        <f t="shared" si="60"/>
        <v>3585.7831484999997</v>
      </c>
      <c r="D273" s="16">
        <f t="shared" ref="D273:D312" si="63">C273*0.3048</f>
        <v>1092.9467036628</v>
      </c>
      <c r="E273" s="19">
        <f t="shared" si="54"/>
        <v>9.1175363145034591</v>
      </c>
      <c r="F273" s="27">
        <f t="shared" ref="F273:F312" si="64">E273*95.761</f>
        <v>873.10439501316569</v>
      </c>
      <c r="G273" s="16">
        <f>Input_Summary!C292</f>
        <v>8.7309999999999999</v>
      </c>
      <c r="H273" s="19">
        <f t="shared" si="55"/>
        <v>9.1760335131302888</v>
      </c>
      <c r="I273" s="27">
        <f t="shared" si="56"/>
        <v>878.70174075478326</v>
      </c>
      <c r="J273" s="22">
        <f t="shared" ref="J273:J312" si="65">I273*0.01</f>
        <v>8.7870174075478324</v>
      </c>
      <c r="K273" s="19">
        <f t="shared" ref="K273:K312" si="66">M273*1.04427171166</f>
        <v>2.0885434233199999E-2</v>
      </c>
      <c r="L273" s="27">
        <f t="shared" ref="L273:L312" si="67">K273*95.761</f>
        <v>2.0000100676054648</v>
      </c>
      <c r="M273" s="23">
        <f>Input_Summary!D292</f>
        <v>0.02</v>
      </c>
      <c r="N273" s="19">
        <f t="shared" ref="N273:N312" si="68">O273*3.28083</f>
        <v>9.3636242246945915</v>
      </c>
      <c r="O273" s="19">
        <f>Input_Summary!E292</f>
        <v>2.8540412714753862</v>
      </c>
      <c r="P273" s="19">
        <f t="shared" si="57"/>
        <v>27.986728708087636</v>
      </c>
      <c r="Q273" s="18">
        <f t="shared" si="61"/>
        <v>40.613399999999999</v>
      </c>
      <c r="R273" s="21">
        <f t="shared" si="58"/>
        <v>4.1399999999999997</v>
      </c>
      <c r="S273" s="21">
        <f t="shared" si="59"/>
        <v>13.582636199999998</v>
      </c>
    </row>
    <row r="274" spans="1:19">
      <c r="A274" s="16">
        <f>Input_Summary!B293</f>
        <v>5.16</v>
      </c>
      <c r="B274" s="16">
        <f t="shared" si="62"/>
        <v>16.9290828</v>
      </c>
      <c r="C274" s="16">
        <f t="shared" si="60"/>
        <v>3585.7175318999998</v>
      </c>
      <c r="D274" s="16">
        <f t="shared" si="63"/>
        <v>1092.92670372312</v>
      </c>
      <c r="E274" s="19">
        <f t="shared" ref="E274:E312" si="69">G274*1.04427171166</f>
        <v>9.1175363145034591</v>
      </c>
      <c r="F274" s="27">
        <f t="shared" si="64"/>
        <v>873.10439501316569</v>
      </c>
      <c r="G274" s="16">
        <f>Input_Summary!C293</f>
        <v>8.7309999999999999</v>
      </c>
      <c r="H274" s="19">
        <f t="shared" si="55"/>
        <v>9.1751984917454514</v>
      </c>
      <c r="I274" s="27">
        <f t="shared" si="56"/>
        <v>878.62177867276012</v>
      </c>
      <c r="J274" s="22">
        <f t="shared" si="65"/>
        <v>8.786217786727601</v>
      </c>
      <c r="K274" s="19">
        <f t="shared" si="66"/>
        <v>3.6549509908100006E-2</v>
      </c>
      <c r="L274" s="27">
        <f t="shared" si="67"/>
        <v>3.5000176183095646</v>
      </c>
      <c r="M274" s="23">
        <f>Input_Summary!D293</f>
        <v>3.5000000000000003E-2</v>
      </c>
      <c r="N274" s="19">
        <f t="shared" si="68"/>
        <v>9.2298581643418114</v>
      </c>
      <c r="O274" s="19">
        <f>Input_Summary!E293</f>
        <v>2.8132692533114523</v>
      </c>
      <c r="P274" s="19">
        <f t="shared" si="57"/>
        <v>27.586918297972097</v>
      </c>
      <c r="Q274" s="18">
        <f t="shared" si="61"/>
        <v>40.809600000000003</v>
      </c>
      <c r="R274" s="21">
        <f t="shared" si="58"/>
        <v>4.16</v>
      </c>
      <c r="S274" s="21">
        <f t="shared" si="59"/>
        <v>13.6482528</v>
      </c>
    </row>
    <row r="275" spans="1:19">
      <c r="A275" s="16">
        <f>Input_Summary!B294</f>
        <v>5.18</v>
      </c>
      <c r="B275" s="16">
        <f t="shared" si="62"/>
        <v>16.994699399999998</v>
      </c>
      <c r="C275" s="16">
        <f t="shared" si="60"/>
        <v>3585.6519152999995</v>
      </c>
      <c r="D275" s="16">
        <f t="shared" si="63"/>
        <v>1092.90670378344</v>
      </c>
      <c r="E275" s="19">
        <f t="shared" si="69"/>
        <v>9.4537918056579802</v>
      </c>
      <c r="F275" s="27">
        <f t="shared" si="64"/>
        <v>905.3045571016138</v>
      </c>
      <c r="G275" s="16">
        <f>Input_Summary!C294</f>
        <v>9.0530000000000008</v>
      </c>
      <c r="H275" s="19">
        <f t="shared" si="55"/>
        <v>9.493502708608009</v>
      </c>
      <c r="I275" s="27">
        <f t="shared" si="56"/>
        <v>909.10275599771137</v>
      </c>
      <c r="J275" s="22">
        <f t="shared" si="65"/>
        <v>9.091027559977114</v>
      </c>
      <c r="K275" s="19">
        <f t="shared" si="66"/>
        <v>3.3416694773120002E-2</v>
      </c>
      <c r="L275" s="27">
        <f t="shared" si="67"/>
        <v>3.2000161081687444</v>
      </c>
      <c r="M275" s="23">
        <f>Input_Summary!D294</f>
        <v>3.2000000000000001E-2</v>
      </c>
      <c r="N275" s="19">
        <f t="shared" si="68"/>
        <v>6.3538878667570442</v>
      </c>
      <c r="O275" s="19">
        <f>Input_Summary!E294</f>
        <v>1.9366708627868692</v>
      </c>
      <c r="P275" s="19">
        <f t="shared" si="57"/>
        <v>18.990994480488038</v>
      </c>
      <c r="Q275" s="18">
        <f t="shared" si="61"/>
        <v>41.005800000000001</v>
      </c>
      <c r="R275" s="21">
        <f t="shared" si="58"/>
        <v>4.18</v>
      </c>
      <c r="S275" s="21">
        <f t="shared" si="59"/>
        <v>13.713869399999998</v>
      </c>
    </row>
    <row r="276" spans="1:19">
      <c r="A276" s="16">
        <f>Input_Summary!B295</f>
        <v>5.2</v>
      </c>
      <c r="B276" s="16">
        <f t="shared" si="62"/>
        <v>17.060316</v>
      </c>
      <c r="C276" s="16">
        <f t="shared" si="60"/>
        <v>3585.5862986999996</v>
      </c>
      <c r="D276" s="16">
        <f t="shared" si="63"/>
        <v>1092.88670384376</v>
      </c>
      <c r="E276" s="19">
        <f t="shared" si="69"/>
        <v>9.7347008960945214</v>
      </c>
      <c r="F276" s="27">
        <f t="shared" si="64"/>
        <v>932.20469251090742</v>
      </c>
      <c r="G276" s="16">
        <f>Input_Summary!C295</f>
        <v>9.322000000000001</v>
      </c>
      <c r="H276" s="19">
        <f t="shared" si="55"/>
        <v>9.7744132071025192</v>
      </c>
      <c r="I276" s="27">
        <f t="shared" si="56"/>
        <v>936.002891407005</v>
      </c>
      <c r="J276" s="22">
        <f t="shared" si="65"/>
        <v>9.3600289140700497</v>
      </c>
      <c r="K276" s="19">
        <f t="shared" si="66"/>
        <v>3.3416694773120002E-2</v>
      </c>
      <c r="L276" s="27">
        <f t="shared" si="67"/>
        <v>3.2000161081687444</v>
      </c>
      <c r="M276" s="23">
        <f>Input_Summary!D295</f>
        <v>3.2000000000000001E-2</v>
      </c>
      <c r="N276" s="19">
        <f t="shared" si="68"/>
        <v>6.3538878667570442</v>
      </c>
      <c r="O276" s="19">
        <f>Input_Summary!E295</f>
        <v>1.9366708627868692</v>
      </c>
      <c r="P276" s="19">
        <f t="shared" si="57"/>
        <v>18.990994480488038</v>
      </c>
      <c r="Q276" s="18">
        <f t="shared" si="61"/>
        <v>41.202000000000005</v>
      </c>
      <c r="R276" s="21">
        <f t="shared" si="58"/>
        <v>4.2</v>
      </c>
      <c r="S276" s="21">
        <f t="shared" si="59"/>
        <v>13.779486</v>
      </c>
    </row>
    <row r="277" spans="1:19">
      <c r="A277" s="16">
        <f>Input_Summary!B296</f>
        <v>5.22</v>
      </c>
      <c r="B277" s="16">
        <f t="shared" si="62"/>
        <v>17.125932599999999</v>
      </c>
      <c r="C277" s="16">
        <f t="shared" si="60"/>
        <v>3585.5206820999997</v>
      </c>
      <c r="D277" s="16">
        <f t="shared" si="63"/>
        <v>1092.8667039040799</v>
      </c>
      <c r="E277" s="19">
        <f t="shared" si="69"/>
        <v>11.344967875474241</v>
      </c>
      <c r="F277" s="27">
        <f t="shared" si="64"/>
        <v>1086.4054687232888</v>
      </c>
      <c r="G277" s="16">
        <f>Input_Summary!C296</f>
        <v>10.864000000000001</v>
      </c>
      <c r="H277" s="19">
        <f t="shared" ref="H277:H312" si="70">I277/95.76052</f>
        <v>11.393873493185298</v>
      </c>
      <c r="I277" s="27">
        <f t="shared" ref="I277:I312" si="71">F277+P277*(1-$J$12)</f>
        <v>1091.0832505216406</v>
      </c>
      <c r="J277" s="22">
        <f t="shared" si="65"/>
        <v>10.910832505216407</v>
      </c>
      <c r="K277" s="19">
        <f t="shared" si="66"/>
        <v>2.2973977656520001E-2</v>
      </c>
      <c r="L277" s="27">
        <f t="shared" si="67"/>
        <v>2.2000110743660115</v>
      </c>
      <c r="M277" s="23">
        <f>Input_Summary!D296</f>
        <v>2.2000000000000002E-2</v>
      </c>
      <c r="N277" s="19">
        <f t="shared" si="68"/>
        <v>7.8253145306376224</v>
      </c>
      <c r="O277" s="19">
        <f>Input_Summary!E296</f>
        <v>2.3851630625901441</v>
      </c>
      <c r="P277" s="19">
        <f t="shared" ref="P277:P312" si="72">O277*9.806</f>
        <v>23.388908991758949</v>
      </c>
      <c r="Q277" s="18">
        <f t="shared" si="61"/>
        <v>41.398200000000003</v>
      </c>
      <c r="R277" s="21">
        <f t="shared" ref="R277:R312" si="73">Q277/9.81</f>
        <v>4.22</v>
      </c>
      <c r="S277" s="21">
        <f t="shared" ref="S277:S312" si="74">R277*3.28083</f>
        <v>13.845102599999999</v>
      </c>
    </row>
    <row r="278" spans="1:19">
      <c r="A278" s="16">
        <f>Input_Summary!B297</f>
        <v>5.24</v>
      </c>
      <c r="B278" s="16">
        <f t="shared" si="62"/>
        <v>17.191549200000001</v>
      </c>
      <c r="C278" s="16">
        <f t="shared" si="60"/>
        <v>3585.4550654999998</v>
      </c>
      <c r="D278" s="16">
        <f t="shared" si="63"/>
        <v>1092.8467039643999</v>
      </c>
      <c r="E278" s="19">
        <f t="shared" si="69"/>
        <v>11.344967875474241</v>
      </c>
      <c r="F278" s="27">
        <f t="shared" si="64"/>
        <v>1086.4054687232888</v>
      </c>
      <c r="G278" s="16">
        <f>Input_Summary!C297</f>
        <v>10.864000000000001</v>
      </c>
      <c r="H278" s="19">
        <f t="shared" si="70"/>
        <v>11.402432462379878</v>
      </c>
      <c r="I278" s="27">
        <f t="shared" si="71"/>
        <v>1091.9028618623774</v>
      </c>
      <c r="J278" s="22">
        <f t="shared" si="65"/>
        <v>10.919028618623775</v>
      </c>
      <c r="K278" s="19">
        <f t="shared" si="66"/>
        <v>1.253126053992E-2</v>
      </c>
      <c r="L278" s="27">
        <f t="shared" si="67"/>
        <v>1.2000060405632791</v>
      </c>
      <c r="M278" s="23">
        <f>Input_Summary!D297</f>
        <v>1.2E-2</v>
      </c>
      <c r="N278" s="19">
        <f t="shared" si="68"/>
        <v>9.1964166492536155</v>
      </c>
      <c r="O278" s="19">
        <f>Input_Summary!E297</f>
        <v>2.8030762487704686</v>
      </c>
      <c r="P278" s="19">
        <f t="shared" si="72"/>
        <v>27.486965695443214</v>
      </c>
      <c r="Q278" s="18">
        <f t="shared" si="61"/>
        <v>41.594400000000007</v>
      </c>
      <c r="R278" s="21">
        <f t="shared" si="73"/>
        <v>4.24</v>
      </c>
      <c r="S278" s="21">
        <f t="shared" si="74"/>
        <v>13.910719200000001</v>
      </c>
    </row>
    <row r="279" spans="1:19">
      <c r="A279" s="16">
        <f>Input_Summary!B298</f>
        <v>5.26</v>
      </c>
      <c r="B279" s="16">
        <f t="shared" si="62"/>
        <v>17.257165799999999</v>
      </c>
      <c r="C279" s="16">
        <f t="shared" si="60"/>
        <v>3585.3894488999995</v>
      </c>
      <c r="D279" s="16">
        <f t="shared" si="63"/>
        <v>1092.8267040247199</v>
      </c>
      <c r="E279" s="19">
        <f t="shared" si="69"/>
        <v>13.64132136941458</v>
      </c>
      <c r="F279" s="27">
        <f t="shared" si="64"/>
        <v>1306.3065756565095</v>
      </c>
      <c r="G279" s="16">
        <f>Input_Summary!C298</f>
        <v>13.063000000000001</v>
      </c>
      <c r="H279" s="19">
        <f t="shared" si="70"/>
        <v>13.715497894498279</v>
      </c>
      <c r="I279" s="27">
        <f t="shared" si="71"/>
        <v>1313.4032104360604</v>
      </c>
      <c r="J279" s="22">
        <f t="shared" si="65"/>
        <v>13.134032104360603</v>
      </c>
      <c r="K279" s="19">
        <f t="shared" si="66"/>
        <v>4.0726596754739997E-2</v>
      </c>
      <c r="L279" s="27">
        <f t="shared" si="67"/>
        <v>3.9000196318306566</v>
      </c>
      <c r="M279" s="23">
        <f>Input_Summary!D298</f>
        <v>3.9E-2</v>
      </c>
      <c r="N279" s="19">
        <f t="shared" si="68"/>
        <v>11.871737856309215</v>
      </c>
      <c r="O279" s="19">
        <f>Input_Summary!E298</f>
        <v>3.6185166120491505</v>
      </c>
      <c r="P279" s="19">
        <f t="shared" si="72"/>
        <v>35.483173897753964</v>
      </c>
      <c r="Q279" s="18">
        <f t="shared" si="61"/>
        <v>41.790599999999998</v>
      </c>
      <c r="R279" s="21">
        <f t="shared" si="73"/>
        <v>4.26</v>
      </c>
      <c r="S279" s="21">
        <f t="shared" si="74"/>
        <v>13.976335799999999</v>
      </c>
    </row>
    <row r="280" spans="1:19">
      <c r="A280" s="16">
        <f>Input_Summary!B299</f>
        <v>5.28</v>
      </c>
      <c r="B280" s="16">
        <f t="shared" si="62"/>
        <v>17.322782400000001</v>
      </c>
      <c r="C280" s="16">
        <f t="shared" si="60"/>
        <v>3585.3238322999996</v>
      </c>
      <c r="D280" s="16">
        <f t="shared" si="63"/>
        <v>1092.8067040850399</v>
      </c>
      <c r="E280" s="19">
        <f t="shared" si="69"/>
        <v>11.613345705370861</v>
      </c>
      <c r="F280" s="27">
        <f t="shared" si="64"/>
        <v>1112.1055980920189</v>
      </c>
      <c r="G280" s="16">
        <f>Input_Summary!C299</f>
        <v>11.121</v>
      </c>
      <c r="H280" s="19">
        <f t="shared" si="70"/>
        <v>11.687512065218211</v>
      </c>
      <c r="I280" s="27">
        <f t="shared" si="71"/>
        <v>1119.2022328715698</v>
      </c>
      <c r="J280" s="22">
        <f t="shared" si="65"/>
        <v>11.192022328715698</v>
      </c>
      <c r="K280" s="19">
        <f t="shared" si="66"/>
        <v>4.0726596754739997E-2</v>
      </c>
      <c r="L280" s="27">
        <f t="shared" si="67"/>
        <v>3.9000196318306566</v>
      </c>
      <c r="M280" s="23">
        <f>Input_Summary!D299</f>
        <v>3.9E-2</v>
      </c>
      <c r="N280" s="19">
        <f t="shared" si="68"/>
        <v>11.871737856309215</v>
      </c>
      <c r="O280" s="19">
        <f>Input_Summary!E299</f>
        <v>3.6185166120491505</v>
      </c>
      <c r="P280" s="19">
        <f t="shared" si="72"/>
        <v>35.483173897753964</v>
      </c>
      <c r="Q280" s="18">
        <f t="shared" si="61"/>
        <v>41.986800000000002</v>
      </c>
      <c r="R280" s="21">
        <f t="shared" si="73"/>
        <v>4.28</v>
      </c>
      <c r="S280" s="21">
        <f t="shared" si="74"/>
        <v>14.0419524</v>
      </c>
    </row>
    <row r="281" spans="1:19">
      <c r="A281" s="16">
        <f>Input_Summary!B300</f>
        <v>5.3</v>
      </c>
      <c r="B281" s="16">
        <f t="shared" si="62"/>
        <v>17.388399</v>
      </c>
      <c r="C281" s="16">
        <f t="shared" si="60"/>
        <v>3585.2582156999997</v>
      </c>
      <c r="D281" s="16">
        <f t="shared" si="63"/>
        <v>1092.7867041453599</v>
      </c>
      <c r="E281" s="19">
        <f t="shared" si="69"/>
        <v>11.613345705370861</v>
      </c>
      <c r="F281" s="27">
        <f t="shared" si="64"/>
        <v>1112.1055980920189</v>
      </c>
      <c r="G281" s="16">
        <f>Input_Summary!C300</f>
        <v>11.121</v>
      </c>
      <c r="H281" s="19">
        <f t="shared" si="70"/>
        <v>11.703586226876322</v>
      </c>
      <c r="I281" s="27">
        <f t="shared" si="71"/>
        <v>1120.7415029505146</v>
      </c>
      <c r="J281" s="22">
        <f t="shared" si="65"/>
        <v>11.207415029505146</v>
      </c>
      <c r="K281" s="19">
        <f t="shared" si="66"/>
        <v>1.6708347386560001E-2</v>
      </c>
      <c r="L281" s="27">
        <f t="shared" si="67"/>
        <v>1.6000080540843722</v>
      </c>
      <c r="M281" s="23">
        <f>Input_Summary!D300</f>
        <v>1.6E-2</v>
      </c>
      <c r="N281" s="19">
        <f t="shared" si="68"/>
        <v>14.446734518100227</v>
      </c>
      <c r="O281" s="19">
        <f>Input_Summary!E300</f>
        <v>4.4033779617048818</v>
      </c>
      <c r="P281" s="19">
        <f t="shared" si="72"/>
        <v>43.179524292478071</v>
      </c>
      <c r="Q281" s="18">
        <f t="shared" si="61"/>
        <v>42.183</v>
      </c>
      <c r="R281" s="21">
        <f t="shared" si="73"/>
        <v>4.3</v>
      </c>
      <c r="S281" s="21">
        <f t="shared" si="74"/>
        <v>14.107569</v>
      </c>
    </row>
    <row r="282" spans="1:19">
      <c r="A282" s="16">
        <f>Input_Summary!B301</f>
        <v>5.32</v>
      </c>
      <c r="B282" s="16">
        <f t="shared" si="62"/>
        <v>17.454015600000002</v>
      </c>
      <c r="C282" s="16">
        <f t="shared" si="60"/>
        <v>3585.1925990999998</v>
      </c>
      <c r="D282" s="16">
        <f t="shared" si="63"/>
        <v>1092.7667042056801</v>
      </c>
      <c r="E282" s="19">
        <f t="shared" si="69"/>
        <v>13.82198037553176</v>
      </c>
      <c r="F282" s="27">
        <f t="shared" si="64"/>
        <v>1323.6066627412968</v>
      </c>
      <c r="G282" s="16">
        <f>Input_Summary!C301</f>
        <v>13.236000000000001</v>
      </c>
      <c r="H282" s="19">
        <f t="shared" si="70"/>
        <v>13.876534803625802</v>
      </c>
      <c r="I282" s="27">
        <f t="shared" si="71"/>
        <v>1328.8241885933046</v>
      </c>
      <c r="J282" s="22">
        <f t="shared" si="65"/>
        <v>13.288241885933047</v>
      </c>
      <c r="K282" s="19">
        <f t="shared" si="66"/>
        <v>5.8479215852959995E-2</v>
      </c>
      <c r="L282" s="27">
        <f t="shared" si="67"/>
        <v>5.6000281892953021</v>
      </c>
      <c r="M282" s="23">
        <f>Input_Summary!D301</f>
        <v>5.5999999999999994E-2</v>
      </c>
      <c r="N282" s="19">
        <f t="shared" si="68"/>
        <v>8.7282354380188867</v>
      </c>
      <c r="O282" s="19">
        <f>Input_Summary!E301</f>
        <v>2.6603741851966993</v>
      </c>
      <c r="P282" s="19">
        <f t="shared" si="72"/>
        <v>26.087629260038831</v>
      </c>
      <c r="Q282" s="18">
        <f t="shared" si="61"/>
        <v>42.379200000000004</v>
      </c>
      <c r="R282" s="21">
        <f t="shared" si="73"/>
        <v>4.32</v>
      </c>
      <c r="S282" s="21">
        <f t="shared" si="74"/>
        <v>14.1731856</v>
      </c>
    </row>
    <row r="283" spans="1:19">
      <c r="A283" s="16">
        <f>Input_Summary!B302</f>
        <v>5.34</v>
      </c>
      <c r="B283" s="16">
        <f t="shared" si="62"/>
        <v>17.5196322</v>
      </c>
      <c r="C283" s="16">
        <f t="shared" si="60"/>
        <v>3585.1269824999995</v>
      </c>
      <c r="D283" s="16">
        <f t="shared" si="63"/>
        <v>1092.7467042659998</v>
      </c>
      <c r="E283" s="19">
        <f t="shared" si="69"/>
        <v>14.4840486407242</v>
      </c>
      <c r="F283" s="27">
        <f t="shared" si="64"/>
        <v>1387.0069818843901</v>
      </c>
      <c r="G283" s="16">
        <f>Input_Summary!C302</f>
        <v>13.870000000000001</v>
      </c>
      <c r="H283" s="19">
        <f t="shared" si="70"/>
        <v>14.538606387438142</v>
      </c>
      <c r="I283" s="27">
        <f t="shared" si="71"/>
        <v>1392.224507736398</v>
      </c>
      <c r="J283" s="22">
        <f t="shared" si="65"/>
        <v>13.92224507736398</v>
      </c>
      <c r="K283" s="19">
        <f t="shared" si="66"/>
        <v>5.8479215852959995E-2</v>
      </c>
      <c r="L283" s="27">
        <f t="shared" si="67"/>
        <v>5.6000281892953021</v>
      </c>
      <c r="M283" s="23">
        <f>Input_Summary!D302</f>
        <v>5.5999999999999994E-2</v>
      </c>
      <c r="N283" s="19">
        <f t="shared" si="68"/>
        <v>8.7282354380188867</v>
      </c>
      <c r="O283" s="19">
        <f>Input_Summary!E302</f>
        <v>2.6603741851966993</v>
      </c>
      <c r="P283" s="19">
        <f t="shared" si="72"/>
        <v>26.087629260038831</v>
      </c>
      <c r="Q283" s="18">
        <f t="shared" si="61"/>
        <v>42.575400000000002</v>
      </c>
      <c r="R283" s="21">
        <f t="shared" si="73"/>
        <v>4.34</v>
      </c>
      <c r="S283" s="21">
        <f t="shared" si="74"/>
        <v>14.238802199999999</v>
      </c>
    </row>
    <row r="284" spans="1:19">
      <c r="A284" s="16">
        <f>Input_Summary!B303</f>
        <v>5.36</v>
      </c>
      <c r="B284" s="16">
        <f t="shared" si="62"/>
        <v>17.585248800000002</v>
      </c>
      <c r="C284" s="16">
        <f t="shared" si="60"/>
        <v>3585.0613658999996</v>
      </c>
      <c r="D284" s="16">
        <f t="shared" si="63"/>
        <v>1092.72670432632</v>
      </c>
      <c r="E284" s="19">
        <f t="shared" si="69"/>
        <v>13.272693455198599</v>
      </c>
      <c r="F284" s="27">
        <f t="shared" si="64"/>
        <v>1271.006397963273</v>
      </c>
      <c r="G284" s="16">
        <f>Input_Summary!C303</f>
        <v>12.709999999999999</v>
      </c>
      <c r="H284" s="19">
        <f t="shared" si="70"/>
        <v>13.308039638138444</v>
      </c>
      <c r="I284" s="27">
        <f t="shared" si="71"/>
        <v>1274.3847959287493</v>
      </c>
      <c r="J284" s="22">
        <f t="shared" si="65"/>
        <v>12.743847959287493</v>
      </c>
      <c r="K284" s="19">
        <f t="shared" si="66"/>
        <v>3.2372423061460001E-2</v>
      </c>
      <c r="L284" s="27">
        <f t="shared" si="67"/>
        <v>3.1000156047884708</v>
      </c>
      <c r="M284" s="23">
        <f>Input_Summary!D303</f>
        <v>3.1E-2</v>
      </c>
      <c r="N284" s="19">
        <f t="shared" si="68"/>
        <v>5.6516160499049493</v>
      </c>
      <c r="O284" s="19">
        <f>Input_Summary!E303</f>
        <v>1.7226177674262151</v>
      </c>
      <c r="P284" s="19">
        <f t="shared" si="72"/>
        <v>16.891989827381465</v>
      </c>
      <c r="Q284" s="18">
        <f t="shared" si="61"/>
        <v>42.771600000000007</v>
      </c>
      <c r="R284" s="21">
        <f t="shared" si="73"/>
        <v>4.3600000000000003</v>
      </c>
      <c r="S284" s="21">
        <f t="shared" si="74"/>
        <v>14.304418800000001</v>
      </c>
    </row>
    <row r="285" spans="1:19">
      <c r="A285" s="16">
        <f>Input_Summary!B304</f>
        <v>5.38</v>
      </c>
      <c r="B285" s="16">
        <f t="shared" si="62"/>
        <v>17.650865400000001</v>
      </c>
      <c r="C285" s="16">
        <f t="shared" si="60"/>
        <v>3584.9957492999997</v>
      </c>
      <c r="D285" s="16">
        <f t="shared" si="63"/>
        <v>1092.70670438664</v>
      </c>
      <c r="E285" s="19">
        <f t="shared" si="69"/>
        <v>7.1699695722575596</v>
      </c>
      <c r="F285" s="27">
        <f t="shared" si="64"/>
        <v>686.60345620895612</v>
      </c>
      <c r="G285" s="16">
        <f>Input_Summary!C304</f>
        <v>6.8659999999999997</v>
      </c>
      <c r="H285" s="19">
        <f t="shared" si="70"/>
        <v>7.2620666194377783</v>
      </c>
      <c r="I285" s="27">
        <f t="shared" si="71"/>
        <v>695.41927575200373</v>
      </c>
      <c r="J285" s="22">
        <f t="shared" si="65"/>
        <v>6.9541927575200377</v>
      </c>
      <c r="K285" s="19">
        <f t="shared" si="66"/>
        <v>0</v>
      </c>
      <c r="L285" s="27">
        <f t="shared" si="67"/>
        <v>0</v>
      </c>
      <c r="M285" s="23">
        <f>Input_Summary!D304</f>
        <v>0</v>
      </c>
      <c r="N285" s="19">
        <f t="shared" si="68"/>
        <v>14.747708153893981</v>
      </c>
      <c r="O285" s="19">
        <f>Input_Summary!E304</f>
        <v>4.4951150025737334</v>
      </c>
      <c r="P285" s="19">
        <f t="shared" si="72"/>
        <v>44.079097715238028</v>
      </c>
      <c r="Q285" s="18">
        <f t="shared" si="61"/>
        <v>42.967800000000004</v>
      </c>
      <c r="R285" s="21">
        <f t="shared" si="73"/>
        <v>4.38</v>
      </c>
      <c r="S285" s="21">
        <f t="shared" si="74"/>
        <v>14.370035399999999</v>
      </c>
    </row>
    <row r="286" spans="1:19">
      <c r="A286" s="16">
        <f>Input_Summary!B305</f>
        <v>5.4</v>
      </c>
      <c r="B286" s="16">
        <f t="shared" si="62"/>
        <v>17.716481999999999</v>
      </c>
      <c r="C286" s="16">
        <f t="shared" si="60"/>
        <v>3584.9301326999998</v>
      </c>
      <c r="D286" s="16">
        <f t="shared" si="63"/>
        <v>1092.68670444696</v>
      </c>
      <c r="E286" s="19">
        <f t="shared" si="69"/>
        <v>9.0611456420738197</v>
      </c>
      <c r="F286" s="27">
        <f t="shared" si="64"/>
        <v>867.70436783063099</v>
      </c>
      <c r="G286" s="16">
        <f>Input_Summary!C305</f>
        <v>8.6769999999999996</v>
      </c>
      <c r="H286" s="19">
        <f t="shared" si="70"/>
        <v>9.1532521687818598</v>
      </c>
      <c r="I286" s="27">
        <f t="shared" si="71"/>
        <v>876.5201873736786</v>
      </c>
      <c r="J286" s="22">
        <f t="shared" si="65"/>
        <v>8.7652018737367854</v>
      </c>
      <c r="K286" s="19">
        <f t="shared" si="66"/>
        <v>0</v>
      </c>
      <c r="L286" s="27">
        <f t="shared" si="67"/>
        <v>0</v>
      </c>
      <c r="M286" s="23">
        <f>Input_Summary!D305</f>
        <v>0</v>
      </c>
      <c r="N286" s="19">
        <f t="shared" si="68"/>
        <v>14.747708153893981</v>
      </c>
      <c r="O286" s="19">
        <f>Input_Summary!E305</f>
        <v>4.4951150025737334</v>
      </c>
      <c r="P286" s="19">
        <f t="shared" si="72"/>
        <v>44.079097715238028</v>
      </c>
      <c r="Q286" s="18">
        <f t="shared" si="61"/>
        <v>43.164000000000009</v>
      </c>
      <c r="R286" s="21">
        <f t="shared" si="73"/>
        <v>4.4000000000000004</v>
      </c>
      <c r="S286" s="21">
        <f t="shared" si="74"/>
        <v>14.435652000000001</v>
      </c>
    </row>
    <row r="287" spans="1:19">
      <c r="A287" s="16">
        <f>Input_Summary!B306</f>
        <v>5.42</v>
      </c>
      <c r="B287" s="16">
        <f t="shared" si="62"/>
        <v>17.782098599999998</v>
      </c>
      <c r="C287" s="16">
        <f t="shared" si="60"/>
        <v>3584.8645160999995</v>
      </c>
      <c r="D287" s="16">
        <f t="shared" si="63"/>
        <v>1092.66670450728</v>
      </c>
      <c r="E287" s="19">
        <f t="shared" si="69"/>
        <v>9.0611456420738197</v>
      </c>
      <c r="F287" s="27">
        <f t="shared" si="64"/>
        <v>867.70436783063099</v>
      </c>
      <c r="G287" s="16">
        <f>Input_Summary!C306</f>
        <v>8.6769999999999996</v>
      </c>
      <c r="H287" s="19">
        <f t="shared" si="70"/>
        <v>9.1532521687818598</v>
      </c>
      <c r="I287" s="27">
        <f t="shared" si="71"/>
        <v>876.5201873736786</v>
      </c>
      <c r="J287" s="22">
        <f t="shared" si="65"/>
        <v>8.7652018737367854</v>
      </c>
      <c r="K287" s="19">
        <f t="shared" si="66"/>
        <v>0</v>
      </c>
      <c r="L287" s="27">
        <f t="shared" si="67"/>
        <v>0</v>
      </c>
      <c r="M287" s="23">
        <f>Input_Summary!D306</f>
        <v>0</v>
      </c>
      <c r="N287" s="19">
        <f t="shared" si="68"/>
        <v>14.747708153893981</v>
      </c>
      <c r="O287" s="19">
        <f>Input_Summary!E306</f>
        <v>4.4951150025737334</v>
      </c>
      <c r="P287" s="19">
        <f t="shared" si="72"/>
        <v>44.079097715238028</v>
      </c>
      <c r="Q287" s="18">
        <f t="shared" si="61"/>
        <v>43.360199999999999</v>
      </c>
      <c r="R287" s="21">
        <f t="shared" si="73"/>
        <v>4.42</v>
      </c>
      <c r="S287" s="21">
        <f t="shared" si="74"/>
        <v>14.5012686</v>
      </c>
    </row>
    <row r="288" spans="1:19">
      <c r="A288" s="16">
        <f>Input_Summary!B307</f>
        <v>5.44</v>
      </c>
      <c r="B288" s="16">
        <f t="shared" si="62"/>
        <v>17.8477152</v>
      </c>
      <c r="C288" s="16">
        <f t="shared" si="60"/>
        <v>3584.7988994999996</v>
      </c>
      <c r="D288" s="16">
        <f t="shared" si="63"/>
        <v>1092.6467045676</v>
      </c>
      <c r="E288" s="19">
        <f t="shared" si="69"/>
        <v>9.0611456420738197</v>
      </c>
      <c r="F288" s="27">
        <f t="shared" si="64"/>
        <v>867.70436783063099</v>
      </c>
      <c r="G288" s="16">
        <f>Input_Summary!C307</f>
        <v>8.6769999999999996</v>
      </c>
      <c r="H288" s="19">
        <f t="shared" si="70"/>
        <v>9.1532521687818598</v>
      </c>
      <c r="I288" s="27">
        <f t="shared" si="71"/>
        <v>876.5201873736786</v>
      </c>
      <c r="J288" s="22">
        <f t="shared" si="65"/>
        <v>8.7652018737367854</v>
      </c>
      <c r="K288" s="19">
        <f t="shared" si="66"/>
        <v>0</v>
      </c>
      <c r="L288" s="27">
        <f t="shared" si="67"/>
        <v>0</v>
      </c>
      <c r="M288" s="23">
        <f>Input_Summary!D307</f>
        <v>0</v>
      </c>
      <c r="N288" s="19">
        <f t="shared" si="68"/>
        <v>14.747708153893981</v>
      </c>
      <c r="O288" s="19">
        <f>Input_Summary!E307</f>
        <v>4.4951150025737334</v>
      </c>
      <c r="P288" s="19">
        <f t="shared" si="72"/>
        <v>44.079097715238028</v>
      </c>
      <c r="Q288" s="18">
        <f t="shared" si="61"/>
        <v>43.556400000000004</v>
      </c>
      <c r="R288" s="21">
        <f t="shared" si="73"/>
        <v>4.4400000000000004</v>
      </c>
      <c r="S288" s="21">
        <f t="shared" si="74"/>
        <v>14.566885200000002</v>
      </c>
    </row>
    <row r="289" spans="1:19">
      <c r="A289" s="16">
        <f>Input_Summary!B308</f>
        <v>5.46</v>
      </c>
      <c r="B289" s="16">
        <f t="shared" si="62"/>
        <v>17.913331799999998</v>
      </c>
      <c r="C289" s="16">
        <f t="shared" si="60"/>
        <v>3584.7332828999997</v>
      </c>
      <c r="D289" s="16">
        <f t="shared" si="63"/>
        <v>1092.6267046279199</v>
      </c>
      <c r="E289" s="19">
        <f t="shared" si="69"/>
        <v>9.0611456420738197</v>
      </c>
      <c r="F289" s="27">
        <f t="shared" si="64"/>
        <v>867.70436783063099</v>
      </c>
      <c r="G289" s="16">
        <f>Input_Summary!C308</f>
        <v>8.6769999999999996</v>
      </c>
      <c r="H289" s="19">
        <f t="shared" si="70"/>
        <v>9.1532521687818598</v>
      </c>
      <c r="I289" s="27">
        <f t="shared" si="71"/>
        <v>876.5201873736786</v>
      </c>
      <c r="J289" s="22">
        <f t="shared" si="65"/>
        <v>8.7652018737367854</v>
      </c>
      <c r="K289" s="19">
        <f t="shared" si="66"/>
        <v>0</v>
      </c>
      <c r="L289" s="27">
        <f t="shared" si="67"/>
        <v>0</v>
      </c>
      <c r="M289" s="23">
        <f>Input_Summary!D308</f>
        <v>0</v>
      </c>
      <c r="N289" s="19">
        <f t="shared" si="68"/>
        <v>14.747708153893981</v>
      </c>
      <c r="O289" s="19">
        <f>Input_Summary!E308</f>
        <v>4.4951150025737334</v>
      </c>
      <c r="P289" s="19">
        <f t="shared" si="72"/>
        <v>44.079097715238028</v>
      </c>
      <c r="Q289" s="18">
        <f t="shared" si="61"/>
        <v>43.752600000000001</v>
      </c>
      <c r="R289" s="21">
        <f t="shared" si="73"/>
        <v>4.46</v>
      </c>
      <c r="S289" s="21">
        <f t="shared" si="74"/>
        <v>14.6325018</v>
      </c>
    </row>
    <row r="290" spans="1:19">
      <c r="A290" s="16">
        <f>Input_Summary!B309</f>
        <v>5.48</v>
      </c>
      <c r="B290" s="16">
        <f t="shared" si="62"/>
        <v>17.9789484</v>
      </c>
      <c r="C290" s="16">
        <f t="shared" si="60"/>
        <v>3584.6676662999998</v>
      </c>
      <c r="D290" s="16">
        <f t="shared" si="63"/>
        <v>1092.6067046882399</v>
      </c>
      <c r="E290" s="19">
        <f t="shared" si="69"/>
        <v>9.0611456420738197</v>
      </c>
      <c r="F290" s="27">
        <f t="shared" si="64"/>
        <v>867.70436783063099</v>
      </c>
      <c r="G290" s="16">
        <f>Input_Summary!C309</f>
        <v>8.6769999999999996</v>
      </c>
      <c r="H290" s="19">
        <f t="shared" si="70"/>
        <v>9.1532521687818598</v>
      </c>
      <c r="I290" s="27">
        <f t="shared" si="71"/>
        <v>876.5201873736786</v>
      </c>
      <c r="J290" s="22">
        <f t="shared" si="65"/>
        <v>8.7652018737367854</v>
      </c>
      <c r="K290" s="19">
        <f t="shared" si="66"/>
        <v>0</v>
      </c>
      <c r="L290" s="27">
        <f t="shared" si="67"/>
        <v>0</v>
      </c>
      <c r="M290" s="23">
        <f>Input_Summary!D309</f>
        <v>0</v>
      </c>
      <c r="N290" s="19">
        <f t="shared" si="68"/>
        <v>14.747708153893981</v>
      </c>
      <c r="O290" s="19">
        <f>Input_Summary!E309</f>
        <v>4.4951150025737334</v>
      </c>
      <c r="P290" s="19">
        <f t="shared" si="72"/>
        <v>44.079097715238028</v>
      </c>
      <c r="Q290" s="18">
        <f t="shared" si="61"/>
        <v>43.948800000000006</v>
      </c>
      <c r="R290" s="21">
        <f t="shared" si="73"/>
        <v>4.4800000000000004</v>
      </c>
      <c r="S290" s="21">
        <f t="shared" si="74"/>
        <v>14.6981184</v>
      </c>
    </row>
    <row r="291" spans="1:19">
      <c r="A291" s="16">
        <f>Input_Summary!B310</f>
        <v>5.5</v>
      </c>
      <c r="B291" s="16">
        <f t="shared" si="62"/>
        <v>18.044564999999999</v>
      </c>
      <c r="C291" s="16">
        <f t="shared" si="60"/>
        <v>3584.6020496999995</v>
      </c>
      <c r="D291" s="16">
        <f t="shared" si="63"/>
        <v>1092.5867047485599</v>
      </c>
      <c r="E291" s="19">
        <f t="shared" si="69"/>
        <v>9.0611456420738197</v>
      </c>
      <c r="F291" s="27">
        <f t="shared" si="64"/>
        <v>867.70436783063099</v>
      </c>
      <c r="G291" s="16">
        <f>Input_Summary!C310</f>
        <v>8.6769999999999996</v>
      </c>
      <c r="H291" s="19">
        <f t="shared" si="70"/>
        <v>9.1532521687818598</v>
      </c>
      <c r="I291" s="27">
        <f t="shared" si="71"/>
        <v>876.5201873736786</v>
      </c>
      <c r="J291" s="22">
        <f t="shared" si="65"/>
        <v>8.7652018737367854</v>
      </c>
      <c r="K291" s="19">
        <f t="shared" si="66"/>
        <v>0</v>
      </c>
      <c r="L291" s="27">
        <f t="shared" si="67"/>
        <v>0</v>
      </c>
      <c r="M291" s="23">
        <f>Input_Summary!D310</f>
        <v>0</v>
      </c>
      <c r="N291" s="19">
        <f t="shared" si="68"/>
        <v>14.747708153893981</v>
      </c>
      <c r="O291" s="19">
        <f>Input_Summary!E310</f>
        <v>4.4951150025737334</v>
      </c>
      <c r="P291" s="19">
        <f t="shared" si="72"/>
        <v>44.079097715238028</v>
      </c>
      <c r="Q291" s="18">
        <f t="shared" si="61"/>
        <v>44.145000000000003</v>
      </c>
      <c r="R291" s="21">
        <f t="shared" si="73"/>
        <v>4.5</v>
      </c>
      <c r="S291" s="21">
        <f t="shared" si="74"/>
        <v>14.763735</v>
      </c>
    </row>
    <row r="292" spans="1:19">
      <c r="A292" s="16">
        <f>Input_Summary!B311</f>
        <v>5.52</v>
      </c>
      <c r="B292" s="16">
        <f t="shared" si="62"/>
        <v>18.110181599999997</v>
      </c>
      <c r="C292" s="16">
        <f t="shared" si="60"/>
        <v>3584.5364330999996</v>
      </c>
      <c r="D292" s="16">
        <f t="shared" si="63"/>
        <v>1092.5667048088799</v>
      </c>
      <c r="E292" s="19">
        <f t="shared" si="69"/>
        <v>9.0611456420738197</v>
      </c>
      <c r="F292" s="27">
        <f t="shared" si="64"/>
        <v>867.70436783063099</v>
      </c>
      <c r="G292" s="16">
        <f>Input_Summary!C311</f>
        <v>8.6769999999999996</v>
      </c>
      <c r="H292" s="19">
        <f t="shared" si="70"/>
        <v>9.1532521687818598</v>
      </c>
      <c r="I292" s="27">
        <f t="shared" si="71"/>
        <v>876.5201873736786</v>
      </c>
      <c r="J292" s="22">
        <f t="shared" si="65"/>
        <v>8.7652018737367854</v>
      </c>
      <c r="K292" s="19">
        <f t="shared" si="66"/>
        <v>0</v>
      </c>
      <c r="L292" s="27">
        <f t="shared" si="67"/>
        <v>0</v>
      </c>
      <c r="M292" s="23">
        <f>Input_Summary!D311</f>
        <v>0</v>
      </c>
      <c r="N292" s="19">
        <f t="shared" si="68"/>
        <v>14.747708153893981</v>
      </c>
      <c r="O292" s="19">
        <f>Input_Summary!E311</f>
        <v>4.4951150025737334</v>
      </c>
      <c r="P292" s="19">
        <f t="shared" si="72"/>
        <v>44.079097715238028</v>
      </c>
      <c r="Q292" s="18">
        <f t="shared" si="61"/>
        <v>44.341200000000001</v>
      </c>
      <c r="R292" s="21">
        <f t="shared" si="73"/>
        <v>4.5199999999999996</v>
      </c>
      <c r="S292" s="21">
        <f t="shared" si="74"/>
        <v>14.829351599999999</v>
      </c>
    </row>
    <row r="293" spans="1:19">
      <c r="A293" s="16">
        <f>Input_Summary!B312</f>
        <v>5.54</v>
      </c>
      <c r="B293" s="16">
        <f t="shared" si="62"/>
        <v>18.175798199999999</v>
      </c>
      <c r="C293" s="16">
        <f t="shared" si="60"/>
        <v>3584.4708164999997</v>
      </c>
      <c r="D293" s="16">
        <f t="shared" si="63"/>
        <v>1092.5467048692001</v>
      </c>
      <c r="E293" s="19">
        <f t="shared" si="69"/>
        <v>9.0611456420738197</v>
      </c>
      <c r="F293" s="27">
        <f t="shared" si="64"/>
        <v>867.70436783063099</v>
      </c>
      <c r="G293" s="16">
        <f>Input_Summary!C312</f>
        <v>8.6769999999999996</v>
      </c>
      <c r="H293" s="19">
        <f t="shared" si="70"/>
        <v>9.1532521687818598</v>
      </c>
      <c r="I293" s="27">
        <f t="shared" si="71"/>
        <v>876.5201873736786</v>
      </c>
      <c r="J293" s="22">
        <f t="shared" si="65"/>
        <v>8.7652018737367854</v>
      </c>
      <c r="K293" s="19">
        <f t="shared" si="66"/>
        <v>0</v>
      </c>
      <c r="L293" s="27">
        <f t="shared" si="67"/>
        <v>0</v>
      </c>
      <c r="M293" s="23">
        <f>Input_Summary!D312</f>
        <v>0</v>
      </c>
      <c r="N293" s="19">
        <f t="shared" si="68"/>
        <v>14.747708153893981</v>
      </c>
      <c r="O293" s="19">
        <f>Input_Summary!E312</f>
        <v>4.4951150025737334</v>
      </c>
      <c r="P293" s="19">
        <f t="shared" si="72"/>
        <v>44.079097715238028</v>
      </c>
      <c r="Q293" s="18">
        <f t="shared" si="61"/>
        <v>44.537400000000005</v>
      </c>
      <c r="R293" s="21">
        <f t="shared" si="73"/>
        <v>4.54</v>
      </c>
      <c r="S293" s="21">
        <f t="shared" si="74"/>
        <v>14.894968199999999</v>
      </c>
    </row>
    <row r="294" spans="1:19">
      <c r="A294" s="16">
        <f>Input_Summary!B313</f>
        <v>5.56</v>
      </c>
      <c r="B294" s="16">
        <f t="shared" si="62"/>
        <v>18.241414799999998</v>
      </c>
      <c r="C294" s="16">
        <f t="shared" si="60"/>
        <v>3584.4051998999998</v>
      </c>
      <c r="D294" s="16">
        <f t="shared" si="63"/>
        <v>1092.5267049295201</v>
      </c>
      <c r="E294" s="19">
        <f t="shared" si="69"/>
        <v>11.682267638340422</v>
      </c>
      <c r="F294" s="27">
        <f t="shared" si="64"/>
        <v>1118.705631315117</v>
      </c>
      <c r="G294" s="16">
        <f>Input_Summary!C313</f>
        <v>11.187000000000001</v>
      </c>
      <c r="H294" s="19">
        <f t="shared" si="70"/>
        <v>11.774387303433237</v>
      </c>
      <c r="I294" s="27">
        <f t="shared" si="71"/>
        <v>1127.5214508581646</v>
      </c>
      <c r="J294" s="22">
        <f t="shared" si="65"/>
        <v>11.275214508581646</v>
      </c>
      <c r="K294" s="19">
        <f t="shared" si="66"/>
        <v>2.0885434233200001E-3</v>
      </c>
      <c r="L294" s="27">
        <f t="shared" si="67"/>
        <v>0.20000100676054652</v>
      </c>
      <c r="M294" s="23">
        <f>Input_Summary!D313</f>
        <v>2E-3</v>
      </c>
      <c r="N294" s="19">
        <f t="shared" si="68"/>
        <v>14.747708153893981</v>
      </c>
      <c r="O294" s="19">
        <f>Input_Summary!E313</f>
        <v>4.4951150025737334</v>
      </c>
      <c r="P294" s="19">
        <f t="shared" si="72"/>
        <v>44.079097715238028</v>
      </c>
      <c r="Q294" s="18">
        <f t="shared" si="61"/>
        <v>44.733599999999996</v>
      </c>
      <c r="R294" s="21">
        <f t="shared" si="73"/>
        <v>4.5599999999999996</v>
      </c>
      <c r="S294" s="21">
        <f t="shared" si="74"/>
        <v>14.960584799999998</v>
      </c>
    </row>
    <row r="295" spans="1:19">
      <c r="A295" s="16">
        <f>Input_Summary!B314</f>
        <v>5.58</v>
      </c>
      <c r="B295" s="16">
        <f t="shared" si="62"/>
        <v>18.3070314</v>
      </c>
      <c r="C295" s="16">
        <f t="shared" si="60"/>
        <v>3584.3395832999995</v>
      </c>
      <c r="D295" s="16">
        <f t="shared" si="63"/>
        <v>1092.5067049898398</v>
      </c>
      <c r="E295" s="19">
        <f t="shared" si="69"/>
        <v>11.718817148248521</v>
      </c>
      <c r="F295" s="27">
        <f t="shared" si="64"/>
        <v>1122.2056489334266</v>
      </c>
      <c r="G295" s="16">
        <f>Input_Summary!C314</f>
        <v>11.222000000000001</v>
      </c>
      <c r="H295" s="19">
        <f t="shared" si="70"/>
        <v>11.810936996545907</v>
      </c>
      <c r="I295" s="27">
        <f t="shared" si="71"/>
        <v>1131.0214684764742</v>
      </c>
      <c r="J295" s="22">
        <f t="shared" si="65"/>
        <v>11.310214684764743</v>
      </c>
      <c r="K295" s="19">
        <f t="shared" si="66"/>
        <v>2.0885434233200001E-3</v>
      </c>
      <c r="L295" s="27">
        <f t="shared" si="67"/>
        <v>0.20000100676054652</v>
      </c>
      <c r="M295" s="23">
        <f>Input_Summary!D314</f>
        <v>2E-3</v>
      </c>
      <c r="N295" s="19">
        <f t="shared" si="68"/>
        <v>14.747708153893981</v>
      </c>
      <c r="O295" s="19">
        <f>Input_Summary!E314</f>
        <v>4.4951150025737334</v>
      </c>
      <c r="P295" s="19">
        <f t="shared" si="72"/>
        <v>44.079097715238028</v>
      </c>
      <c r="Q295" s="18">
        <f t="shared" si="61"/>
        <v>44.9298</v>
      </c>
      <c r="R295" s="21">
        <f t="shared" si="73"/>
        <v>4.58</v>
      </c>
      <c r="S295" s="21">
        <f t="shared" si="74"/>
        <v>15.0262014</v>
      </c>
    </row>
    <row r="296" spans="1:19">
      <c r="A296" s="16">
        <f>Input_Summary!B315</f>
        <v>5.6</v>
      </c>
      <c r="B296" s="16">
        <f t="shared" si="62"/>
        <v>18.372647999999998</v>
      </c>
      <c r="C296" s="16">
        <f t="shared" si="60"/>
        <v>3584.2739666999996</v>
      </c>
      <c r="D296" s="16">
        <f t="shared" si="63"/>
        <v>1092.48670505016</v>
      </c>
      <c r="E296" s="19">
        <f t="shared" si="69"/>
        <v>11.99972623868506</v>
      </c>
      <c r="F296" s="27">
        <f t="shared" si="64"/>
        <v>1149.10578434272</v>
      </c>
      <c r="G296" s="16">
        <f>Input_Summary!C315</f>
        <v>11.491</v>
      </c>
      <c r="H296" s="19">
        <f t="shared" si="70"/>
        <v>12.092891271771462</v>
      </c>
      <c r="I296" s="27">
        <f t="shared" si="71"/>
        <v>1158.0215564882965</v>
      </c>
      <c r="J296" s="22">
        <f t="shared" si="65"/>
        <v>11.580215564882964</v>
      </c>
      <c r="K296" s="19">
        <f t="shared" si="66"/>
        <v>5.2213585582999997E-3</v>
      </c>
      <c r="L296" s="27">
        <f t="shared" si="67"/>
        <v>0.50000251690136621</v>
      </c>
      <c r="M296" s="23">
        <f>Input_Summary!D315</f>
        <v>5.0000000000000001E-3</v>
      </c>
      <c r="N296" s="19">
        <f t="shared" si="68"/>
        <v>14.914915729334956</v>
      </c>
      <c r="O296" s="19">
        <f>Input_Summary!E315</f>
        <v>4.5460800252786511</v>
      </c>
      <c r="P296" s="19">
        <f t="shared" si="72"/>
        <v>44.57886072788245</v>
      </c>
      <c r="Q296" s="18">
        <f t="shared" si="61"/>
        <v>45.125999999999998</v>
      </c>
      <c r="R296" s="21">
        <f t="shared" si="73"/>
        <v>4.5999999999999996</v>
      </c>
      <c r="S296" s="21">
        <f t="shared" si="74"/>
        <v>15.091817999999998</v>
      </c>
    </row>
    <row r="297" spans="1:19">
      <c r="A297" s="16">
        <f>Input_Summary!B316</f>
        <v>5.62</v>
      </c>
      <c r="B297" s="16">
        <f t="shared" si="62"/>
        <v>18.4382646</v>
      </c>
      <c r="C297" s="16">
        <f t="shared" si="60"/>
        <v>3584.2083500999997</v>
      </c>
      <c r="D297" s="16">
        <f t="shared" si="63"/>
        <v>1092.46670511048</v>
      </c>
      <c r="E297" s="19">
        <f t="shared" si="69"/>
        <v>17.971916157668602</v>
      </c>
      <c r="F297" s="27">
        <f t="shared" si="64"/>
        <v>1721.008663174503</v>
      </c>
      <c r="G297" s="16">
        <f>Input_Summary!C316</f>
        <v>17.21</v>
      </c>
      <c r="H297" s="19">
        <f t="shared" si="70"/>
        <v>18.056969667879354</v>
      </c>
      <c r="I297" s="27">
        <f t="shared" si="71"/>
        <v>1729.1448050203542</v>
      </c>
      <c r="J297" s="22">
        <f t="shared" si="65"/>
        <v>17.291448050203542</v>
      </c>
      <c r="K297" s="19">
        <f t="shared" si="66"/>
        <v>1.3575532251580001E-2</v>
      </c>
      <c r="L297" s="27">
        <f t="shared" si="67"/>
        <v>1.3000065439435524</v>
      </c>
      <c r="M297" s="23">
        <f>Input_Summary!D316</f>
        <v>1.3000000000000001E-2</v>
      </c>
      <c r="N297" s="19">
        <f t="shared" si="68"/>
        <v>13.610696640895352</v>
      </c>
      <c r="O297" s="19">
        <f>Input_Summary!E316</f>
        <v>4.1485528481802936</v>
      </c>
      <c r="P297" s="19">
        <f t="shared" si="72"/>
        <v>40.680709229255953</v>
      </c>
      <c r="Q297" s="18">
        <f t="shared" si="61"/>
        <v>45.322200000000002</v>
      </c>
      <c r="R297" s="21">
        <f t="shared" si="73"/>
        <v>4.62</v>
      </c>
      <c r="S297" s="21">
        <f t="shared" si="74"/>
        <v>15.1574346</v>
      </c>
    </row>
    <row r="298" spans="1:19">
      <c r="A298" s="16">
        <f>Input_Summary!B317</f>
        <v>5.64</v>
      </c>
      <c r="B298" s="16">
        <f t="shared" si="62"/>
        <v>18.503881199999999</v>
      </c>
      <c r="C298" s="16">
        <f t="shared" si="60"/>
        <v>3584.1427334999998</v>
      </c>
      <c r="D298" s="16">
        <f t="shared" si="63"/>
        <v>1092.4467051708</v>
      </c>
      <c r="E298" s="19">
        <f t="shared" si="69"/>
        <v>20.630631935554959</v>
      </c>
      <c r="F298" s="27">
        <f t="shared" si="64"/>
        <v>1975.6099447806782</v>
      </c>
      <c r="G298" s="16">
        <f>Input_Summary!C317</f>
        <v>19.756</v>
      </c>
      <c r="H298" s="19">
        <f t="shared" si="70"/>
        <v>20.677287788886968</v>
      </c>
      <c r="I298" s="27">
        <f t="shared" si="71"/>
        <v>1980.0678308534664</v>
      </c>
      <c r="J298" s="22">
        <f t="shared" si="65"/>
        <v>19.800678308534664</v>
      </c>
      <c r="K298" s="19">
        <f t="shared" si="66"/>
        <v>3.0283879638139999E-2</v>
      </c>
      <c r="L298" s="27">
        <f t="shared" si="67"/>
        <v>2.9000145980279242</v>
      </c>
      <c r="M298" s="23">
        <f>Input_Summary!D317</f>
        <v>2.8999999999999998E-2</v>
      </c>
      <c r="N298" s="19">
        <f t="shared" si="68"/>
        <v>7.4574578646674778</v>
      </c>
      <c r="O298" s="19">
        <f>Input_Summary!E317</f>
        <v>2.2730400126393255</v>
      </c>
      <c r="P298" s="19">
        <f t="shared" si="72"/>
        <v>22.289430363941225</v>
      </c>
      <c r="Q298" s="18">
        <f t="shared" si="61"/>
        <v>45.5184</v>
      </c>
      <c r="R298" s="21">
        <f t="shared" si="73"/>
        <v>4.6399999999999997</v>
      </c>
      <c r="S298" s="21">
        <f t="shared" si="74"/>
        <v>15.223051199999999</v>
      </c>
    </row>
    <row r="299" spans="1:19">
      <c r="A299" s="16">
        <f>Input_Summary!B318</f>
        <v>5.66</v>
      </c>
      <c r="B299" s="16">
        <f t="shared" si="62"/>
        <v>18.569497800000001</v>
      </c>
      <c r="C299" s="16">
        <f t="shared" si="60"/>
        <v>3584.0771168999995</v>
      </c>
      <c r="D299" s="16">
        <f t="shared" si="63"/>
        <v>1092.42670523112</v>
      </c>
      <c r="E299" s="19">
        <f t="shared" si="69"/>
        <v>20.630631935554959</v>
      </c>
      <c r="F299" s="27">
        <f t="shared" si="64"/>
        <v>1975.6099447806782</v>
      </c>
      <c r="G299" s="16">
        <f>Input_Summary!C318</f>
        <v>19.756</v>
      </c>
      <c r="H299" s="19">
        <f t="shared" si="70"/>
        <v>20.689604354313314</v>
      </c>
      <c r="I299" s="27">
        <f t="shared" si="71"/>
        <v>1981.2472715633073</v>
      </c>
      <c r="J299" s="22">
        <f t="shared" si="65"/>
        <v>19.812472715633074</v>
      </c>
      <c r="K299" s="19">
        <f t="shared" si="66"/>
        <v>6.5789117834579997E-2</v>
      </c>
      <c r="L299" s="27">
        <f t="shared" si="67"/>
        <v>6.3000317129572148</v>
      </c>
      <c r="M299" s="23">
        <f>Input_Summary!D318</f>
        <v>6.3E-2</v>
      </c>
      <c r="N299" s="19">
        <f t="shared" si="68"/>
        <v>9.4305072548709816</v>
      </c>
      <c r="O299" s="19">
        <f>Input_Summary!E318</f>
        <v>2.8744272805573532</v>
      </c>
      <c r="P299" s="19">
        <f t="shared" si="72"/>
        <v>28.186633913145403</v>
      </c>
      <c r="Q299" s="18">
        <f t="shared" si="61"/>
        <v>45.714600000000004</v>
      </c>
      <c r="R299" s="21">
        <f t="shared" si="73"/>
        <v>4.66</v>
      </c>
      <c r="S299" s="21">
        <f t="shared" si="74"/>
        <v>15.288667800000001</v>
      </c>
    </row>
    <row r="300" spans="1:19">
      <c r="A300" s="16">
        <f>Input_Summary!B319</f>
        <v>5.68</v>
      </c>
      <c r="B300" s="16">
        <f t="shared" si="62"/>
        <v>18.635114399999999</v>
      </c>
      <c r="C300" s="16">
        <f t="shared" si="60"/>
        <v>3584.0115002999996</v>
      </c>
      <c r="D300" s="16">
        <f t="shared" si="63"/>
        <v>1092.4067052914399</v>
      </c>
      <c r="E300" s="19">
        <f t="shared" si="69"/>
        <v>26.14647511654308</v>
      </c>
      <c r="F300" s="27">
        <f t="shared" si="64"/>
        <v>2503.8126036352819</v>
      </c>
      <c r="G300" s="16">
        <f>Input_Summary!C319</f>
        <v>25.038</v>
      </c>
      <c r="H300" s="19">
        <f t="shared" si="70"/>
        <v>26.223428143262044</v>
      </c>
      <c r="I300" s="27">
        <f t="shared" si="71"/>
        <v>2511.169115181408</v>
      </c>
      <c r="J300" s="22">
        <f t="shared" si="65"/>
        <v>25.111691151814082</v>
      </c>
      <c r="K300" s="19">
        <f t="shared" si="66"/>
        <v>1.9841162521539998E-2</v>
      </c>
      <c r="L300" s="27">
        <f t="shared" si="67"/>
        <v>1.9000095642251917</v>
      </c>
      <c r="M300" s="23">
        <f>Input_Summary!D319</f>
        <v>1.9E-2</v>
      </c>
      <c r="N300" s="19">
        <f t="shared" si="68"/>
        <v>12.306477552455748</v>
      </c>
      <c r="O300" s="19">
        <f>Input_Summary!E319</f>
        <v>3.7510256710819361</v>
      </c>
      <c r="P300" s="19">
        <f t="shared" si="72"/>
        <v>36.782557730629463</v>
      </c>
      <c r="Q300" s="18">
        <f t="shared" si="61"/>
        <v>45.910800000000002</v>
      </c>
      <c r="R300" s="21">
        <f t="shared" si="73"/>
        <v>4.68</v>
      </c>
      <c r="S300" s="21">
        <f t="shared" si="74"/>
        <v>15.354284399999999</v>
      </c>
    </row>
    <row r="301" spans="1:19">
      <c r="A301" s="16">
        <f>Input_Summary!B320</f>
        <v>5.7</v>
      </c>
      <c r="B301" s="16">
        <f t="shared" si="62"/>
        <v>18.700731000000001</v>
      </c>
      <c r="C301" s="16">
        <f t="shared" si="60"/>
        <v>3583.9458836999997</v>
      </c>
      <c r="D301" s="16">
        <f t="shared" si="63"/>
        <v>1092.3867053517599</v>
      </c>
      <c r="E301" s="19">
        <f t="shared" si="69"/>
        <v>26.595511952556883</v>
      </c>
      <c r="F301" s="27">
        <f t="shared" si="64"/>
        <v>2546.8128200887995</v>
      </c>
      <c r="G301" s="16">
        <f>Input_Summary!C320</f>
        <v>25.468000000000004</v>
      </c>
      <c r="H301" s="19">
        <f t="shared" si="70"/>
        <v>26.695221562811639</v>
      </c>
      <c r="I301" s="27">
        <f t="shared" si="71"/>
        <v>2556.3482983700551</v>
      </c>
      <c r="J301" s="22">
        <f t="shared" si="65"/>
        <v>25.563482983700553</v>
      </c>
      <c r="K301" s="19">
        <f t="shared" si="66"/>
        <v>1.56640756749E-2</v>
      </c>
      <c r="L301" s="27">
        <f t="shared" si="67"/>
        <v>1.5000075507040989</v>
      </c>
      <c r="M301" s="23">
        <f>Input_Summary!D320</f>
        <v>1.4999999999999999E-2</v>
      </c>
      <c r="N301" s="19">
        <f t="shared" si="68"/>
        <v>15.951602697069001</v>
      </c>
      <c r="O301" s="19">
        <f>Input_Summary!E320</f>
        <v>4.8620631660491407</v>
      </c>
      <c r="P301" s="19">
        <f t="shared" si="72"/>
        <v>47.67739140627787</v>
      </c>
      <c r="Q301" s="18">
        <f t="shared" si="61"/>
        <v>46.107000000000006</v>
      </c>
      <c r="R301" s="21">
        <f t="shared" si="73"/>
        <v>4.7</v>
      </c>
      <c r="S301" s="21">
        <f t="shared" si="74"/>
        <v>15.419900999999999</v>
      </c>
    </row>
    <row r="302" spans="1:19">
      <c r="A302" s="16">
        <f>Input_Summary!B321</f>
        <v>5.72</v>
      </c>
      <c r="B302" s="16">
        <f t="shared" si="62"/>
        <v>18.7663476</v>
      </c>
      <c r="C302" s="16">
        <f t="shared" si="60"/>
        <v>3583.8802670999999</v>
      </c>
      <c r="D302" s="16">
        <f t="shared" si="63"/>
        <v>1092.3667054120799</v>
      </c>
      <c r="E302" s="19">
        <f t="shared" si="69"/>
        <v>27.48209863575622</v>
      </c>
      <c r="F302" s="27">
        <f t="shared" si="64"/>
        <v>2631.713247458651</v>
      </c>
      <c r="G302" s="16">
        <f>Input_Summary!C321</f>
        <v>26.317</v>
      </c>
      <c r="H302" s="19">
        <f t="shared" si="70"/>
        <v>27.581812690030365</v>
      </c>
      <c r="I302" s="27">
        <f t="shared" si="71"/>
        <v>2641.2487257399066</v>
      </c>
      <c r="J302" s="22">
        <f t="shared" si="65"/>
        <v>26.412487257399068</v>
      </c>
      <c r="K302" s="19">
        <f t="shared" si="66"/>
        <v>1.56640756749E-2</v>
      </c>
      <c r="L302" s="27">
        <f t="shared" si="67"/>
        <v>1.5000075507040989</v>
      </c>
      <c r="M302" s="23">
        <f>Input_Summary!D321</f>
        <v>1.4999999999999999E-2</v>
      </c>
      <c r="N302" s="19">
        <f t="shared" si="68"/>
        <v>15.951602697069001</v>
      </c>
      <c r="O302" s="19">
        <f>Input_Summary!E321</f>
        <v>4.8620631660491407</v>
      </c>
      <c r="P302" s="19">
        <f t="shared" si="72"/>
        <v>47.67739140627787</v>
      </c>
      <c r="Q302" s="18">
        <f t="shared" si="61"/>
        <v>46.303199999999997</v>
      </c>
      <c r="R302" s="21">
        <f t="shared" si="73"/>
        <v>4.72</v>
      </c>
      <c r="S302" s="21">
        <f t="shared" si="74"/>
        <v>15.4855176</v>
      </c>
    </row>
    <row r="303" spans="1:19">
      <c r="A303" s="16">
        <f>Input_Summary!B322</f>
        <v>5.74</v>
      </c>
      <c r="B303" s="16">
        <f t="shared" si="62"/>
        <v>18.831964200000002</v>
      </c>
      <c r="C303" s="16">
        <f t="shared" si="60"/>
        <v>3583.8146504999995</v>
      </c>
      <c r="D303" s="16">
        <f t="shared" si="63"/>
        <v>1092.3467054723999</v>
      </c>
      <c r="E303" s="19">
        <f t="shared" si="69"/>
        <v>30.6023825101963</v>
      </c>
      <c r="F303" s="27">
        <f t="shared" si="64"/>
        <v>2930.5147515589078</v>
      </c>
      <c r="G303" s="16">
        <f>Input_Summary!C322</f>
        <v>29.305</v>
      </c>
      <c r="H303" s="19">
        <f t="shared" si="70"/>
        <v>30.717768855871881</v>
      </c>
      <c r="I303" s="27">
        <f t="shared" si="71"/>
        <v>2941.5495188780965</v>
      </c>
      <c r="J303" s="22">
        <f t="shared" si="65"/>
        <v>29.415495188780966</v>
      </c>
      <c r="K303" s="19">
        <f t="shared" si="66"/>
        <v>1.3575532251580001E-2</v>
      </c>
      <c r="L303" s="27">
        <f t="shared" si="67"/>
        <v>1.3000065439435524</v>
      </c>
      <c r="M303" s="23">
        <f>Input_Summary!D322</f>
        <v>1.3000000000000001E-2</v>
      </c>
      <c r="N303" s="19">
        <f t="shared" si="68"/>
        <v>18.459716328683623</v>
      </c>
      <c r="O303" s="19">
        <f>Input_Summary!E322</f>
        <v>5.6265385066229046</v>
      </c>
      <c r="P303" s="19">
        <f t="shared" si="72"/>
        <v>55.173836595944195</v>
      </c>
      <c r="Q303" s="18">
        <f t="shared" si="61"/>
        <v>46.499400000000001</v>
      </c>
      <c r="R303" s="21">
        <f t="shared" si="73"/>
        <v>4.74</v>
      </c>
      <c r="S303" s="21">
        <f t="shared" si="74"/>
        <v>15.5511342</v>
      </c>
    </row>
    <row r="304" spans="1:19">
      <c r="A304" s="16">
        <f>Input_Summary!B323</f>
        <v>5.76</v>
      </c>
      <c r="B304" s="16">
        <f t="shared" si="62"/>
        <v>18.8975808</v>
      </c>
      <c r="C304" s="16">
        <f t="shared" si="60"/>
        <v>3583.7490338999996</v>
      </c>
      <c r="D304" s="16">
        <f t="shared" si="63"/>
        <v>1092.3267055327199</v>
      </c>
      <c r="E304" s="19">
        <f t="shared" si="69"/>
        <v>32.498779938570856</v>
      </c>
      <c r="F304" s="27">
        <f t="shared" si="64"/>
        <v>3112.1156656974836</v>
      </c>
      <c r="G304" s="16">
        <f>Input_Summary!C323</f>
        <v>31.120999999999999</v>
      </c>
      <c r="H304" s="19">
        <f t="shared" si="70"/>
        <v>32.618768407562946</v>
      </c>
      <c r="I304" s="27">
        <f t="shared" si="71"/>
        <v>3123.5902244677995</v>
      </c>
      <c r="J304" s="22">
        <f t="shared" si="65"/>
        <v>31.235902244677995</v>
      </c>
      <c r="K304" s="19">
        <f t="shared" si="66"/>
        <v>3.7593781619760007E-2</v>
      </c>
      <c r="L304" s="27">
        <f t="shared" si="67"/>
        <v>3.6000181216898377</v>
      </c>
      <c r="M304" s="23">
        <f>Input_Summary!D323</f>
        <v>3.6000000000000004E-2</v>
      </c>
      <c r="N304" s="19">
        <f t="shared" si="68"/>
        <v>19.195429660623912</v>
      </c>
      <c r="O304" s="19">
        <f>Input_Summary!E323</f>
        <v>5.8507846065245417</v>
      </c>
      <c r="P304" s="19">
        <f t="shared" si="72"/>
        <v>57.372793851579651</v>
      </c>
      <c r="Q304" s="18">
        <f t="shared" si="61"/>
        <v>46.695599999999999</v>
      </c>
      <c r="R304" s="21">
        <f t="shared" si="73"/>
        <v>4.76</v>
      </c>
      <c r="S304" s="21">
        <f t="shared" si="74"/>
        <v>15.616750799999998</v>
      </c>
    </row>
    <row r="305" spans="1:19">
      <c r="A305" s="16">
        <f>Input_Summary!B324</f>
        <v>5.78</v>
      </c>
      <c r="B305" s="16">
        <f t="shared" si="62"/>
        <v>18.963197399999999</v>
      </c>
      <c r="C305" s="16">
        <f t="shared" si="60"/>
        <v>3583.6834172999997</v>
      </c>
      <c r="D305" s="16">
        <f t="shared" si="63"/>
        <v>1092.3067055930401</v>
      </c>
      <c r="E305" s="19">
        <f t="shared" si="69"/>
        <v>33.8970597604836</v>
      </c>
      <c r="F305" s="27">
        <f t="shared" si="64"/>
        <v>3246.0163397236697</v>
      </c>
      <c r="G305" s="16">
        <f>Input_Summary!C324</f>
        <v>32.46</v>
      </c>
      <c r="H305" s="19">
        <f t="shared" si="70"/>
        <v>34.023735409437734</v>
      </c>
      <c r="I305" s="27">
        <f t="shared" si="71"/>
        <v>3258.1305951501704</v>
      </c>
      <c r="J305" s="22">
        <f t="shared" si="65"/>
        <v>32.581305951501704</v>
      </c>
      <c r="K305" s="19">
        <f t="shared" si="66"/>
        <v>5.012504215968E-2</v>
      </c>
      <c r="L305" s="27">
        <f t="shared" si="67"/>
        <v>4.8000241622531163</v>
      </c>
      <c r="M305" s="23">
        <f>Input_Summary!D324</f>
        <v>4.8000000000000001E-2</v>
      </c>
      <c r="N305" s="19">
        <f t="shared" si="68"/>
        <v>20.265558143446153</v>
      </c>
      <c r="O305" s="19">
        <f>Input_Summary!E324</f>
        <v>6.176960751836015</v>
      </c>
      <c r="P305" s="19">
        <f t="shared" si="72"/>
        <v>60.571277132503958</v>
      </c>
      <c r="Q305" s="18">
        <f t="shared" si="61"/>
        <v>46.891800000000003</v>
      </c>
      <c r="R305" s="21">
        <f t="shared" si="73"/>
        <v>4.78</v>
      </c>
      <c r="S305" s="21">
        <f t="shared" si="74"/>
        <v>15.6823674</v>
      </c>
    </row>
    <row r="306" spans="1:19">
      <c r="A306" s="16">
        <f>Input_Summary!B325</f>
        <v>5.8</v>
      </c>
      <c r="B306" s="16">
        <f t="shared" si="62"/>
        <v>19.028814000000001</v>
      </c>
      <c r="C306" s="16">
        <f t="shared" si="60"/>
        <v>3583.6178006999999</v>
      </c>
      <c r="D306" s="16">
        <f t="shared" si="63"/>
        <v>1092.2867056533601</v>
      </c>
      <c r="E306" s="19">
        <f t="shared" si="69"/>
        <v>34.813930323321081</v>
      </c>
      <c r="F306" s="27">
        <f t="shared" si="64"/>
        <v>3333.8167816915497</v>
      </c>
      <c r="G306" s="16">
        <f>Input_Summary!C325</f>
        <v>33.338000000000001</v>
      </c>
      <c r="H306" s="19">
        <f t="shared" si="70"/>
        <v>34.93935803601542</v>
      </c>
      <c r="I306" s="27">
        <f t="shared" si="71"/>
        <v>3345.8110939950157</v>
      </c>
      <c r="J306" s="22">
        <f t="shared" si="65"/>
        <v>33.45811093995016</v>
      </c>
      <c r="K306" s="19">
        <f t="shared" si="66"/>
        <v>3.8638053331420008E-2</v>
      </c>
      <c r="L306" s="27">
        <f t="shared" si="67"/>
        <v>3.7000186250701113</v>
      </c>
      <c r="M306" s="23">
        <f>Input_Summary!D325</f>
        <v>3.7000000000000005E-2</v>
      </c>
      <c r="N306" s="19">
        <f t="shared" si="68"/>
        <v>20.064909052916981</v>
      </c>
      <c r="O306" s="19">
        <f>Input_Summary!E325</f>
        <v>6.1158027245901136</v>
      </c>
      <c r="P306" s="19">
        <f t="shared" si="72"/>
        <v>59.971561517330649</v>
      </c>
      <c r="Q306" s="18">
        <f t="shared" si="61"/>
        <v>47.088000000000001</v>
      </c>
      <c r="R306" s="21">
        <f t="shared" si="73"/>
        <v>4.8</v>
      </c>
      <c r="S306" s="21">
        <f t="shared" si="74"/>
        <v>15.747983999999999</v>
      </c>
    </row>
    <row r="307" spans="1:19">
      <c r="A307" s="16">
        <f>Input_Summary!B326</f>
        <v>5.82</v>
      </c>
      <c r="B307" s="16">
        <f t="shared" si="62"/>
        <v>19.094430599999999</v>
      </c>
      <c r="C307" s="16">
        <f t="shared" si="60"/>
        <v>3583.5521840999995</v>
      </c>
      <c r="D307" s="16">
        <f t="shared" si="63"/>
        <v>1092.2667057136798</v>
      </c>
      <c r="E307" s="19">
        <f t="shared" si="69"/>
        <v>35.507326739863316</v>
      </c>
      <c r="F307" s="27">
        <f t="shared" si="64"/>
        <v>3400.217115936051</v>
      </c>
      <c r="G307" s="16">
        <f>Input_Summary!C326</f>
        <v>34.001999999999995</v>
      </c>
      <c r="H307" s="19">
        <f t="shared" si="70"/>
        <v>35.633592949594892</v>
      </c>
      <c r="I307" s="27">
        <f t="shared" si="71"/>
        <v>3412.2913903215403</v>
      </c>
      <c r="J307" s="22">
        <f t="shared" si="65"/>
        <v>34.122913903215405</v>
      </c>
      <c r="K307" s="19">
        <f t="shared" si="66"/>
        <v>4.5947955313040002E-2</v>
      </c>
      <c r="L307" s="27">
        <f t="shared" si="67"/>
        <v>4.400022148732023</v>
      </c>
      <c r="M307" s="23">
        <f>Input_Summary!D326</f>
        <v>4.4000000000000004E-2</v>
      </c>
      <c r="N307" s="19">
        <f t="shared" si="68"/>
        <v>20.198675113269761</v>
      </c>
      <c r="O307" s="19">
        <f>Input_Summary!E326</f>
        <v>6.1565747427540476</v>
      </c>
      <c r="P307" s="19">
        <f t="shared" si="72"/>
        <v>60.371371927446184</v>
      </c>
      <c r="Q307" s="18">
        <f t="shared" si="61"/>
        <v>47.284200000000006</v>
      </c>
      <c r="R307" s="21">
        <f t="shared" si="73"/>
        <v>4.82</v>
      </c>
      <c r="S307" s="21">
        <f t="shared" si="74"/>
        <v>15.813600600000001</v>
      </c>
    </row>
    <row r="308" spans="1:19">
      <c r="A308" s="16">
        <f>Input_Summary!B327</f>
        <v>5.84</v>
      </c>
      <c r="B308" s="16">
        <f t="shared" si="62"/>
        <v>19.160047199999998</v>
      </c>
      <c r="C308" s="16">
        <f t="shared" si="60"/>
        <v>3583.4865674999996</v>
      </c>
      <c r="D308" s="16">
        <f t="shared" si="63"/>
        <v>1092.246705774</v>
      </c>
      <c r="E308" s="19">
        <f t="shared" si="69"/>
        <v>37.447583580127599</v>
      </c>
      <c r="F308" s="27">
        <f t="shared" si="64"/>
        <v>3586.0180512165989</v>
      </c>
      <c r="G308" s="16">
        <f>Input_Summary!C327</f>
        <v>35.86</v>
      </c>
      <c r="H308" s="19">
        <f t="shared" si="70"/>
        <v>37.573859515404557</v>
      </c>
      <c r="I308" s="27">
        <f t="shared" si="71"/>
        <v>3598.0923256020883</v>
      </c>
      <c r="J308" s="22">
        <f t="shared" si="65"/>
        <v>35.980923256020887</v>
      </c>
      <c r="K308" s="19">
        <f t="shared" si="66"/>
        <v>4.6992227024699997E-2</v>
      </c>
      <c r="L308" s="27">
        <f t="shared" si="67"/>
        <v>4.5000226521122961</v>
      </c>
      <c r="M308" s="23">
        <f>Input_Summary!D327</f>
        <v>4.4999999999999998E-2</v>
      </c>
      <c r="N308" s="19">
        <f t="shared" si="68"/>
        <v>20.198675113269761</v>
      </c>
      <c r="O308" s="19">
        <f>Input_Summary!E327</f>
        <v>6.1565747427540476</v>
      </c>
      <c r="P308" s="19">
        <f t="shared" si="72"/>
        <v>60.371371927446184</v>
      </c>
      <c r="Q308" s="18">
        <f t="shared" si="61"/>
        <v>47.480400000000003</v>
      </c>
      <c r="R308" s="21">
        <f t="shared" si="73"/>
        <v>4.84</v>
      </c>
      <c r="S308" s="21">
        <f t="shared" si="74"/>
        <v>15.879217199999999</v>
      </c>
    </row>
    <row r="309" spans="1:19">
      <c r="A309" s="16">
        <f>Input_Summary!B328</f>
        <v>5.86</v>
      </c>
      <c r="B309" s="16">
        <f t="shared" si="62"/>
        <v>19.2256638</v>
      </c>
      <c r="C309" s="16">
        <f t="shared" si="60"/>
        <v>3583.4209508999998</v>
      </c>
      <c r="D309" s="16">
        <f t="shared" si="63"/>
        <v>1092.22670583432</v>
      </c>
      <c r="E309" s="19">
        <f t="shared" si="69"/>
        <v>38.602548093223561</v>
      </c>
      <c r="F309" s="27">
        <f t="shared" si="64"/>
        <v>3696.6186079551812</v>
      </c>
      <c r="G309" s="16">
        <f>Input_Summary!C328</f>
        <v>36.966000000000001</v>
      </c>
      <c r="H309" s="19">
        <f t="shared" si="70"/>
        <v>38.73029110518835</v>
      </c>
      <c r="I309" s="27">
        <f t="shared" si="71"/>
        <v>3708.8328159842108</v>
      </c>
      <c r="J309" s="22">
        <f t="shared" si="65"/>
        <v>37.088328159842106</v>
      </c>
      <c r="K309" s="19">
        <f t="shared" si="66"/>
        <v>7.9364650086159991E-2</v>
      </c>
      <c r="L309" s="27">
        <f t="shared" si="67"/>
        <v>7.600038256900767</v>
      </c>
      <c r="M309" s="23">
        <f>Input_Summary!D328</f>
        <v>7.5999999999999998E-2</v>
      </c>
      <c r="N309" s="19">
        <f t="shared" si="68"/>
        <v>20.432765718887129</v>
      </c>
      <c r="O309" s="19">
        <f>Input_Summary!E328</f>
        <v>6.2279257745409327</v>
      </c>
      <c r="P309" s="19">
        <f t="shared" si="72"/>
        <v>61.07104014514838</v>
      </c>
      <c r="Q309" s="18">
        <f t="shared" si="61"/>
        <v>47.676600000000008</v>
      </c>
      <c r="R309" s="21">
        <f t="shared" si="73"/>
        <v>4.8600000000000003</v>
      </c>
      <c r="S309" s="21">
        <f t="shared" si="74"/>
        <v>15.944833800000001</v>
      </c>
    </row>
    <row r="310" spans="1:19">
      <c r="A310" s="16">
        <f>Input_Summary!B329</f>
        <v>5.88</v>
      </c>
      <c r="B310" s="16">
        <f t="shared" si="62"/>
        <v>19.291280399999998</v>
      </c>
      <c r="C310" s="16">
        <f t="shared" si="60"/>
        <v>3583.3553342999999</v>
      </c>
      <c r="D310" s="16">
        <f t="shared" si="63"/>
        <v>1092.20670589464</v>
      </c>
      <c r="E310" s="19">
        <f t="shared" si="69"/>
        <v>41.49726927794508</v>
      </c>
      <c r="F310" s="27">
        <f t="shared" si="64"/>
        <v>3973.8200033252988</v>
      </c>
      <c r="G310" s="16">
        <f>Input_Summary!C329</f>
        <v>39.738</v>
      </c>
      <c r="H310" s="19">
        <f t="shared" si="70"/>
        <v>41.62544431040412</v>
      </c>
      <c r="I310" s="27">
        <f t="shared" si="71"/>
        <v>3986.0741923953401</v>
      </c>
      <c r="J310" s="22">
        <f t="shared" si="65"/>
        <v>39.860741923953405</v>
      </c>
      <c r="K310" s="19">
        <f t="shared" si="66"/>
        <v>7.9364650086159991E-2</v>
      </c>
      <c r="L310" s="27">
        <f t="shared" si="67"/>
        <v>7.600038256900767</v>
      </c>
      <c r="M310" s="23">
        <f>Input_Summary!D329</f>
        <v>7.5999999999999998E-2</v>
      </c>
      <c r="N310" s="19">
        <f t="shared" si="68"/>
        <v>20.499648749063518</v>
      </c>
      <c r="O310" s="19">
        <f>Input_Summary!E329</f>
        <v>6.2483117836228992</v>
      </c>
      <c r="P310" s="19">
        <f t="shared" si="72"/>
        <v>61.270945350206141</v>
      </c>
      <c r="Q310" s="18">
        <f t="shared" si="61"/>
        <v>47.872799999999998</v>
      </c>
      <c r="R310" s="21">
        <f t="shared" si="73"/>
        <v>4.88</v>
      </c>
      <c r="S310" s="21">
        <f t="shared" si="74"/>
        <v>16.0104504</v>
      </c>
    </row>
    <row r="311" spans="1:19">
      <c r="A311" s="16">
        <f>Input_Summary!B330</f>
        <v>5.9</v>
      </c>
      <c r="B311" s="16">
        <f t="shared" si="62"/>
        <v>19.356897</v>
      </c>
      <c r="C311" s="16">
        <f t="shared" si="60"/>
        <v>3583.2897176999995</v>
      </c>
      <c r="D311" s="16">
        <f t="shared" si="63"/>
        <v>1092.18670595496</v>
      </c>
      <c r="E311" s="19">
        <f t="shared" si="69"/>
        <v>44.917259133631582</v>
      </c>
      <c r="F311" s="27">
        <f t="shared" si="64"/>
        <v>4301.3216518956933</v>
      </c>
      <c r="G311" s="16">
        <f>Input_Summary!C330</f>
        <v>43.013000000000005</v>
      </c>
      <c r="H311" s="19">
        <f t="shared" si="70"/>
        <v>45.042737489303107</v>
      </c>
      <c r="I311" s="27">
        <f t="shared" si="71"/>
        <v>4313.3159641991597</v>
      </c>
      <c r="J311" s="22">
        <f t="shared" si="65"/>
        <v>43.133159641991597</v>
      </c>
      <c r="K311" s="19">
        <f t="shared" si="66"/>
        <v>0.10025008431936</v>
      </c>
      <c r="L311" s="27">
        <f t="shared" si="67"/>
        <v>9.6000483245062327</v>
      </c>
      <c r="M311" s="23">
        <f>Input_Summary!D330</f>
        <v>9.6000000000000002E-2</v>
      </c>
      <c r="N311" s="19">
        <f t="shared" si="68"/>
        <v>20.064909052916981</v>
      </c>
      <c r="O311" s="19">
        <f>Input_Summary!E330</f>
        <v>6.1158027245901136</v>
      </c>
      <c r="P311" s="19">
        <f t="shared" si="72"/>
        <v>59.971561517330649</v>
      </c>
      <c r="Q311" s="18">
        <f t="shared" si="61"/>
        <v>48.069000000000003</v>
      </c>
      <c r="R311" s="21">
        <f t="shared" si="73"/>
        <v>4.9000000000000004</v>
      </c>
      <c r="S311" s="21">
        <f t="shared" si="74"/>
        <v>16.076067000000002</v>
      </c>
    </row>
    <row r="312" spans="1:19">
      <c r="A312" s="16">
        <f>Input_Summary!B331</f>
        <v>5.92</v>
      </c>
      <c r="B312" s="16">
        <f t="shared" si="62"/>
        <v>19.422513599999998</v>
      </c>
      <c r="C312" s="16">
        <f t="shared" si="60"/>
        <v>3583.2241010999996</v>
      </c>
      <c r="D312" s="16">
        <f t="shared" si="63"/>
        <v>1092.1667060152799</v>
      </c>
      <c r="E312" s="19">
        <f t="shared" si="69"/>
        <v>50.970902246124602</v>
      </c>
      <c r="F312" s="27">
        <f t="shared" si="64"/>
        <v>4881.0245699911375</v>
      </c>
      <c r="G312" s="16">
        <f>Input_Summary!C331</f>
        <v>48.81</v>
      </c>
      <c r="H312" s="19">
        <f t="shared" si="70"/>
        <v>51.096410945707099</v>
      </c>
      <c r="I312" s="27">
        <f t="shared" si="71"/>
        <v>4893.0188822946038</v>
      </c>
      <c r="J312" s="22">
        <f t="shared" si="65"/>
        <v>48.930188822946036</v>
      </c>
      <c r="K312" s="19">
        <f t="shared" si="66"/>
        <v>0.1305339639575</v>
      </c>
      <c r="L312" s="27">
        <f t="shared" si="67"/>
        <v>12.500062922534157</v>
      </c>
      <c r="M312" s="23">
        <f>Input_Summary!D331</f>
        <v>0.125</v>
      </c>
      <c r="N312" s="19">
        <f t="shared" si="68"/>
        <v>20.064909052916981</v>
      </c>
      <c r="O312" s="19">
        <f>Input_Summary!E331</f>
        <v>6.1158027245901136</v>
      </c>
      <c r="P312" s="19">
        <f t="shared" si="72"/>
        <v>59.971561517330649</v>
      </c>
      <c r="Q312" s="18">
        <f t="shared" si="61"/>
        <v>48.2652</v>
      </c>
      <c r="R312" s="21">
        <f t="shared" si="73"/>
        <v>4.92</v>
      </c>
      <c r="S312" s="21">
        <f t="shared" si="74"/>
        <v>16.1416836</v>
      </c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K26" sqref="K26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7" t="s">
        <v>26</v>
      </c>
      <c r="B1" s="227"/>
      <c r="C1" t="str">
        <f>Input_Analysis!G4</f>
        <v>VM00605E</v>
      </c>
      <c r="D1"/>
      <c r="E1"/>
    </row>
    <row r="2" spans="1:32">
      <c r="A2" s="227" t="s">
        <v>25</v>
      </c>
      <c r="B2" s="227"/>
      <c r="C2" s="6">
        <f>Input_Analysis!G5</f>
        <v>41554</v>
      </c>
      <c r="D2" s="6"/>
      <c r="E2"/>
    </row>
    <row r="3" spans="1:32">
      <c r="A3" s="227" t="s">
        <v>24</v>
      </c>
      <c r="B3" s="227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38" t="s">
        <v>27</v>
      </c>
      <c r="B5" s="238"/>
      <c r="C5" s="7" t="str">
        <f>Input_Analysis!G8</f>
        <v>CPT-T-13-01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4" t="s">
        <v>37</v>
      </c>
      <c r="AA14" s="234"/>
      <c r="AB14" s="117"/>
      <c r="AC14" s="117"/>
      <c r="AD14" s="117"/>
      <c r="AE14" s="228" t="s">
        <v>61</v>
      </c>
      <c r="AF14" s="231" t="s">
        <v>110</v>
      </c>
    </row>
    <row r="15" spans="1:32" s="3" customFormat="1" ht="14.25">
      <c r="A15" s="235" t="s">
        <v>0</v>
      </c>
      <c r="B15" s="236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39" t="s">
        <v>4</v>
      </c>
      <c r="W15" s="239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29"/>
      <c r="AF15" s="232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0"/>
      <c r="AF16" s="233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-47.78025009526484</v>
      </c>
      <c r="D17" s="154">
        <f>Input_Analysis!F16</f>
        <v>-47.800240615770619</v>
      </c>
      <c r="E17" s="155">
        <f>Input_Analysis!L16</f>
        <v>0</v>
      </c>
      <c r="F17" s="156">
        <f>Input_Analysis!P16</f>
        <v>9.995260252888441E-2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-2.0919229666985354E-3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-3.1853500063509892</v>
      </c>
      <c r="W17" s="4">
        <f>V17*20.88543</f>
        <v>-66.527404583143138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-0.47800240615770617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55.620270399937702</v>
      </c>
      <c r="D18" s="154">
        <f>Input_Analysis!F17</f>
        <v>55.600279879431923</v>
      </c>
      <c r="E18" s="155">
        <f>Input_Analysis!L17</f>
        <v>0</v>
      </c>
      <c r="F18" s="156">
        <f>Input_Analysis!P17</f>
        <v>9.995260252888441E-2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153.50075111093807</v>
      </c>
      <c r="P18" s="13">
        <f t="shared" ref="P18:P81" si="9">(F18-G18)/(C18-I18)</f>
        <v>1.8087606485725246E-3</v>
      </c>
      <c r="Q18" s="13">
        <f>O18*(1-P18)</f>
        <v>153.22310499280229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3.6840180266625135</v>
      </c>
      <c r="W18" s="4">
        <f t="shared" ref="W18:W81" si="13">V18*20.88543</f>
        <v>76.942300614598054</v>
      </c>
      <c r="X18" s="4">
        <f t="shared" si="2"/>
        <v>10.233383407395872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46.050225333281418</v>
      </c>
      <c r="AE18" s="106">
        <f>Input_Analysis!F17/100</f>
        <v>0.55600279879431924</v>
      </c>
      <c r="AF18" s="105">
        <f t="shared" si="4"/>
        <v>0.16695510191594545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72.679321618222318</v>
      </c>
      <c r="D19" s="154">
        <f>Input_Analysis!F18</f>
        <v>70.500354883092641</v>
      </c>
      <c r="E19" s="155">
        <f>Input_Analysis!L18</f>
        <v>0</v>
      </c>
      <c r="F19" s="156">
        <f>Input_Analysis!P18</f>
        <v>10.894833675648401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99.943502247531001</v>
      </c>
      <c r="P19" s="13">
        <f t="shared" si="9"/>
        <v>0.15140267349170636</v>
      </c>
      <c r="Q19" s="13">
        <f t="shared" ref="Q19:Q81" si="17">O19*(1-P19)</f>
        <v>84.811788809130448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4.7972881078814877</v>
      </c>
      <c r="W19" s="4">
        <f t="shared" si="13"/>
        <v>100.19342496699126</v>
      </c>
      <c r="X19" s="4">
        <f t="shared" si="2"/>
        <v>6.6629001498353997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29.983050674259299</v>
      </c>
      <c r="AE19" s="106">
        <f>Input_Analysis!F18/100</f>
        <v>0.70500354883092642</v>
      </c>
      <c r="AF19" s="105">
        <f t="shared" si="4"/>
        <v>0.15808816513905333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123.78029735831279</v>
      </c>
      <c r="D20" s="154">
        <f>Input_Analysis!F19</f>
        <v>123.10061966111638</v>
      </c>
      <c r="E20" s="155">
        <f>Input_Analysis!L19</f>
        <v>0</v>
      </c>
      <c r="F20" s="156">
        <f>Input_Analysis!P19</f>
        <v>3.3983884859820699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113.61138644288221</v>
      </c>
      <c r="P20" s="13">
        <f t="shared" si="9"/>
        <v>2.7696660555418234E-2</v>
      </c>
      <c r="Q20" s="13">
        <f t="shared" si="17"/>
        <v>110.46473043734326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8.1800198238875197</v>
      </c>
      <c r="W20" s="4">
        <f t="shared" si="13"/>
        <v>170.84323143041513</v>
      </c>
      <c r="X20" s="4">
        <f t="shared" si="2"/>
        <v>7.5740924295254803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34.083415932864661</v>
      </c>
      <c r="AE20" s="106">
        <f>Input_Analysis!F19/100</f>
        <v>1.2310061966111638</v>
      </c>
      <c r="AF20" s="105">
        <f t="shared" si="4"/>
        <v>0.18876045347924844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132.0763633682102</v>
      </c>
      <c r="D21" s="154">
        <f>Input_Analysis!F20</f>
        <v>123.10061966111638</v>
      </c>
      <c r="E21" s="155">
        <f>Input_Analysis!L20</f>
        <v>0</v>
      </c>
      <c r="F21" s="156">
        <f>Input_Analysis!P20</f>
        <v>44.878718535469098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90.719696783479307</v>
      </c>
      <c r="P21" s="13">
        <f t="shared" si="9"/>
        <v>0.34353925184655087</v>
      </c>
      <c r="Q21" s="13">
        <f t="shared" si="17"/>
        <v>59.553920022736875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8.7090908912140126</v>
      </c>
      <c r="W21" s="4">
        <f t="shared" si="13"/>
        <v>181.89310817208786</v>
      </c>
      <c r="X21" s="4">
        <f t="shared" si="2"/>
        <v>6.0479797855652864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27.21590903504379</v>
      </c>
      <c r="AE21" s="106">
        <f>Input_Analysis!F20/100</f>
        <v>1.2310061966111638</v>
      </c>
      <c r="AF21" s="105">
        <f t="shared" si="4"/>
        <v>0.17566139521410443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321.47731677044777</v>
      </c>
      <c r="D22" s="154">
        <f>Input_Analysis!F21</f>
        <v>312.50157306335393</v>
      </c>
      <c r="E22" s="155">
        <f>Input_Analysis!L21</f>
        <v>0</v>
      </c>
      <c r="F22" s="156">
        <f>Input_Analysis!P21</f>
        <v>44.878718535469098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177.59850931691543</v>
      </c>
      <c r="P22" s="13">
        <f t="shared" si="9"/>
        <v>0.14038756014614379</v>
      </c>
      <c r="Q22" s="13">
        <f t="shared" si="17"/>
        <v>152.66588790832148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21.311821118029851</v>
      </c>
      <c r="W22" s="4">
        <f t="shared" si="13"/>
        <v>445.1065481331342</v>
      </c>
      <c r="X22" s="4">
        <f t="shared" si="2"/>
        <v>11.839900621127695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53.279552795074629</v>
      </c>
      <c r="AE22" s="106">
        <f>Input_Analysis!F21/100</f>
        <v>3.1250157306335393</v>
      </c>
      <c r="AF22" s="105">
        <f t="shared" si="4"/>
        <v>0.26469443396956799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314.3606914703912</v>
      </c>
      <c r="D23" s="154">
        <f>Input_Analysis!F22</f>
        <v>312.50157306335393</v>
      </c>
      <c r="E23" s="155">
        <f>Input_Analysis!L22</f>
        <v>0</v>
      </c>
      <c r="F23" s="156">
        <f>Input_Analysis!P22</f>
        <v>9.2955920351862513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144.53735716221811</v>
      </c>
      <c r="P23" s="13">
        <f t="shared" si="9"/>
        <v>2.9774412066181592E-2</v>
      </c>
      <c r="Q23" s="13">
        <f t="shared" si="17"/>
        <v>140.23384233111338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20.813379431359412</v>
      </c>
      <c r="W23" s="4">
        <f t="shared" si="13"/>
        <v>434.69637917709679</v>
      </c>
      <c r="X23" s="4">
        <f t="shared" si="2"/>
        <v>9.6358238108145411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43.361207148665436</v>
      </c>
      <c r="AE23" s="106">
        <f>Input_Analysis!F22/100</f>
        <v>3.1250157306335393</v>
      </c>
      <c r="AF23" s="105">
        <f t="shared" si="4"/>
        <v>0.25290038907283846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310.96057855375909</v>
      </c>
      <c r="D24" s="154">
        <f>Input_Analysis!F23</f>
        <v>308.90155494166407</v>
      </c>
      <c r="E24" s="155">
        <f>Input_Analysis!L23</f>
        <v>0</v>
      </c>
      <c r="F24" s="156">
        <f>Input_Analysis!P23</f>
        <v>10.295118060475094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122.39705498165041</v>
      </c>
      <c r="P24" s="13">
        <f t="shared" si="9"/>
        <v>3.3377962487126912E-2</v>
      </c>
      <c r="Q24" s="13">
        <f t="shared" si="17"/>
        <v>118.31169067193808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20.562705236917274</v>
      </c>
      <c r="W24" s="4">
        <f t="shared" si="13"/>
        <v>429.46094083626912</v>
      </c>
      <c r="X24" s="4">
        <f t="shared" si="2"/>
        <v>8.159803665443361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36.719116494495125</v>
      </c>
      <c r="AE24" s="106">
        <f>Input_Analysis!F23/100</f>
        <v>3.0890155494166409</v>
      </c>
      <c r="AF24" s="105">
        <f t="shared" si="4"/>
        <v>0.24193390948046778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460.9613336241689</v>
      </c>
      <c r="D25" s="154">
        <f>Input_Analysis!F24</f>
        <v>458.90231001207388</v>
      </c>
      <c r="E25" s="155">
        <f>Input_Analysis!L24</f>
        <v>0</v>
      </c>
      <c r="F25" s="156">
        <f>Input_Analysis!P24</f>
        <v>10.295118060475094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159.05601861950311</v>
      </c>
      <c r="P25" s="13">
        <f t="shared" si="9"/>
        <v>2.2474432605720809E-2</v>
      </c>
      <c r="Q25" s="13">
        <f t="shared" si="17"/>
        <v>155.48132484850481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30.538755574944595</v>
      </c>
      <c r="W25" s="4">
        <f t="shared" si="13"/>
        <v>637.81504184761513</v>
      </c>
      <c r="X25" s="4">
        <f t="shared" si="2"/>
        <v>10.60373457463354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47.716805585850928</v>
      </c>
      <c r="AE25" s="106">
        <f>Input_Analysis!F24/100</f>
        <v>4.5890231001207384</v>
      </c>
      <c r="AF25" s="105">
        <f t="shared" si="4"/>
        <v>0.28519954698274846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744.68198582088769</v>
      </c>
      <c r="D26" s="154">
        <f>Input_Analysis!F25</f>
        <v>741.00373004782477</v>
      </c>
      <c r="E26" s="155">
        <f>Input_Analysis!L25</f>
        <v>0</v>
      </c>
      <c r="F26" s="156">
        <f>Input_Analysis!P25</f>
        <v>18.391278865314732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228.84011908052091</v>
      </c>
      <c r="P26" s="13">
        <f t="shared" si="9"/>
        <v>2.480474429156156E-2</v>
      </c>
      <c r="Q26" s="13">
        <f t="shared" si="17"/>
        <v>223.16379844307809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49.429465721392511</v>
      </c>
      <c r="W26" s="4">
        <f t="shared" si="13"/>
        <v>1032.3556462615427</v>
      </c>
      <c r="X26" s="4">
        <f t="shared" si="2"/>
        <v>15.256007938701392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68.652035724156264</v>
      </c>
      <c r="AE26" s="106">
        <f>Input_Analysis!F25/100</f>
        <v>7.4100373004782476</v>
      </c>
      <c r="AF26" s="105">
        <f t="shared" si="4"/>
        <v>0.35189312000889966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739.36450736635106</v>
      </c>
      <c r="D27" s="154">
        <f>Input_Analysis!F26</f>
        <v>741.00373004782477</v>
      </c>
      <c r="E27" s="155">
        <f>Input_Analysis!L26</f>
        <v>0.10000050338027326</v>
      </c>
      <c r="F27" s="156">
        <f>Input_Analysis!P26</f>
        <v>-8.1961134073685198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1.3561160502102107E-2</v>
      </c>
      <c r="M27" s="139">
        <f t="shared" si="7"/>
        <v>1.3525196622769933E-4</v>
      </c>
      <c r="O27" s="13">
        <f t="shared" si="8"/>
        <v>204.3790298239864</v>
      </c>
      <c r="P27" s="13">
        <f t="shared" si="9"/>
        <v>-1.1139587905247406E-2</v>
      </c>
      <c r="Q27" s="13">
        <f t="shared" si="17"/>
        <v>206.65572799269987</v>
      </c>
      <c r="R27" s="13">
        <f t="shared" si="18"/>
        <v>2.4602648091503867</v>
      </c>
      <c r="S27" s="13">
        <f t="shared" si="11"/>
        <v>5.1545125860744587</v>
      </c>
      <c r="T27" s="13">
        <f t="shared" si="0"/>
        <v>1.8044631762633889</v>
      </c>
      <c r="U27" s="13">
        <f t="shared" si="12"/>
        <v>9.3011281531575332</v>
      </c>
      <c r="V27" s="4">
        <f t="shared" si="1"/>
        <v>49.050967157756737</v>
      </c>
      <c r="W27" s="4">
        <f t="shared" si="13"/>
        <v>1024.4505410056272</v>
      </c>
      <c r="X27" s="4">
        <f t="shared" si="2"/>
        <v>13.625268654932427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61.31370894719592</v>
      </c>
      <c r="AE27" s="106">
        <f>Input_Analysis!F26/100</f>
        <v>7.4100373004782476</v>
      </c>
      <c r="AF27" s="105">
        <f t="shared" si="4"/>
        <v>0.34274521722995488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627.56394458720558</v>
      </c>
      <c r="D28" s="154">
        <f>Input_Analysis!F27</f>
        <v>629.20316726867929</v>
      </c>
      <c r="E28" s="155">
        <f>Input_Analysis!L27</f>
        <v>0.10000050338027326</v>
      </c>
      <c r="F28" s="156">
        <f>Input_Analysis!P27</f>
        <v>-8.1961134073685198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1.5993857848477868E-2</v>
      </c>
      <c r="M28" s="139">
        <f t="shared" si="7"/>
        <v>1.5934711393601628E-4</v>
      </c>
      <c r="O28" s="13">
        <f t="shared" si="8"/>
        <v>157.47574358262767</v>
      </c>
      <c r="P28" s="13">
        <f t="shared" si="9"/>
        <v>-1.3143139132633189E-2</v>
      </c>
      <c r="Q28" s="13">
        <f t="shared" si="17"/>
        <v>159.545469190549</v>
      </c>
      <c r="R28" s="13">
        <f t="shared" si="18"/>
        <v>2.4628782027182958</v>
      </c>
      <c r="S28" s="13">
        <f t="shared" si="11"/>
        <v>4.9146349166175467</v>
      </c>
      <c r="T28" s="13">
        <f t="shared" si="0"/>
        <v>1.5333573352438128</v>
      </c>
      <c r="U28" s="13">
        <f t="shared" si="12"/>
        <v>7.5358914994408792</v>
      </c>
      <c r="V28" s="4">
        <f t="shared" si="1"/>
        <v>41.573596305813702</v>
      </c>
      <c r="W28" s="4">
        <f t="shared" si="13"/>
        <v>868.28243549333069</v>
      </c>
      <c r="X28" s="4">
        <f t="shared" si="2"/>
        <v>10.49838290550851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47.242723074788302</v>
      </c>
      <c r="AE28" s="106">
        <f>Input_Analysis!F27/100</f>
        <v>6.2920316726867931</v>
      </c>
      <c r="AF28" s="105">
        <f t="shared" si="4"/>
        <v>0.30839582137552463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456.74333379744996</v>
      </c>
      <c r="D29" s="154">
        <f>Input_Analysis!F28</f>
        <v>458.90231001207388</v>
      </c>
      <c r="E29" s="155">
        <f>Input_Analysis!L28</f>
        <v>0</v>
      </c>
      <c r="F29" s="156">
        <f>Input_Analysis!P28</f>
        <v>-10.794881073119518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39">
        <f t="shared" si="7"/>
        <v>0</v>
      </c>
      <c r="O29" s="13">
        <f t="shared" si="8"/>
        <v>104.72762356422453</v>
      </c>
      <c r="P29" s="13">
        <f t="shared" si="9"/>
        <v>-2.3860133345713748E-2</v>
      </c>
      <c r="Q29" s="13">
        <f t="shared" si="17"/>
        <v>107.22643862744664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30.161555586496664</v>
      </c>
      <c r="W29" s="4">
        <f t="shared" si="13"/>
        <v>629.93705789288504</v>
      </c>
      <c r="X29" s="4">
        <f t="shared" si="2"/>
        <v>6.9818415709483013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31.418287069267357</v>
      </c>
      <c r="AE29" s="106">
        <f>Input_Analysis!F28/100</f>
        <v>4.5890231001207384</v>
      </c>
      <c r="AF29" s="105">
        <f t="shared" si="4"/>
        <v>0.25770688208223158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457.02320108453085</v>
      </c>
      <c r="D30" s="154">
        <f>Input_Analysis!F29</f>
        <v>458.90231001207388</v>
      </c>
      <c r="E30" s="155">
        <f>Input_Analysis!L29</f>
        <v>0.10000050338027326</v>
      </c>
      <c r="F30" s="156">
        <f>Input_Analysis!P29</f>
        <v>-9.395544637715135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2.2015762144667689E-2</v>
      </c>
      <c r="M30" s="139">
        <f t="shared" si="7"/>
        <v>2.1880837371706475E-4</v>
      </c>
      <c r="O30" s="13">
        <f t="shared" si="8"/>
        <v>96.654530146267277</v>
      </c>
      <c r="P30" s="13">
        <f t="shared" si="9"/>
        <v>-2.0770832003639109E-2</v>
      </c>
      <c r="Q30" s="13">
        <f t="shared" si="17"/>
        <v>98.662125154326063</v>
      </c>
      <c r="R30" s="13">
        <f t="shared" si="18"/>
        <v>2.4841691934447541</v>
      </c>
      <c r="S30" s="13">
        <f t="shared" si="11"/>
        <v>4.520806599235617</v>
      </c>
      <c r="T30" s="13">
        <f t="shared" si="0"/>
        <v>1.1271597045738777</v>
      </c>
      <c r="U30" s="13">
        <f t="shared" si="12"/>
        <v>5.0956710308300552</v>
      </c>
      <c r="V30" s="4">
        <f t="shared" si="1"/>
        <v>30.156213405635391</v>
      </c>
      <c r="W30" s="4">
        <f t="shared" si="13"/>
        <v>629.82548414845951</v>
      </c>
      <c r="X30" s="4">
        <f t="shared" si="2"/>
        <v>6.4436353430844857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28.996359043880183</v>
      </c>
      <c r="AE30" s="106">
        <f>Input_Analysis!F29/100</f>
        <v>4.5890231001207384</v>
      </c>
      <c r="AF30" s="105">
        <f t="shared" si="4"/>
        <v>0.25260124690172908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414.80232752563046</v>
      </c>
      <c r="D31" s="154">
        <f>Input_Analysis!F30</f>
        <v>415.30209053827485</v>
      </c>
      <c r="E31" s="155">
        <f>Input_Analysis!L30</f>
        <v>0.10000050338027326</v>
      </c>
      <c r="F31" s="156">
        <f>Input_Analysis!P30</f>
        <v>-2.4988150632221102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2.4374785213293757E-2</v>
      </c>
      <c r="M31" s="139">
        <f t="shared" si="7"/>
        <v>2.4107989937470703E-4</v>
      </c>
      <c r="O31" s="13">
        <f t="shared" si="8"/>
        <v>81.302049112228246</v>
      </c>
      <c r="P31" s="13">
        <f t="shared" si="9"/>
        <v>-6.0982059485832317E-3</v>
      </c>
      <c r="Q31" s="13">
        <f t="shared" si="17"/>
        <v>81.797845751756441</v>
      </c>
      <c r="R31" s="13">
        <f t="shared" si="18"/>
        <v>2.5010484496618721</v>
      </c>
      <c r="S31" s="13">
        <f t="shared" si="11"/>
        <v>4.356358243172517</v>
      </c>
      <c r="T31" s="13">
        <f t="shared" si="0"/>
        <v>1.0307082900084552</v>
      </c>
      <c r="U31" s="13">
        <f t="shared" si="12"/>
        <v>4.4901345554845831</v>
      </c>
      <c r="V31" s="4">
        <f t="shared" si="1"/>
        <v>27.317488501708695</v>
      </c>
      <c r="W31" s="4">
        <f t="shared" si="13"/>
        <v>570.53749387824178</v>
      </c>
      <c r="X31" s="4">
        <f t="shared" si="2"/>
        <v>5.4201366074818829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24.390614733668475</v>
      </c>
      <c r="AE31" s="106">
        <f>Input_Analysis!F30/100</f>
        <v>4.1530209053827489</v>
      </c>
      <c r="AF31" s="105">
        <f t="shared" si="4"/>
        <v>0.23589093721215448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632.3034223777247</v>
      </c>
      <c r="D32" s="154">
        <f>Input_Analysis!F31</f>
        <v>632.80318539036909</v>
      </c>
      <c r="E32" s="155">
        <f>Input_Analysis!L31</f>
        <v>0.10000050338027326</v>
      </c>
      <c r="F32" s="156">
        <f>Input_Analysis!P31</f>
        <v>-2.4988150632221102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1.5938794336540246E-2</v>
      </c>
      <c r="M32" s="139">
        <f t="shared" si="7"/>
        <v>1.5815271567601143E-4</v>
      </c>
      <c r="O32" s="13">
        <f t="shared" si="8"/>
        <v>116.09322636624533</v>
      </c>
      <c r="P32" s="13">
        <f t="shared" si="9"/>
        <v>-3.9859649413694102E-3</v>
      </c>
      <c r="Q32" s="13">
        <f t="shared" si="17"/>
        <v>116.55596989647165</v>
      </c>
      <c r="R32" s="13">
        <f t="shared" si="18"/>
        <v>2.534903163966026</v>
      </c>
      <c r="S32" s="13">
        <f t="shared" si="11"/>
        <v>4.2086419028787265</v>
      </c>
      <c r="T32" s="13">
        <f t="shared" si="0"/>
        <v>1.595171932911553</v>
      </c>
      <c r="U32" s="13">
        <f t="shared" si="12"/>
        <v>6.7135074391476151</v>
      </c>
      <c r="V32" s="4">
        <f t="shared" si="1"/>
        <v>41.793561491848315</v>
      </c>
      <c r="W32" s="4">
        <f t="shared" si="13"/>
        <v>872.87650298869357</v>
      </c>
      <c r="X32" s="4">
        <f t="shared" si="2"/>
        <v>7.7395484244163555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34.8279679098736</v>
      </c>
      <c r="AE32" s="106">
        <f>Input_Analysis!F31/100</f>
        <v>6.3280318539036911</v>
      </c>
      <c r="AF32" s="105">
        <f t="shared" si="4"/>
        <v>0.28620203651134929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631.76367832406868</v>
      </c>
      <c r="D33" s="154">
        <f>Input_Analysis!F32</f>
        <v>632.80318539036909</v>
      </c>
      <c r="E33" s="155">
        <f>Input_Analysis!L32</f>
        <v>0.10000050338027326</v>
      </c>
      <c r="F33" s="156">
        <f>Input_Analysis!P32</f>
        <v>-5.1975353315019897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1.5947945167128705E-2</v>
      </c>
      <c r="M33" s="139">
        <f t="shared" si="7"/>
        <v>1.5828783263633137E-4</v>
      </c>
      <c r="O33" s="13">
        <f t="shared" si="8"/>
        <v>108.68119415348416</v>
      </c>
      <c r="P33" s="13">
        <f t="shared" si="9"/>
        <v>-8.3027233089377102E-3</v>
      </c>
      <c r="Q33" s="13">
        <f t="shared" si="17"/>
        <v>109.58354403742547</v>
      </c>
      <c r="R33" s="13">
        <f t="shared" si="18"/>
        <v>2.5507221475195685</v>
      </c>
      <c r="S33" s="13">
        <f t="shared" si="11"/>
        <v>4.0750000000000002</v>
      </c>
      <c r="T33" s="13">
        <f t="shared" si="0"/>
        <v>1.6052742407105929</v>
      </c>
      <c r="U33" s="13">
        <f t="shared" si="12"/>
        <v>6.541492530895666</v>
      </c>
      <c r="V33" s="4">
        <f t="shared" si="1"/>
        <v>41.733578554937914</v>
      </c>
      <c r="W33" s="4">
        <f t="shared" si="13"/>
        <v>871.62373355865691</v>
      </c>
      <c r="X33" s="4">
        <f t="shared" si="2"/>
        <v>7.2454129435656105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32.604358246045244</v>
      </c>
      <c r="AE33" s="106">
        <f>Input_Analysis!F32/100</f>
        <v>6.3280318539036911</v>
      </c>
      <c r="AF33" s="105">
        <f t="shared" si="4"/>
        <v>0.28162132587473354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851.66478525728974</v>
      </c>
      <c r="D34" s="154">
        <f>Input_Analysis!F33</f>
        <v>852.70429232359015</v>
      </c>
      <c r="E34" s="155">
        <f>Input_Analysis!L33</f>
        <v>0.10000050338027326</v>
      </c>
      <c r="F34" s="156">
        <f>Input_Analysis!P33</f>
        <v>-5.1975353315019897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1.181223231839152E-2</v>
      </c>
      <c r="M34" s="139">
        <f t="shared" si="7"/>
        <v>1.1741768018512459E-4</v>
      </c>
      <c r="O34" s="13">
        <f t="shared" si="8"/>
        <v>138.16091262374016</v>
      </c>
      <c r="P34" s="13">
        <f t="shared" si="9"/>
        <v>-6.1469663371177177E-3</v>
      </c>
      <c r="Q34" s="13">
        <f t="shared" si="17"/>
        <v>139.01018310274375</v>
      </c>
      <c r="R34" s="13">
        <f t="shared" si="18"/>
        <v>2.5891657980607659</v>
      </c>
      <c r="S34" s="13">
        <f t="shared" si="11"/>
        <v>3.9533306880922274</v>
      </c>
      <c r="T34" s="13">
        <f t="shared" si="0"/>
        <v>2.2025304891327115</v>
      </c>
      <c r="U34" s="13">
        <f t="shared" si="12"/>
        <v>8.7073313741471328</v>
      </c>
      <c r="V34" s="4">
        <f t="shared" si="1"/>
        <v>56.369652350485985</v>
      </c>
      <c r="W34" s="4">
        <f t="shared" si="13"/>
        <v>1177.3044282904104</v>
      </c>
      <c r="X34" s="4">
        <f t="shared" si="2"/>
        <v>9.2107275082493434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41.448273787122048</v>
      </c>
      <c r="AE34" s="106">
        <f>Input_Analysis!F33/100</f>
        <v>8.5270429232359017</v>
      </c>
      <c r="AF34" s="105">
        <f t="shared" si="4"/>
        <v>0.32199431229196601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834.82591716967693</v>
      </c>
      <c r="D35" s="154">
        <f>Input_Analysis!F34</f>
        <v>838.40422034021094</v>
      </c>
      <c r="E35" s="155">
        <f>Input_Analysis!L34</f>
        <v>0.10000050338027326</v>
      </c>
      <c r="F35" s="156">
        <f>Input_Analysis!P34</f>
        <v>-17.89151585267031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1.2020386104323131E-2</v>
      </c>
      <c r="M35" s="139">
        <f t="shared" si="7"/>
        <v>1.1978605518058963E-4</v>
      </c>
      <c r="O35" s="13">
        <f t="shared" si="8"/>
        <v>127.83116005704892</v>
      </c>
      <c r="P35" s="13">
        <f t="shared" si="9"/>
        <v>-2.1599087388276997E-2</v>
      </c>
      <c r="Q35" s="13">
        <f t="shared" si="17"/>
        <v>130.59219645406594</v>
      </c>
      <c r="R35" s="13">
        <f t="shared" si="18"/>
        <v>2.6010522270904795</v>
      </c>
      <c r="S35" s="13">
        <f t="shared" si="11"/>
        <v>3.841946844446908</v>
      </c>
      <c r="T35" s="13">
        <f t="shared" si="0"/>
        <v>2.1709246327821985</v>
      </c>
      <c r="U35" s="13">
        <f t="shared" si="12"/>
        <v>8.3405770424496293</v>
      </c>
      <c r="V35" s="4">
        <f t="shared" si="1"/>
        <v>55.223061144645129</v>
      </c>
      <c r="W35" s="4">
        <f t="shared" si="13"/>
        <v>1153.3573779222056</v>
      </c>
      <c r="X35" s="4">
        <f t="shared" si="2"/>
        <v>8.5220773371365954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38.349348017114671</v>
      </c>
      <c r="AE35" s="106">
        <f>Input_Analysis!F34/100</f>
        <v>8.3840422034021103</v>
      </c>
      <c r="AF35" s="105">
        <f t="shared" si="4"/>
        <v>0.3147529489770059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837.58460899947409</v>
      </c>
      <c r="D36" s="154">
        <f>Input_Analysis!F35</f>
        <v>838.40422034021094</v>
      </c>
      <c r="E36" s="155">
        <f>Input_Analysis!L35</f>
        <v>0.10000050338027326</v>
      </c>
      <c r="F36" s="156">
        <f>Input_Analysis!P35</f>
        <v>-4.0980567036842599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1.2025589958567588E-2</v>
      </c>
      <c r="M36" s="139">
        <f t="shared" si="7"/>
        <v>1.1939152451682174E-4</v>
      </c>
      <c r="O36" s="13">
        <f t="shared" si="8"/>
        <v>121.45389020460148</v>
      </c>
      <c r="P36" s="13">
        <f t="shared" si="9"/>
        <v>-4.9329922328594424E-3</v>
      </c>
      <c r="Q36" s="13">
        <f t="shared" si="17"/>
        <v>122.05302130163133</v>
      </c>
      <c r="R36" s="13">
        <f t="shared" si="18"/>
        <v>2.6126322270131279</v>
      </c>
      <c r="S36" s="13">
        <f t="shared" si="11"/>
        <v>3.7394764620901566</v>
      </c>
      <c r="T36" s="13">
        <f t="shared" si="0"/>
        <v>2.189899152114398</v>
      </c>
      <c r="U36" s="13">
        <f t="shared" si="12"/>
        <v>8.1890763336829835</v>
      </c>
      <c r="V36" s="4">
        <f t="shared" si="1"/>
        <v>55.382973933298267</v>
      </c>
      <c r="W36" s="4">
        <f t="shared" si="13"/>
        <v>1156.6972252757255</v>
      </c>
      <c r="X36" s="4">
        <f t="shared" si="2"/>
        <v>8.0969260136400969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36.436167061380445</v>
      </c>
      <c r="AE36" s="106">
        <f>Input_Analysis!F35/100</f>
        <v>8.3840422034021103</v>
      </c>
      <c r="AF36" s="105">
        <f t="shared" si="4"/>
        <v>0.31052711884364748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755.68419673103017</v>
      </c>
      <c r="D37" s="154">
        <f>Input_Analysis!F36</f>
        <v>756.50380807176703</v>
      </c>
      <c r="E37" s="155">
        <f>Input_Analysis!L36</f>
        <v>0.10000050338027326</v>
      </c>
      <c r="F37" s="156">
        <f>Input_Analysis!P36</f>
        <v>-4.0980567036842599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1.3345788757915322E-2</v>
      </c>
      <c r="M37" s="139">
        <f t="shared" si="7"/>
        <v>1.3233107667575894E-4</v>
      </c>
      <c r="O37" s="13">
        <f t="shared" si="8"/>
        <v>103.9561384348653</v>
      </c>
      <c r="P37" s="13">
        <f t="shared" si="9"/>
        <v>-5.4751412542607203E-3</v>
      </c>
      <c r="Q37" s="13">
        <f t="shared" si="17"/>
        <v>104.52531297704365</v>
      </c>
      <c r="R37" s="13">
        <f t="shared" si="18"/>
        <v>2.6164821256183348</v>
      </c>
      <c r="S37" s="13">
        <f t="shared" si="11"/>
        <v>3.644790803324657</v>
      </c>
      <c r="T37" s="13">
        <f t="shared" si="0"/>
        <v>1.9793324209215619</v>
      </c>
      <c r="U37" s="13">
        <f t="shared" si="12"/>
        <v>7.2142526044972382</v>
      </c>
      <c r="V37" s="4">
        <f t="shared" si="1"/>
        <v>49.898946448735344</v>
      </c>
      <c r="W37" s="4">
        <f t="shared" si="13"/>
        <v>1042.1609531288107</v>
      </c>
      <c r="X37" s="4">
        <f t="shared" si="2"/>
        <v>6.93040922899102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31.186841530459589</v>
      </c>
      <c r="AE37" s="106">
        <f>Input_Analysis!F36/100</f>
        <v>7.5650380807176703</v>
      </c>
      <c r="AF37" s="105">
        <f t="shared" si="4"/>
        <v>0.29121199965052685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747.38358014025096</v>
      </c>
      <c r="D38" s="154">
        <f>Input_Analysis!F37</f>
        <v>747.00376025064122</v>
      </c>
      <c r="E38" s="155">
        <f>Input_Analysis!L37</f>
        <v>0.10000050338027326</v>
      </c>
      <c r="F38" s="156">
        <f>Input_Analysis!P37</f>
        <v>1.8990994480488037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1.3523747004961834E-2</v>
      </c>
      <c r="M38" s="139">
        <f t="shared" si="7"/>
        <v>1.3380077651894303E-4</v>
      </c>
      <c r="O38" s="13">
        <f t="shared" si="8"/>
        <v>97.860261923313629</v>
      </c>
      <c r="P38" s="13">
        <f t="shared" si="9"/>
        <v>2.5669625827400427E-3</v>
      </c>
      <c r="Q38" s="13">
        <f t="shared" si="17"/>
        <v>97.609058292619338</v>
      </c>
      <c r="R38" s="13">
        <f t="shared" si="18"/>
        <v>2.6270522994384162</v>
      </c>
      <c r="S38" s="13">
        <f t="shared" si="11"/>
        <v>3.5569516108466757</v>
      </c>
      <c r="T38" s="13">
        <f t="shared" si="0"/>
        <v>1.9673378198054197</v>
      </c>
      <c r="U38" s="13">
        <f t="shared" si="12"/>
        <v>6.9977254272364746</v>
      </c>
      <c r="V38" s="4">
        <f t="shared" si="1"/>
        <v>49.321572009350071</v>
      </c>
      <c r="W38" s="4">
        <f t="shared" si="13"/>
        <v>1030.1022396912401</v>
      </c>
      <c r="X38" s="4">
        <f t="shared" si="2"/>
        <v>6.5240174615542426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29.358078576994089</v>
      </c>
      <c r="AE38" s="106">
        <f>Input_Analysis!F37/100</f>
        <v>7.4700376025064124</v>
      </c>
      <c r="AF38" s="105">
        <f t="shared" si="4"/>
        <v>0.28586946998214735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747.78339055036656</v>
      </c>
      <c r="D39" s="154">
        <f>Input_Analysis!F38</f>
        <v>747.00376025064122</v>
      </c>
      <c r="E39" s="155">
        <f>Input_Analysis!L38</f>
        <v>0.10000050338027326</v>
      </c>
      <c r="F39" s="156">
        <f>Input_Analysis!P38</f>
        <v>3.8981514986264916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1.353033428124042E-2</v>
      </c>
      <c r="M39" s="139">
        <f t="shared" si="7"/>
        <v>1.3372923849869567E-4</v>
      </c>
      <c r="O39" s="13">
        <f t="shared" si="8"/>
        <v>93.417094766460437</v>
      </c>
      <c r="P39" s="13">
        <f t="shared" si="9"/>
        <v>5.268744944558955E-3</v>
      </c>
      <c r="Q39" s="13">
        <f t="shared" si="17"/>
        <v>92.924903920674268</v>
      </c>
      <c r="R39" s="13">
        <f t="shared" si="18"/>
        <v>2.6383193390512041</v>
      </c>
      <c r="S39" s="13">
        <f t="shared" si="11"/>
        <v>3.47517167659645</v>
      </c>
      <c r="T39" s="13">
        <f t="shared" si="0"/>
        <v>1.9788927429732457</v>
      </c>
      <c r="U39" s="13">
        <f t="shared" si="12"/>
        <v>6.8769920114028817</v>
      </c>
      <c r="V39" s="4">
        <f t="shared" si="1"/>
        <v>49.324226036691108</v>
      </c>
      <c r="W39" s="4">
        <f t="shared" si="13"/>
        <v>1030.1576701934896</v>
      </c>
      <c r="X39" s="4">
        <f t="shared" si="2"/>
        <v>6.2278063177640286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28.025128429938132</v>
      </c>
      <c r="AE39" s="106">
        <f>Input_Analysis!F38/100</f>
        <v>7.4700376025064124</v>
      </c>
      <c r="AF39" s="105">
        <f t="shared" si="4"/>
        <v>0.28256406512110621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906.68419042162088</v>
      </c>
      <c r="D40" s="154">
        <f>Input_Analysis!F39</f>
        <v>905.90456012189554</v>
      </c>
      <c r="E40" s="155">
        <f>Input_Analysis!L39</f>
        <v>0.10000050338027326</v>
      </c>
      <c r="F40" s="156">
        <f>Input_Analysis!P39</f>
        <v>3.8981514986264916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1.1140571216845203E-2</v>
      </c>
      <c r="M40" s="139">
        <f t="shared" si="7"/>
        <v>1.10292541147951E-4</v>
      </c>
      <c r="O40" s="13">
        <f t="shared" si="8"/>
        <v>108.50292154850493</v>
      </c>
      <c r="P40" s="13">
        <f t="shared" si="9"/>
        <v>4.3389729702808816E-3</v>
      </c>
      <c r="Q40" s="13">
        <f t="shared" si="17"/>
        <v>108.03213030470947</v>
      </c>
      <c r="R40" s="13">
        <f t="shared" si="18"/>
        <v>2.6631801961894723</v>
      </c>
      <c r="S40" s="13">
        <f t="shared" si="11"/>
        <v>3.3987849491303179</v>
      </c>
      <c r="T40" s="13">
        <f t="shared" si="0"/>
        <v>2.427983759920568</v>
      </c>
      <c r="U40" s="13">
        <f t="shared" si="12"/>
        <v>8.2521946599508667</v>
      </c>
      <c r="V40" s="4">
        <f t="shared" si="1"/>
        <v>59.893612694774724</v>
      </c>
      <c r="W40" s="4">
        <f t="shared" si="13"/>
        <v>1250.9038553838288</v>
      </c>
      <c r="X40" s="4">
        <f t="shared" si="2"/>
        <v>7.2335281032336614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32.550876464551479</v>
      </c>
      <c r="AE40" s="106">
        <f>Input_Analysis!F39/100</f>
        <v>9.0590456012189549</v>
      </c>
      <c r="AF40" s="105">
        <f t="shared" si="4"/>
        <v>0.30773044868798122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906.224408449988</v>
      </c>
      <c r="D41" s="154">
        <f>Input_Analysis!F40</f>
        <v>905.90456012189554</v>
      </c>
      <c r="E41" s="155">
        <f>Input_Analysis!L40</f>
        <v>0.10000050338027326</v>
      </c>
      <c r="F41" s="156">
        <f>Input_Analysis!P40</f>
        <v>1.5992416404621506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1.1145041030784494E-2</v>
      </c>
      <c r="M41" s="139">
        <f t="shared" si="7"/>
        <v>1.1034849916624377E-4</v>
      </c>
      <c r="O41" s="13">
        <f t="shared" si="8"/>
        <v>103.8870843113412</v>
      </c>
      <c r="P41" s="13">
        <f t="shared" si="9"/>
        <v>1.7817172684893598E-3</v>
      </c>
      <c r="Q41" s="13">
        <f t="shared" si="17"/>
        <v>103.70198689925067</v>
      </c>
      <c r="R41" s="13">
        <f t="shared" si="18"/>
        <v>2.6732701515245898</v>
      </c>
      <c r="S41" s="13">
        <f t="shared" si="11"/>
        <v>3.3272235672804835</v>
      </c>
      <c r="T41" s="13">
        <f t="shared" si="0"/>
        <v>2.438543090912324</v>
      </c>
      <c r="U41" s="13">
        <f t="shared" si="12"/>
        <v>8.1135780419124792</v>
      </c>
      <c r="V41" s="4">
        <f t="shared" si="1"/>
        <v>59.838960563332535</v>
      </c>
      <c r="W41" s="4">
        <f t="shared" si="13"/>
        <v>1249.7624221182423</v>
      </c>
      <c r="X41" s="4">
        <f t="shared" si="2"/>
        <v>6.9258056207560799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31.166125293402359</v>
      </c>
      <c r="AE41" s="106">
        <f>Input_Analysis!F40/100</f>
        <v>9.0590456012189549</v>
      </c>
      <c r="AF41" s="105">
        <f t="shared" si="4"/>
        <v>0.30447358346878922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1008.3252577072066</v>
      </c>
      <c r="D42" s="154">
        <f>Input_Analysis!F41</f>
        <v>1008.7050775968163</v>
      </c>
      <c r="E42" s="155">
        <f>Input_Analysis!L41</f>
        <v>0.10000050338027326</v>
      </c>
      <c r="F42" s="156">
        <f>Input_Analysis!P41</f>
        <v>-1.8990994480488037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1.0003000446958191E-2</v>
      </c>
      <c r="M42" s="139">
        <f t="shared" si="7"/>
        <v>9.9174847219101402E-5</v>
      </c>
      <c r="O42" s="13">
        <f t="shared" si="8"/>
        <v>111.03613974524518</v>
      </c>
      <c r="P42" s="13">
        <f t="shared" si="9"/>
        <v>-1.9003817159650167E-3</v>
      </c>
      <c r="Q42" s="13">
        <f t="shared" si="17"/>
        <v>111.24715079502839</v>
      </c>
      <c r="R42" s="13">
        <f t="shared" si="18"/>
        <v>2.6923559698857638</v>
      </c>
      <c r="S42" s="13">
        <f t="shared" si="11"/>
        <v>3.26</v>
      </c>
      <c r="T42" s="13">
        <f t="shared" si="0"/>
        <v>2.7384517003929258</v>
      </c>
      <c r="U42" s="13">
        <f t="shared" si="12"/>
        <v>8.9273525432809375</v>
      </c>
      <c r="V42" s="4">
        <f t="shared" si="1"/>
        <v>66.621683847147111</v>
      </c>
      <c r="W42" s="4">
        <f t="shared" si="13"/>
        <v>1391.4225144717216</v>
      </c>
      <c r="X42" s="4">
        <f t="shared" si="2"/>
        <v>7.4024093163496794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33.310841923573555</v>
      </c>
      <c r="AE42" s="106">
        <f>Input_Analysis!F41/100</f>
        <v>10.087050775968162</v>
      </c>
      <c r="AF42" s="105">
        <f t="shared" si="4"/>
        <v>0.31802283699529427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1210.3262745353586</v>
      </c>
      <c r="D43" s="154">
        <f>Input_Analysis!F42</f>
        <v>1210.7060944249683</v>
      </c>
      <c r="E43" s="155">
        <f>Input_Analysis!L42</f>
        <v>0.10000050338027326</v>
      </c>
      <c r="F43" s="156">
        <f>Input_Analysis!P42</f>
        <v>-1.8990994480488037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8.3240378309249099E-3</v>
      </c>
      <c r="M43" s="139">
        <f t="shared" si="7"/>
        <v>8.2622765021492426E-5</v>
      </c>
      <c r="O43" s="13">
        <f t="shared" si="8"/>
        <v>128.30836266403406</v>
      </c>
      <c r="P43" s="13">
        <f t="shared" si="9"/>
        <v>-1.5813095574091333E-3</v>
      </c>
      <c r="Q43" s="13">
        <f t="shared" si="17"/>
        <v>128.51125790421023</v>
      </c>
      <c r="R43" s="13">
        <f t="shared" si="18"/>
        <v>2.720176470167071</v>
      </c>
      <c r="S43" s="13">
        <f t="shared" si="11"/>
        <v>3.1966930027523994</v>
      </c>
      <c r="T43" s="13">
        <f t="shared" si="0"/>
        <v>3.3321064148434196</v>
      </c>
      <c r="U43" s="13">
        <f t="shared" si="12"/>
        <v>10.651721260756343</v>
      </c>
      <c r="V43" s="4">
        <f t="shared" si="1"/>
        <v>80.064418302357254</v>
      </c>
      <c r="W43" s="4">
        <f t="shared" si="13"/>
        <v>1672.1798039446012</v>
      </c>
      <c r="X43" s="4">
        <f t="shared" si="2"/>
        <v>8.5538908442689383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38.492508799210221</v>
      </c>
      <c r="AE43" s="106">
        <f>Input_Analysis!F42/100</f>
        <v>12.107060944249683</v>
      </c>
      <c r="AF43" s="105">
        <f t="shared" si="4"/>
        <v>0.34501440928076488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1209.8065210022085</v>
      </c>
      <c r="D44" s="154">
        <f>Input_Analysis!F43</f>
        <v>1210.7060944249683</v>
      </c>
      <c r="E44" s="155">
        <f>Input_Analysis!L43</f>
        <v>0.20000100676054652</v>
      </c>
      <c r="F44" s="156">
        <f>Input_Analysis!P43</f>
        <v>-4.4978671137997983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1.6653065983774518E-2</v>
      </c>
      <c r="M44" s="139">
        <f t="shared" si="7"/>
        <v>1.6531652234347762E-4</v>
      </c>
      <c r="O44" s="13">
        <f t="shared" si="8"/>
        <v>123.46569146113255</v>
      </c>
      <c r="P44" s="13">
        <f t="shared" si="9"/>
        <v>-3.7479523643375052E-3</v>
      </c>
      <c r="Q44" s="13">
        <f t="shared" si="17"/>
        <v>123.92843499135887</v>
      </c>
      <c r="R44" s="13">
        <f t="shared" si="18"/>
        <v>2.5066346947450318</v>
      </c>
      <c r="S44" s="13">
        <f t="shared" si="11"/>
        <v>3.1369364625969665</v>
      </c>
      <c r="T44" s="13">
        <f t="shared" si="0"/>
        <v>3.0136346870844748</v>
      </c>
      <c r="U44" s="13">
        <f t="shared" si="12"/>
        <v>9.4535805348622883</v>
      </c>
      <c r="V44" s="4">
        <f t="shared" si="1"/>
        <v>80.0057680668139</v>
      </c>
      <c r="W44" s="4">
        <f t="shared" si="13"/>
        <v>1670.954868555677</v>
      </c>
      <c r="X44" s="4">
        <f t="shared" si="2"/>
        <v>8.2310460974088375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37.039707438339761</v>
      </c>
      <c r="AE44" s="106">
        <f>Input_Analysis!F43/100</f>
        <v>12.107060944249683</v>
      </c>
      <c r="AF44" s="105">
        <f t="shared" si="4"/>
        <v>0.34177447858046639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1422.5075916920496</v>
      </c>
      <c r="D45" s="154">
        <f>Input_Analysis!F44</f>
        <v>1423.4071651148095</v>
      </c>
      <c r="E45" s="155">
        <f>Input_Analysis!L44</f>
        <v>0.20000100676054652</v>
      </c>
      <c r="F45" s="156">
        <f>Input_Analysis!P44</f>
        <v>-4.4978671137997983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1.4151076388905306E-2</v>
      </c>
      <c r="M45" s="139">
        <f t="shared" si="7"/>
        <v>1.405974969333194E-4</v>
      </c>
      <c r="O45" s="13">
        <f t="shared" si="8"/>
        <v>140.12178489008426</v>
      </c>
      <c r="P45" s="13">
        <f t="shared" si="9"/>
        <v>-3.1844939452163185E-3</v>
      </c>
      <c r="Q45" s="13">
        <f t="shared" si="17"/>
        <v>140.56800186565965</v>
      </c>
      <c r="R45" s="13">
        <f t="shared" si="18"/>
        <v>2.5280856058427199</v>
      </c>
      <c r="S45" s="13">
        <f t="shared" si="11"/>
        <v>3.0804104550252016</v>
      </c>
      <c r="T45" s="13">
        <f t="shared" si="0"/>
        <v>3.5776837986860386</v>
      </c>
      <c r="U45" s="13">
        <f t="shared" si="12"/>
        <v>11.020734578246753</v>
      </c>
      <c r="V45" s="4">
        <f t="shared" si="1"/>
        <v>94.161839446136639</v>
      </c>
      <c r="W45" s="4">
        <f t="shared" si="13"/>
        <v>1966.6105064235255</v>
      </c>
      <c r="X45" s="4">
        <f t="shared" si="2"/>
        <v>9.3414523260056175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42.036535467025274</v>
      </c>
      <c r="AE45" s="106">
        <f>Input_Analysis!F44/100</f>
        <v>14.234071651148094</v>
      </c>
      <c r="AF45" s="105">
        <f t="shared" si="4"/>
        <v>0.36722840988731986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1639.6888382160514</v>
      </c>
      <c r="D46" s="154">
        <f>Input_Analysis!F45</f>
        <v>1640.9082599669039</v>
      </c>
      <c r="E46" s="155">
        <f>Input_Analysis!L45</f>
        <v>0.20000100676054652</v>
      </c>
      <c r="F46" s="156">
        <f>Input_Analysis!P45</f>
        <v>-6.0971087542619493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1.2266476549786151E-2</v>
      </c>
      <c r="M46" s="139">
        <f t="shared" si="7"/>
        <v>1.2197497604371304E-4</v>
      </c>
      <c r="O46" s="13">
        <f t="shared" si="8"/>
        <v>156.05831783678653</v>
      </c>
      <c r="P46" s="13">
        <f t="shared" si="9"/>
        <v>-3.7422820942060566E-3</v>
      </c>
      <c r="Q46" s="13">
        <f t="shared" si="17"/>
        <v>156.64233208527907</v>
      </c>
      <c r="R46" s="13">
        <f t="shared" si="18"/>
        <v>2.5500957163133497</v>
      </c>
      <c r="S46" s="13">
        <f t="shared" si="11"/>
        <v>3.0268340122859452</v>
      </c>
      <c r="T46" s="13">
        <f t="shared" si="0"/>
        <v>4.1651662324754364</v>
      </c>
      <c r="U46" s="13">
        <f t="shared" si="12"/>
        <v>12.607266819281559</v>
      </c>
      <c r="V46" s="4">
        <f t="shared" si="1"/>
        <v>108.61658921440342</v>
      </c>
      <c r="W46" s="4">
        <f t="shared" si="13"/>
        <v>2268.5041708761773</v>
      </c>
      <c r="X46" s="4">
        <f t="shared" si="2"/>
        <v>10.403887855785769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46.817495351035959</v>
      </c>
      <c r="AE46" s="106">
        <f>Input_Analysis!F45/100</f>
        <v>16.409082599669038</v>
      </c>
      <c r="AF46" s="105">
        <f t="shared" si="4"/>
        <v>0.39084436713638315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1640.7483358028576</v>
      </c>
      <c r="D47" s="154">
        <f>Input_Analysis!F46</f>
        <v>1640.9082599669039</v>
      </c>
      <c r="E47" s="155">
        <f>Input_Analysis!L46</f>
        <v>0.20000100676054652</v>
      </c>
      <c r="F47" s="156">
        <f>Input_Analysis!P46</f>
        <v>-0.79962082023107528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1.2269185530328344E-2</v>
      </c>
      <c r="M47" s="139">
        <f t="shared" si="7"/>
        <v>1.2189621186644766E-4</v>
      </c>
      <c r="O47" s="13">
        <f t="shared" si="8"/>
        <v>150.92114220396832</v>
      </c>
      <c r="P47" s="13">
        <f t="shared" si="9"/>
        <v>-4.9058046974060005E-4</v>
      </c>
      <c r="Q47" s="13">
        <f t="shared" si="17"/>
        <v>150.99518116880452</v>
      </c>
      <c r="R47" s="13">
        <f t="shared" si="18"/>
        <v>2.5573329166738836</v>
      </c>
      <c r="S47" s="13">
        <f t="shared" si="11"/>
        <v>2.9759592291114023</v>
      </c>
      <c r="T47" s="13">
        <f t="shared" si="0"/>
        <v>4.1816141760060477</v>
      </c>
      <c r="U47" s="13">
        <f t="shared" si="12"/>
        <v>12.44431329966827</v>
      </c>
      <c r="V47" s="4">
        <f t="shared" si="1"/>
        <v>108.66322238685717</v>
      </c>
      <c r="W47" s="4">
        <f t="shared" si="13"/>
        <v>2269.4781247351384</v>
      </c>
      <c r="X47" s="4">
        <f t="shared" si="2"/>
        <v>10.061409480264555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45.27634266119049</v>
      </c>
      <c r="AE47" s="106">
        <f>Input_Analysis!F46/100</f>
        <v>16.409082599669038</v>
      </c>
      <c r="AF47" s="105">
        <f t="shared" si="4"/>
        <v>0.38754580754026202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1788.9490818124225</v>
      </c>
      <c r="D48" s="154">
        <f>Input_Analysis!F47</f>
        <v>1789.1090059764688</v>
      </c>
      <c r="E48" s="155">
        <f>Input_Analysis!L47</f>
        <v>0.20000100676054652</v>
      </c>
      <c r="F48" s="156">
        <f>Input_Analysis!P47</f>
        <v>-0.79962082023107528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1.1248973175735364E-2</v>
      </c>
      <c r="M48" s="139">
        <f t="shared" si="7"/>
        <v>1.117980432164795E-4</v>
      </c>
      <c r="O48" s="13">
        <f t="shared" si="8"/>
        <v>159.30009693659699</v>
      </c>
      <c r="P48" s="13">
        <f t="shared" si="9"/>
        <v>-4.4978385142059536E-4</v>
      </c>
      <c r="Q48" s="13">
        <f t="shared" si="17"/>
        <v>159.3717475477288</v>
      </c>
      <c r="R48" s="13">
        <f t="shared" si="18"/>
        <v>2.5739924574509163</v>
      </c>
      <c r="S48" s="13">
        <f t="shared" si="11"/>
        <v>2.9275664230364304</v>
      </c>
      <c r="T48" s="13">
        <f t="shared" si="0"/>
        <v>4.5942250671854161</v>
      </c>
      <c r="U48" s="13">
        <f t="shared" si="12"/>
        <v>13.449899046564314</v>
      </c>
      <c r="V48" s="4">
        <f t="shared" si="1"/>
        <v>118.51927212082816</v>
      </c>
      <c r="W48" s="4">
        <f t="shared" si="13"/>
        <v>2475.3259615305083</v>
      </c>
      <c r="X48" s="4">
        <f t="shared" si="2"/>
        <v>10.620006462439799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47.790029080979096</v>
      </c>
      <c r="AE48" s="106">
        <f>Input_Analysis!F47/100</f>
        <v>17.891090059764689</v>
      </c>
      <c r="AF48" s="105">
        <f t="shared" si="4"/>
        <v>0.40136470922043394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1764.3287279561127</v>
      </c>
      <c r="D49" s="154">
        <f>Input_Analysis!F48</f>
        <v>1764.0088796280204</v>
      </c>
      <c r="E49" s="155">
        <f>Input_Analysis!L48</f>
        <v>0.20000100676054652</v>
      </c>
      <c r="F49" s="156">
        <f>Input_Analysis!P48</f>
        <v>1.5992416404621506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1.1412398052020638E-2</v>
      </c>
      <c r="M49" s="139">
        <f t="shared" si="7"/>
        <v>1.1335813082420177E-4</v>
      </c>
      <c r="O49" s="13">
        <f t="shared" si="8"/>
        <v>152.15353541285702</v>
      </c>
      <c r="P49" s="13">
        <f t="shared" si="9"/>
        <v>9.1238799473971623E-4</v>
      </c>
      <c r="Q49" s="13">
        <f t="shared" si="17"/>
        <v>152.01471235378912</v>
      </c>
      <c r="R49" s="13">
        <f t="shared" si="18"/>
        <v>2.5791475316349621</v>
      </c>
      <c r="S49" s="13">
        <f t="shared" si="11"/>
        <v>2.8814601333351813</v>
      </c>
      <c r="T49" s="13">
        <f t="shared" si="0"/>
        <v>4.5417568497483582</v>
      </c>
      <c r="U49" s="13">
        <f t="shared" si="12"/>
        <v>13.086891297851878</v>
      </c>
      <c r="V49" s="4">
        <f t="shared" si="1"/>
        <v>116.85391519707419</v>
      </c>
      <c r="W49" s="4">
        <f t="shared" si="13"/>
        <v>2440.5442660744293</v>
      </c>
      <c r="X49" s="4">
        <f t="shared" si="2"/>
        <v>10.143569027523801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45.646060623857103</v>
      </c>
      <c r="AE49" s="106">
        <f>Input_Analysis!F48/100</f>
        <v>17.640088796280203</v>
      </c>
      <c r="AF49" s="105">
        <f t="shared" si="4"/>
        <v>0.39538855597919159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1764.5686142021821</v>
      </c>
      <c r="D50" s="154">
        <f>Input_Analysis!F49</f>
        <v>1764.0088796280204</v>
      </c>
      <c r="E50" s="155">
        <f>Input_Analysis!L49</f>
        <v>0.20000100676054652</v>
      </c>
      <c r="F50" s="156">
        <f>Input_Analysis!P49</f>
        <v>2.7986728708087631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1.1414742892829155E-2</v>
      </c>
      <c r="M50" s="139">
        <f t="shared" si="7"/>
        <v>1.1334272022682063E-4</v>
      </c>
      <c r="O50" s="13">
        <f t="shared" si="8"/>
        <v>147.5327116331803</v>
      </c>
      <c r="P50" s="13">
        <f t="shared" si="9"/>
        <v>1.596788413030634E-3</v>
      </c>
      <c r="Q50" s="13">
        <f t="shared" si="17"/>
        <v>147.29713310870144</v>
      </c>
      <c r="R50" s="13">
        <f t="shared" si="18"/>
        <v>2.5857937683901038</v>
      </c>
      <c r="S50" s="13">
        <f t="shared" si="11"/>
        <v>2.8374657920778743</v>
      </c>
      <c r="T50" s="13">
        <f t="shared" si="0"/>
        <v>4.5563239143996421</v>
      </c>
      <c r="U50" s="13">
        <f t="shared" si="12"/>
        <v>12.928413244735342</v>
      </c>
      <c r="V50" s="4">
        <f t="shared" si="1"/>
        <v>116.8459076134788</v>
      </c>
      <c r="W50" s="4">
        <f t="shared" si="13"/>
        <v>2440.3770242477785</v>
      </c>
      <c r="X50" s="4">
        <f t="shared" si="2"/>
        <v>9.8355141088786855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44.259813489954091</v>
      </c>
      <c r="AE50" s="106">
        <f>Input_Analysis!F49/100</f>
        <v>17.640088796280203</v>
      </c>
      <c r="AF50" s="105">
        <f t="shared" si="4"/>
        <v>0.39235853534621579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1562.0675948571288</v>
      </c>
      <c r="D51" s="154">
        <f>Input_Analysis!F50</f>
        <v>1561.5078602829672</v>
      </c>
      <c r="E51" s="155">
        <f>Input_Analysis!L50</f>
        <v>0.20000100676054652</v>
      </c>
      <c r="F51" s="156">
        <f>Input_Analysis!P50</f>
        <v>2.7986728708087631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1.2909388485217603E-2</v>
      </c>
      <c r="M51" s="139">
        <f t="shared" si="7"/>
        <v>1.2803607693996058E-4</v>
      </c>
      <c r="O51" s="13">
        <f t="shared" si="8"/>
        <v>126.6199015406151</v>
      </c>
      <c r="P51" s="13">
        <f t="shared" si="9"/>
        <v>1.8057962576584264E-3</v>
      </c>
      <c r="Q51" s="13">
        <f t="shared" si="17"/>
        <v>126.39125179626798</v>
      </c>
      <c r="R51" s="13">
        <f t="shared" si="18"/>
        <v>2.5804511707113025</v>
      </c>
      <c r="S51" s="13">
        <f t="shared" si="11"/>
        <v>2.7954269378228935</v>
      </c>
      <c r="T51" s="13">
        <f t="shared" si="0"/>
        <v>4.0235099332795405</v>
      </c>
      <c r="U51" s="13">
        <f t="shared" si="12"/>
        <v>11.247428052087621</v>
      </c>
      <c r="V51" s="4">
        <f t="shared" si="1"/>
        <v>103.32183965714192</v>
      </c>
      <c r="W51" s="4">
        <f t="shared" si="13"/>
        <v>2157.9210496304618</v>
      </c>
      <c r="X51" s="4">
        <f t="shared" si="2"/>
        <v>8.4413267693743403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37.985970462184532</v>
      </c>
      <c r="AE51" s="106">
        <f>Input_Analysis!F50/100</f>
        <v>15.615078602829671</v>
      </c>
      <c r="AF51" s="105">
        <f t="shared" si="4"/>
        <v>0.36640683314761935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1341.0064629243561</v>
      </c>
      <c r="D52" s="154">
        <f>Input_Analysis!F51</f>
        <v>1340.4067473091827</v>
      </c>
      <c r="E52" s="155">
        <f>Input_Analysis!L51</f>
        <v>0.20000100676054652</v>
      </c>
      <c r="F52" s="156">
        <f>Input_Analysis!P51</f>
        <v>2.9985780758665324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1.5062508694571037E-2</v>
      </c>
      <c r="M52" s="139">
        <f t="shared" si="7"/>
        <v>1.4914246298589856E-4</v>
      </c>
      <c r="O52" s="13">
        <f t="shared" si="8"/>
        <v>105.42908435907589</v>
      </c>
      <c r="P52" s="13">
        <f t="shared" si="9"/>
        <v>2.2572745312195016E-3</v>
      </c>
      <c r="Q52" s="13">
        <f t="shared" si="17"/>
        <v>105.19110197210236</v>
      </c>
      <c r="R52" s="13">
        <f t="shared" si="18"/>
        <v>2.5756517066840243</v>
      </c>
      <c r="S52" s="13">
        <f t="shared" si="11"/>
        <v>2.7552028704149638</v>
      </c>
      <c r="T52" s="13">
        <f t="shared" si="0"/>
        <v>3.4464853992298048</v>
      </c>
      <c r="U52" s="13">
        <f t="shared" si="12"/>
        <v>9.4957664648012212</v>
      </c>
      <c r="V52" s="4">
        <f t="shared" si="1"/>
        <v>88.560430861623743</v>
      </c>
      <c r="W52" s="4">
        <f t="shared" si="13"/>
        <v>1849.6226795302823</v>
      </c>
      <c r="X52" s="4">
        <f t="shared" si="2"/>
        <v>7.0286056239383923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31.628725307722764</v>
      </c>
      <c r="AE52" s="106">
        <f>Input_Analysis!F51/100</f>
        <v>13.404067473091827</v>
      </c>
      <c r="AF52" s="105">
        <f t="shared" si="4"/>
        <v>0.33702529517370361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1340.9464913628387</v>
      </c>
      <c r="D53" s="154">
        <f>Input_Analysis!F52</f>
        <v>1340.4067473091827</v>
      </c>
      <c r="E53" s="155">
        <f>Input_Analysis!L52</f>
        <v>0.20000100676054652</v>
      </c>
      <c r="F53" s="156">
        <f>Input_Analysis!P52</f>
        <v>2.6987202682798794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1.5066593606557929E-2</v>
      </c>
      <c r="M53" s="139">
        <f t="shared" si="7"/>
        <v>1.4914913313004779E-4</v>
      </c>
      <c r="O53" s="13">
        <f t="shared" si="8"/>
        <v>102.46809346935484</v>
      </c>
      <c r="P53" s="13">
        <f t="shared" si="9"/>
        <v>2.0321895484872988E-3</v>
      </c>
      <c r="Q53" s="13">
        <f t="shared" si="17"/>
        <v>102.259858880753</v>
      </c>
      <c r="R53" s="13">
        <f t="shared" si="18"/>
        <v>2.5825395527971073</v>
      </c>
      <c r="S53" s="13">
        <f t="shared" si="11"/>
        <v>2.7166666666666668</v>
      </c>
      <c r="T53" s="13">
        <f t="shared" si="0"/>
        <v>3.4572831629880181</v>
      </c>
      <c r="U53" s="13">
        <f t="shared" si="12"/>
        <v>9.3922859261174487</v>
      </c>
      <c r="V53" s="4">
        <f t="shared" si="1"/>
        <v>88.532432757522585</v>
      </c>
      <c r="W53" s="4">
        <f t="shared" si="13"/>
        <v>1849.0379270869448</v>
      </c>
      <c r="X53" s="4">
        <f t="shared" si="2"/>
        <v>6.8312062312903237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30.740428040806449</v>
      </c>
      <c r="AE53" s="106">
        <f>Input_Analysis!F52/100</f>
        <v>13.404067473091827</v>
      </c>
      <c r="AF53" s="105">
        <f t="shared" si="4"/>
        <v>0.33466005926495523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1162.8455948425722</v>
      </c>
      <c r="D54" s="154">
        <f>Input_Analysis!F53</f>
        <v>1162.3058507889161</v>
      </c>
      <c r="E54" s="155">
        <f>Input_Analysis!L53</f>
        <v>0.20000100676054652</v>
      </c>
      <c r="F54" s="156">
        <f>Input_Analysis!P53</f>
        <v>2.6987202682798794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1.7406742356594028E-2</v>
      </c>
      <c r="M54" s="139">
        <f t="shared" si="7"/>
        <v>1.7199274576744041E-4</v>
      </c>
      <c r="O54" s="13">
        <f t="shared" si="8"/>
        <v>86.300720333526442</v>
      </c>
      <c r="P54" s="13">
        <f t="shared" si="9"/>
        <v>2.3476817570551524E-3</v>
      </c>
      <c r="Q54" s="13">
        <f t="shared" si="17"/>
        <v>86.098113706778705</v>
      </c>
      <c r="R54" s="13">
        <f t="shared" si="18"/>
        <v>2.5822832276960144</v>
      </c>
      <c r="S54" s="13">
        <f t="shared" si="11"/>
        <v>2.6797034930773238</v>
      </c>
      <c r="T54" s="13">
        <f t="shared" si="0"/>
        <v>2.997741622768245</v>
      </c>
      <c r="U54" s="13">
        <f t="shared" si="12"/>
        <v>8.0330586978753509</v>
      </c>
      <c r="V54" s="4">
        <f t="shared" si="1"/>
        <v>76.635039656171486</v>
      </c>
      <c r="W54" s="4">
        <f t="shared" si="13"/>
        <v>1600.5557562861936</v>
      </c>
      <c r="X54" s="4">
        <f t="shared" si="2"/>
        <v>5.7533813555684299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25.890216100057931</v>
      </c>
      <c r="AE54" s="106">
        <f>Input_Analysis!F53/100</f>
        <v>11.623058507889162</v>
      </c>
      <c r="AF54" s="105">
        <f t="shared" si="4"/>
        <v>0.30950736444761717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1266.246402742883</v>
      </c>
      <c r="D55" s="154">
        <f>Input_Analysis!F54</f>
        <v>1266.3063743044004</v>
      </c>
      <c r="E55" s="155">
        <f>Input_Analysis!L54</f>
        <v>0.20000100676054652</v>
      </c>
      <c r="F55" s="156">
        <f>Input_Analysis!P54</f>
        <v>-0.2998578075866532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1.596653326668215E-2</v>
      </c>
      <c r="M55" s="139">
        <f t="shared" si="7"/>
        <v>1.5794793677384892E-4</v>
      </c>
      <c r="O55" s="13">
        <f t="shared" si="8"/>
        <v>91.561871545532384</v>
      </c>
      <c r="P55" s="13">
        <f t="shared" si="9"/>
        <v>-2.393947394166261E-4</v>
      </c>
      <c r="Q55" s="13">
        <f t="shared" si="17"/>
        <v>91.583790975911526</v>
      </c>
      <c r="R55" s="13">
        <f t="shared" si="18"/>
        <v>2.5929474932565202</v>
      </c>
      <c r="S55" s="13">
        <f t="shared" si="11"/>
        <v>2.6442091644314289</v>
      </c>
      <c r="T55" s="13">
        <f t="shared" si="0"/>
        <v>3.2804407017148174</v>
      </c>
      <c r="U55" s="13">
        <f t="shared" si="12"/>
        <v>8.6741713668481886</v>
      </c>
      <c r="V55" s="4">
        <f t="shared" si="1"/>
        <v>83.50442684952553</v>
      </c>
      <c r="W55" s="4">
        <f t="shared" si="13"/>
        <v>1744.025861655886</v>
      </c>
      <c r="X55" s="4">
        <f t="shared" si="2"/>
        <v>6.1041247697021586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27.468561463659714</v>
      </c>
      <c r="AE55" s="106">
        <f>Input_Analysis!F54/100</f>
        <v>12.663063743044004</v>
      </c>
      <c r="AF55" s="105">
        <f t="shared" si="4"/>
        <v>0.32091107365415938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1265.706658689227</v>
      </c>
      <c r="D56" s="154">
        <f>Input_Analysis!F55</f>
        <v>1266.3063743044004</v>
      </c>
      <c r="E56" s="155">
        <f>Input_Analysis!L55</f>
        <v>0.10000050338027326</v>
      </c>
      <c r="F56" s="156">
        <f>Input_Analysis!P55</f>
        <v>-2.9985780758665324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7.9855616530325503E-3</v>
      </c>
      <c r="M56" s="139">
        <f t="shared" si="7"/>
        <v>7.9007645803044407E-5</v>
      </c>
      <c r="O56" s="13">
        <f t="shared" si="8"/>
        <v>89.150046915187104</v>
      </c>
      <c r="P56" s="13">
        <f t="shared" si="9"/>
        <v>-2.3956682516467361E-3</v>
      </c>
      <c r="Q56" s="13">
        <f t="shared" si="17"/>
        <v>89.363620852214638</v>
      </c>
      <c r="R56" s="13">
        <f t="shared" si="18"/>
        <v>2.8160882048011344</v>
      </c>
      <c r="S56" s="13">
        <f t="shared" si="11"/>
        <v>2.6100889070229201</v>
      </c>
      <c r="T56" s="13">
        <f t="shared" si="0"/>
        <v>3.6573884288034599</v>
      </c>
      <c r="U56" s="13">
        <f t="shared" si="12"/>
        <v>9.5461089666938985</v>
      </c>
      <c r="V56" s="4">
        <f t="shared" si="1"/>
        <v>83.444443912615128</v>
      </c>
      <c r="W56" s="4">
        <f t="shared" si="13"/>
        <v>1742.7730922258493</v>
      </c>
      <c r="X56" s="4">
        <f t="shared" si="2"/>
        <v>5.943336461012473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26.745014074556131</v>
      </c>
      <c r="AE56" s="106">
        <f>Input_Analysis!F55/100</f>
        <v>12.663063743044004</v>
      </c>
      <c r="AF56" s="105">
        <f t="shared" si="4"/>
        <v>0.31883387019255155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1624.9284094508228</v>
      </c>
      <c r="D57" s="154">
        <f>Input_Analysis!F56</f>
        <v>1625.4081819429614</v>
      </c>
      <c r="E57" s="155">
        <f>Input_Analysis!L56</f>
        <v>0.20000100676054652</v>
      </c>
      <c r="F57" s="156">
        <f>Input_Analysis!P56</f>
        <v>-2.3988624606932256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1.2414648727564792E-2</v>
      </c>
      <c r="M57" s="139">
        <f t="shared" si="7"/>
        <v>1.2308296513083975E-4</v>
      </c>
      <c r="O57" s="13">
        <f t="shared" si="8"/>
        <v>111.84225065630713</v>
      </c>
      <c r="P57" s="13">
        <f t="shared" si="9"/>
        <v>-1.4894878268625006E-3</v>
      </c>
      <c r="Q57" s="13">
        <f t="shared" si="17"/>
        <v>112.00883832718861</v>
      </c>
      <c r="R57" s="13">
        <f t="shared" si="18"/>
        <v>2.6217259827388917</v>
      </c>
      <c r="S57" s="13">
        <f t="shared" si="11"/>
        <v>2.5772562930372294</v>
      </c>
      <c r="T57" s="13">
        <f t="shared" si="0"/>
        <v>4.2665945336274316</v>
      </c>
      <c r="U57" s="13">
        <f t="shared" si="12"/>
        <v>10.99610761162954</v>
      </c>
      <c r="V57" s="4">
        <f t="shared" si="1"/>
        <v>107.36856063005484</v>
      </c>
      <c r="W57" s="4">
        <f t="shared" si="13"/>
        <v>2242.4385572397664</v>
      </c>
      <c r="X57" s="4">
        <f t="shared" si="2"/>
        <v>7.4561500437538086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33.552675196892139</v>
      </c>
      <c r="AE57" s="106">
        <f>Input_Analysis!F56/100</f>
        <v>16.254081819429615</v>
      </c>
      <c r="AF57" s="105">
        <f t="shared" si="4"/>
        <v>0.3589446041058319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1593.2282498792763</v>
      </c>
      <c r="D58" s="154">
        <f>Input_Analysis!F57</f>
        <v>1593.7080223714149</v>
      </c>
      <c r="E58" s="155">
        <f>Input_Analysis!L57</f>
        <v>0.20000100676054652</v>
      </c>
      <c r="F58" s="156">
        <f>Input_Analysis!P57</f>
        <v>-2.3988624606932256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1.2666725182008582E-2</v>
      </c>
      <c r="M58" s="139">
        <f t="shared" si="7"/>
        <v>1.2553192348660727E-4</v>
      </c>
      <c r="O58" s="13">
        <f t="shared" si="8"/>
        <v>106.9422933522545</v>
      </c>
      <c r="P58" s="13">
        <f t="shared" si="9"/>
        <v>-1.5197407112095503E-3</v>
      </c>
      <c r="Q58" s="13">
        <f t="shared" si="17"/>
        <v>107.10481790921203</v>
      </c>
      <c r="R58" s="13">
        <f t="shared" si="18"/>
        <v>2.6260108070262258</v>
      </c>
      <c r="S58" s="13">
        <f t="shared" si="11"/>
        <v>2.5456323187842789</v>
      </c>
      <c r="T58" s="13">
        <f t="shared" si="0"/>
        <v>4.1917983231803539</v>
      </c>
      <c r="U58" s="13">
        <f t="shared" si="12"/>
        <v>10.670777285313656</v>
      </c>
      <c r="V58" s="4">
        <f t="shared" si="1"/>
        <v>105.23121665861842</v>
      </c>
      <c r="W58" s="4">
        <f t="shared" si="13"/>
        <v>2197.7992093384087</v>
      </c>
      <c r="X58" s="4">
        <f t="shared" si="2"/>
        <v>7.1294862234836334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32.082688005676346</v>
      </c>
      <c r="AE58" s="106">
        <f>Input_Analysis!F57/100</f>
        <v>15.937080223714149</v>
      </c>
      <c r="AF58" s="105">
        <f t="shared" si="4"/>
        <v>0.35323979282304324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1593.7280128919208</v>
      </c>
      <c r="D59" s="154">
        <f>Input_Analysis!F58</f>
        <v>1593.7080223714149</v>
      </c>
      <c r="E59" s="155">
        <f>Input_Analysis!L58</f>
        <v>0.20000100676054652</v>
      </c>
      <c r="F59" s="156">
        <f>Input_Analysis!P58</f>
        <v>9.995260252888441E-2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1.2669613852770616E-2</v>
      </c>
      <c r="M59" s="139">
        <f t="shared" si="7"/>
        <v>1.2549255904565045E-4</v>
      </c>
      <c r="O59" s="13">
        <f t="shared" si="8"/>
        <v>104.40529185793129</v>
      </c>
      <c r="P59" s="13">
        <f t="shared" si="9"/>
        <v>6.3316923335373723E-5</v>
      </c>
      <c r="Q59" s="13">
        <f t="shared" si="17"/>
        <v>104.39868123607091</v>
      </c>
      <c r="R59" s="13">
        <f t="shared" si="18"/>
        <v>2.631674969597253</v>
      </c>
      <c r="S59" s="13">
        <f t="shared" si="11"/>
        <v>2.515144604382098</v>
      </c>
      <c r="T59" s="13">
        <f t="shared" si="0"/>
        <v>4.2043251167991622</v>
      </c>
      <c r="U59" s="13">
        <f t="shared" si="12"/>
        <v>10.574485632585546</v>
      </c>
      <c r="V59" s="4">
        <f t="shared" si="1"/>
        <v>105.24053419279473</v>
      </c>
      <c r="W59" s="4">
        <f t="shared" si="13"/>
        <v>2197.9938100462209</v>
      </c>
      <c r="X59" s="4">
        <f t="shared" si="2"/>
        <v>6.9603527905287521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31.321587557379384</v>
      </c>
      <c r="AE59" s="106">
        <f>Input_Analysis!F58/100</f>
        <v>15.937080223714149</v>
      </c>
      <c r="AF59" s="105">
        <f t="shared" si="4"/>
        <v>0.35111813654821306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1343.1865313790677</v>
      </c>
      <c r="D60" s="154">
        <f>Input_Analysis!F59</f>
        <v>1342.706758886929</v>
      </c>
      <c r="E60" s="155">
        <f>Input_Analysis!L59</f>
        <v>0.20000100676054652</v>
      </c>
      <c r="F60" s="156">
        <f>Input_Analysis!P59</f>
        <v>2.3988624606932256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1.5069090901111444E-2</v>
      </c>
      <c r="M60" s="139">
        <f t="shared" si="7"/>
        <v>1.4890039625040224E-4</v>
      </c>
      <c r="N60" s="3"/>
      <c r="O60" s="13">
        <f t="shared" si="8"/>
        <v>85.769155773841575</v>
      </c>
      <c r="P60" s="13">
        <f t="shared" si="9"/>
        <v>1.8067716050184414E-3</v>
      </c>
      <c r="Q60" s="13">
        <f t="shared" si="17"/>
        <v>85.614190498602994</v>
      </c>
      <c r="R60" s="13">
        <f t="shared" si="18"/>
        <v>2.6269217702950804</v>
      </c>
      <c r="S60" s="13">
        <f t="shared" si="11"/>
        <v>2.4857266964214557</v>
      </c>
      <c r="T60" s="13">
        <f t="shared" si="0"/>
        <v>3.5354525689235716</v>
      </c>
      <c r="U60" s="13">
        <f t="shared" si="12"/>
        <v>8.7881688345051394</v>
      </c>
      <c r="V60" s="4">
        <f t="shared" si="1"/>
        <v>88.513768758604513</v>
      </c>
      <c r="W60" s="4">
        <f t="shared" si="13"/>
        <v>1848.6481214440214</v>
      </c>
      <c r="X60" s="4">
        <f t="shared" si="2"/>
        <v>5.7179437182561053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25.730746732152472</v>
      </c>
      <c r="AE60" s="106">
        <f>Input_Analysis!F59/100</f>
        <v>13.42706758886929</v>
      </c>
      <c r="AF60" s="105">
        <f t="shared" si="4"/>
        <v>0.32039422524595229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1423.8869376069481</v>
      </c>
      <c r="D61" s="154">
        <f>Input_Analysis!F60</f>
        <v>1423.4071651148095</v>
      </c>
      <c r="E61" s="155">
        <f>Input_Analysis!L60</f>
        <v>0.20000100676054652</v>
      </c>
      <c r="F61" s="156">
        <f>Input_Analysis!P60</f>
        <v>2.3988624606932256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1.4208984957689977E-2</v>
      </c>
      <c r="M61" s="139">
        <f t="shared" si="7"/>
        <v>1.4046129750770641E-4</v>
      </c>
      <c r="N61" s="3"/>
      <c r="O61" s="13">
        <f t="shared" si="8"/>
        <v>88.891852121650771</v>
      </c>
      <c r="P61" s="13">
        <f t="shared" si="9"/>
        <v>1.7036807485766221E-3</v>
      </c>
      <c r="Q61" s="13">
        <f t="shared" si="17"/>
        <v>88.740408784485794</v>
      </c>
      <c r="R61" s="13">
        <f t="shared" si="18"/>
        <v>2.6356942575407514</v>
      </c>
      <c r="S61" s="13">
        <f t="shared" si="11"/>
        <v>2.4573174583087734</v>
      </c>
      <c r="T61" s="13">
        <f t="shared" si="0"/>
        <v>3.7634175038057931</v>
      </c>
      <c r="U61" s="13">
        <f t="shared" si="12"/>
        <v>9.2479115350068</v>
      </c>
      <c r="V61" s="4">
        <f t="shared" si="1"/>
        <v>93.869795840463212</v>
      </c>
      <c r="W61" s="4">
        <f t="shared" si="13"/>
        <v>1960.5110501402855</v>
      </c>
      <c r="X61" s="4">
        <f t="shared" si="2"/>
        <v>5.926123474776718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26.66755563649523</v>
      </c>
      <c r="AE61" s="106">
        <f>Input_Analysis!F60/100</f>
        <v>14.234071651148094</v>
      </c>
      <c r="AF61" s="105">
        <f t="shared" si="4"/>
        <v>0.32799151652346487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976.98464009965573</v>
      </c>
      <c r="D62" s="154">
        <f>Input_Analysis!F61</f>
        <v>976.4049150049882</v>
      </c>
      <c r="E62" s="155">
        <f>Input_Analysis!L61</f>
        <v>0.10000050338027326</v>
      </c>
      <c r="F62" s="156">
        <f>Input_Analysis!P61</f>
        <v>2.8986254733376478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1.0414496095320837E-2</v>
      </c>
      <c r="M62" s="139">
        <f t="shared" si="7"/>
        <v>1.0235626976701791E-4</v>
      </c>
      <c r="N62" s="3"/>
      <c r="O62" s="13">
        <f t="shared" si="8"/>
        <v>59.307693833312079</v>
      </c>
      <c r="P62" s="13">
        <f t="shared" si="9"/>
        <v>3.0169356923076883E-3</v>
      </c>
      <c r="Q62" s="13">
        <f t="shared" si="17"/>
        <v>59.128766334957909</v>
      </c>
      <c r="R62" s="13">
        <f t="shared" si="18"/>
        <v>2.8335825760636384</v>
      </c>
      <c r="S62" s="13">
        <f t="shared" si="11"/>
        <v>2.4298605355497713</v>
      </c>
      <c r="T62" s="13">
        <f t="shared" si="0"/>
        <v>2.8488678820303921</v>
      </c>
      <c r="U62" s="13">
        <f t="shared" si="12"/>
        <v>6.9223516375409115</v>
      </c>
      <c r="V62" s="4">
        <f t="shared" si="1"/>
        <v>64.052309339977043</v>
      </c>
      <c r="W62" s="4">
        <f t="shared" si="13"/>
        <v>1337.7600230584367</v>
      </c>
      <c r="X62" s="4">
        <f t="shared" si="2"/>
        <v>3.9538462555541387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17.792308149993623</v>
      </c>
      <c r="AE62" s="106">
        <f>Input_Analysis!F61/100</f>
        <v>9.7640491500498818</v>
      </c>
      <c r="AF62" s="105">
        <f t="shared" si="4"/>
        <v>0.27013014777489758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976.02509511537846</v>
      </c>
      <c r="D63" s="154">
        <f>Input_Analysis!F62</f>
        <v>976.4049150049882</v>
      </c>
      <c r="E63" s="155">
        <f>Input_Analysis!L62</f>
        <v>0.10000050338027326</v>
      </c>
      <c r="F63" s="156">
        <f>Input_Analysis!P62</f>
        <v>-1.8990994480488037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1.0418402162369488E-2</v>
      </c>
      <c r="M63" s="139">
        <f t="shared" si="7"/>
        <v>1.0245689775881423E-4</v>
      </c>
      <c r="N63" s="3"/>
      <c r="O63" s="13">
        <f t="shared" si="8"/>
        <v>57.93871347315087</v>
      </c>
      <c r="P63" s="13">
        <f t="shared" si="9"/>
        <v>-1.9793314605368018E-3</v>
      </c>
      <c r="Q63" s="13">
        <f t="shared" si="17"/>
        <v>58.0533933915113</v>
      </c>
      <c r="R63" s="13">
        <f t="shared" si="18"/>
        <v>2.8395541489285079</v>
      </c>
      <c r="S63" s="13">
        <f t="shared" si="11"/>
        <v>2.403303885324823</v>
      </c>
      <c r="T63" s="13">
        <f t="shared" si="0"/>
        <v>2.8549659658813242</v>
      </c>
      <c r="U63" s="13">
        <f t="shared" si="12"/>
        <v>6.8613507982727224</v>
      </c>
      <c r="V63" s="4">
        <f t="shared" si="1"/>
        <v>63.96433967435857</v>
      </c>
      <c r="W63" s="4">
        <f t="shared" si="13"/>
        <v>1335.9227387650387</v>
      </c>
      <c r="X63" s="4">
        <f t="shared" si="2"/>
        <v>3.8625808982100582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17.381614041945259</v>
      </c>
      <c r="AE63" s="106">
        <f>Input_Analysis!F62/100</f>
        <v>9.7640491500498818</v>
      </c>
      <c r="AF63" s="105">
        <f t="shared" si="4"/>
        <v>0.26864992687380429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927.40495575376269</v>
      </c>
      <c r="D64" s="154">
        <f>Input_Analysis!F63</f>
        <v>928.00467136893599</v>
      </c>
      <c r="E64" s="155">
        <f>Input_Analysis!L63</f>
        <v>0.10000050338027326</v>
      </c>
      <c r="F64" s="156">
        <f>Input_Analysis!P63</f>
        <v>-2.9985780758665324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1.0975983519733581E-2</v>
      </c>
      <c r="M64" s="139">
        <f t="shared" si="7"/>
        <v>1.0782830387076842E-4</v>
      </c>
      <c r="N64" s="3"/>
      <c r="O64" s="13">
        <f t="shared" si="8"/>
        <v>53.811167597740123</v>
      </c>
      <c r="P64" s="13">
        <f t="shared" si="9"/>
        <v>-3.2933856368709586E-3</v>
      </c>
      <c r="Q64" s="13">
        <f t="shared" si="17"/>
        <v>53.988388524209775</v>
      </c>
      <c r="R64" s="13">
        <f t="shared" si="18"/>
        <v>2.8433126177798709</v>
      </c>
      <c r="S64" s="13">
        <f t="shared" si="11"/>
        <v>2.3775993614156814</v>
      </c>
      <c r="T64" s="13">
        <f t="shared" si="0"/>
        <v>2.7180948245686034</v>
      </c>
      <c r="U64" s="13">
        <f t="shared" si="12"/>
        <v>6.4625405191615801</v>
      </c>
      <c r="V64" s="4">
        <f t="shared" si="1"/>
        <v>60.698997050250846</v>
      </c>
      <c r="W64" s="4">
        <f t="shared" si="13"/>
        <v>1267.7246539632206</v>
      </c>
      <c r="X64" s="4">
        <f t="shared" si="2"/>
        <v>3.5874111731826743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16.143350279322036</v>
      </c>
      <c r="AE64" s="106">
        <f>Input_Analysis!F63/100</f>
        <v>9.2800467136893605</v>
      </c>
      <c r="AF64" s="105">
        <f t="shared" si="4"/>
        <v>0.26050245642526615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783.40423088616899</v>
      </c>
      <c r="D65" s="154">
        <f>Input_Analysis!F64</f>
        <v>784.00394650134228</v>
      </c>
      <c r="E65" s="155">
        <f>Input_Analysis!L64</f>
        <v>0.10000050338027326</v>
      </c>
      <c r="F65" s="156">
        <f>Input_Analysis!P64</f>
        <v>-2.9985780758665324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1.304256947191856E-2</v>
      </c>
      <c r="M65" s="139">
        <f t="shared" si="7"/>
        <v>1.276486639179303E-4</v>
      </c>
      <c r="N65" s="3"/>
      <c r="O65" s="13">
        <f t="shared" si="8"/>
        <v>44.335892991097744</v>
      </c>
      <c r="P65" s="13">
        <f t="shared" si="9"/>
        <v>-3.9139580174851066E-3</v>
      </c>
      <c r="Q65" s="13">
        <f t="shared" si="17"/>
        <v>44.509421814932615</v>
      </c>
      <c r="R65" s="13">
        <f t="shared" si="18"/>
        <v>2.8453605527983163</v>
      </c>
      <c r="S65" s="13">
        <f t="shared" si="11"/>
        <v>2.3527023469477246</v>
      </c>
      <c r="T65" s="13">
        <f t="shared" si="0"/>
        <v>2.2985175378107172</v>
      </c>
      <c r="U65" s="13">
        <f t="shared" si="12"/>
        <v>5.4077276057077794</v>
      </c>
      <c r="V65" s="4">
        <f t="shared" si="1"/>
        <v>51.074948725744598</v>
      </c>
      <c r="W65" s="4">
        <f t="shared" si="13"/>
        <v>1066.722266365128</v>
      </c>
      <c r="X65" s="4">
        <f t="shared" si="2"/>
        <v>2.955726199406516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13.300767897329322</v>
      </c>
      <c r="AE65" s="106">
        <f>Input_Analysis!F64/100</f>
        <v>7.8400394650134224</v>
      </c>
      <c r="AF65" s="105">
        <f t="shared" si="4"/>
        <v>0.23818259425813385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796.30443952477845</v>
      </c>
      <c r="D66" s="154">
        <f>Input_Analysis!F65</f>
        <v>797.20401294753844</v>
      </c>
      <c r="E66" s="155">
        <f>Input_Analysis!L65</f>
        <v>0.10000050338027326</v>
      </c>
      <c r="F66" s="156">
        <f>Input_Analysis!P65</f>
        <v>-4.4978671137997983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1.2827747525462403E-2</v>
      </c>
      <c r="M66" s="139">
        <f t="shared" si="7"/>
        <v>1.2558074326441272E-4</v>
      </c>
      <c r="N66" s="3"/>
      <c r="O66" s="13">
        <f t="shared" si="8"/>
        <v>44.141975029749347</v>
      </c>
      <c r="P66" s="13">
        <f t="shared" si="9"/>
        <v>-5.7763869588610744E-3</v>
      </c>
      <c r="Q66" s="13">
        <f t="shared" si="17"/>
        <v>44.396956158649566</v>
      </c>
      <c r="R66" s="13">
        <f t="shared" si="18"/>
        <v>2.8513612522149074</v>
      </c>
      <c r="S66" s="13">
        <f t="shared" si="11"/>
        <v>2.3285714285714283</v>
      </c>
      <c r="T66" s="13">
        <f t="shared" si="0"/>
        <v>2.3437510579651502</v>
      </c>
      <c r="U66" s="13">
        <f t="shared" si="12"/>
        <v>5.4575917492617059</v>
      </c>
      <c r="V66" s="4">
        <f t="shared" si="1"/>
        <v>51.910962634985232</v>
      </c>
      <c r="W66" s="4">
        <f t="shared" si="13"/>
        <v>1084.1827763455997</v>
      </c>
      <c r="X66" s="4">
        <f t="shared" si="2"/>
        <v>2.9427983353166232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13.242592508924803</v>
      </c>
      <c r="AE66" s="106">
        <f>Input_Analysis!F65/100</f>
        <v>7.9720401294753849</v>
      </c>
      <c r="AF66" s="105">
        <f t="shared" si="4"/>
        <v>0.23894443717886096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798.40344417788504</v>
      </c>
      <c r="D67" s="154">
        <f>Input_Analysis!F66</f>
        <v>797.20401294753844</v>
      </c>
      <c r="E67" s="155">
        <f>Input_Analysis!L66</f>
        <v>0.10000050338027326</v>
      </c>
      <c r="F67" s="156">
        <f>Input_Analysis!P66</f>
        <v>5.9971561517330647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1.2833674072338999E-2</v>
      </c>
      <c r="M67" s="139">
        <f t="shared" si="7"/>
        <v>1.2525059117604842E-4</v>
      </c>
      <c r="N67" s="3"/>
      <c r="O67" s="13">
        <f t="shared" si="8"/>
        <v>43.355746898771393</v>
      </c>
      <c r="P67" s="13">
        <f t="shared" si="9"/>
        <v>7.684686935295065E-3</v>
      </c>
      <c r="Q67" s="13">
        <f t="shared" si="17"/>
        <v>43.02257155700844</v>
      </c>
      <c r="R67" s="13">
        <f t="shared" si="18"/>
        <v>2.8562307013622061</v>
      </c>
      <c r="S67" s="13">
        <f t="shared" si="11"/>
        <v>2.3051681066681446</v>
      </c>
      <c r="T67" s="13">
        <f t="shared" si="0"/>
        <v>2.3559713999531327</v>
      </c>
      <c r="U67" s="13">
        <f t="shared" si="12"/>
        <v>5.4309101313942607</v>
      </c>
      <c r="V67" s="4">
        <f t="shared" si="1"/>
        <v>52.026896278525669</v>
      </c>
      <c r="W67" s="4">
        <f t="shared" si="13"/>
        <v>1086.6041003424084</v>
      </c>
      <c r="X67" s="4">
        <f t="shared" si="2"/>
        <v>2.8903831265847595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13.006724069631417</v>
      </c>
      <c r="AE67" s="106">
        <f>Input_Analysis!F66/100</f>
        <v>7.9720401294753849</v>
      </c>
      <c r="AF67" s="105">
        <f t="shared" si="4"/>
        <v>0.23774064857907298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769.88292698719033</v>
      </c>
      <c r="D68" s="154">
        <f>Input_Analysis!F67</f>
        <v>767.9038654571184</v>
      </c>
      <c r="E68" s="155">
        <f>Input_Analysis!L67</f>
        <v>0.10000050338027326</v>
      </c>
      <c r="F68" s="156">
        <f>Input_Analysis!P67</f>
        <v>9.8953076503595554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1.3341692482338465E-2</v>
      </c>
      <c r="M68" s="139">
        <f t="shared" si="7"/>
        <v>1.2989053254058863E-4</v>
      </c>
      <c r="N68" s="3"/>
      <c r="O68" s="13">
        <f t="shared" si="8"/>
        <v>41.351446972410301</v>
      </c>
      <c r="P68" s="13">
        <f t="shared" si="9"/>
        <v>1.290610886660753E-2</v>
      </c>
      <c r="Q68" s="13">
        <f t="shared" si="17"/>
        <v>40.817760695992625</v>
      </c>
      <c r="R68" s="13">
        <f t="shared" si="18"/>
        <v>2.8583790433631018</v>
      </c>
      <c r="S68" s="13">
        <f t="shared" si="11"/>
        <v>2.2941192156233274</v>
      </c>
      <c r="T68" s="13">
        <f t="shared" si="0"/>
        <v>2.2743916691309165</v>
      </c>
      <c r="U68" s="13">
        <f t="shared" si="12"/>
        <v>5.2177256320068484</v>
      </c>
      <c r="V68" s="4">
        <f t="shared" si="1"/>
        <v>50.100861799146024</v>
      </c>
      <c r="W68" s="4">
        <f t="shared" si="13"/>
        <v>1046.3780420457383</v>
      </c>
      <c r="X68" s="4">
        <f t="shared" si="2"/>
        <v>2.7567631314940204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12.405434091723089</v>
      </c>
      <c r="AE68" s="106">
        <f>Input_Analysis!F67/100</f>
        <v>7.6790386545711842</v>
      </c>
      <c r="AF68" s="105">
        <f t="shared" si="4"/>
        <v>0.23277097308073741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610.60168451525817</v>
      </c>
      <c r="D69" s="154">
        <f>Input_Analysis!F68</f>
        <v>607.70305904192048</v>
      </c>
      <c r="E69" s="155">
        <f>Input_Analysis!L68</f>
        <v>0.10000050338027326</v>
      </c>
      <c r="F69" s="156">
        <f>Input_Analysis!P68</f>
        <v>14.49312736668824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1.6979079051739909E-2</v>
      </c>
      <c r="M69" s="139">
        <f t="shared" si="7"/>
        <v>1.6377371028653684E-4</v>
      </c>
      <c r="N69" s="3"/>
      <c r="O69" s="13">
        <f t="shared" si="8"/>
        <v>32.258261817090961</v>
      </c>
      <c r="P69" s="13">
        <f t="shared" si="9"/>
        <v>2.38243625759233E-2</v>
      </c>
      <c r="Q69" s="13">
        <f t="shared" si="17"/>
        <v>31.489729291491521</v>
      </c>
      <c r="R69" s="13">
        <f t="shared" si="18"/>
        <v>2.863587480796729</v>
      </c>
      <c r="S69" s="13">
        <f t="shared" si="11"/>
        <v>2.2832276917953331</v>
      </c>
      <c r="T69" s="13">
        <f t="shared" si="0"/>
        <v>1.8088227518215347</v>
      </c>
      <c r="U69" s="13">
        <f t="shared" si="12"/>
        <v>4.1299541965083657</v>
      </c>
      <c r="V69" s="4">
        <f t="shared" si="1"/>
        <v>39.457445634350542</v>
      </c>
      <c r="W69" s="4">
        <f t="shared" si="13"/>
        <v>824.0857187750338</v>
      </c>
      <c r="X69" s="4">
        <f t="shared" si="2"/>
        <v>2.1505507878060639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9.677478545127288</v>
      </c>
      <c r="AE69" s="106">
        <f>Input_Analysis!F68/100</f>
        <v>6.0770305904192048</v>
      </c>
      <c r="AF69" s="105">
        <f t="shared" si="4"/>
        <v>0.20657974012439628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611.62120106105272</v>
      </c>
      <c r="D70" s="154">
        <f>Input_Analysis!F69</f>
        <v>607.70305904192048</v>
      </c>
      <c r="E70" s="155">
        <f>Input_Analysis!L69</f>
        <v>0.10000050338027326</v>
      </c>
      <c r="F70" s="156">
        <f>Input_Analysis!P69</f>
        <v>19.590710095661347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1.6989752400928513E-2</v>
      </c>
      <c r="M70" s="139">
        <f t="shared" si="7"/>
        <v>1.6350071450562927E-4</v>
      </c>
      <c r="N70" s="3"/>
      <c r="O70" s="13">
        <f t="shared" si="8"/>
        <v>31.990627115717633</v>
      </c>
      <c r="P70" s="13">
        <f t="shared" si="9"/>
        <v>3.2070465607456689E-2</v>
      </c>
      <c r="Q70" s="13">
        <f t="shared" si="17"/>
        <v>30.964672809042042</v>
      </c>
      <c r="R70" s="13">
        <f t="shared" si="18"/>
        <v>2.8658983682928882</v>
      </c>
      <c r="S70" s="13">
        <f t="shared" si="11"/>
        <v>2.2724898347223439</v>
      </c>
      <c r="T70" s="13">
        <f t="shared" si="0"/>
        <v>1.8140651888843107</v>
      </c>
      <c r="U70" s="13">
        <f t="shared" si="12"/>
        <v>4.122444701263265</v>
      </c>
      <c r="V70" s="4">
        <f t="shared" si="1"/>
        <v>39.50074673740351</v>
      </c>
      <c r="W70" s="4">
        <f t="shared" si="13"/>
        <v>824.9900809317694</v>
      </c>
      <c r="X70" s="4">
        <f t="shared" si="2"/>
        <v>2.1327084743811753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9.5971881347152888</v>
      </c>
      <c r="AE70" s="106">
        <f>Input_Analysis!F69/100</f>
        <v>6.0770305904192048</v>
      </c>
      <c r="AF70" s="105">
        <f t="shared" si="4"/>
        <v>0.20609340275221602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680.18161323976017</v>
      </c>
      <c r="D71" s="154">
        <f>Input_Analysis!F70</f>
        <v>676.40340486416835</v>
      </c>
      <c r="E71" s="155">
        <f>Input_Analysis!L70</f>
        <v>0.10000050338027326</v>
      </c>
      <c r="F71" s="156">
        <f>Input_Analysis!P70</f>
        <v>18.89104187795915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1.5222551463355201E-2</v>
      </c>
      <c r="M71" s="139">
        <f t="shared" si="7"/>
        <v>1.4702029786421711E-4</v>
      </c>
      <c r="N71" s="3"/>
      <c r="O71" s="13">
        <f t="shared" si="8"/>
        <v>35.340708483448161</v>
      </c>
      <c r="P71" s="13">
        <f t="shared" si="9"/>
        <v>2.7404567379781208E-2</v>
      </c>
      <c r="Q71" s="13">
        <f t="shared" si="17"/>
        <v>34.372211656564296</v>
      </c>
      <c r="R71" s="13">
        <f t="shared" si="18"/>
        <v>2.8664224870540447</v>
      </c>
      <c r="S71" s="13">
        <f t="shared" si="11"/>
        <v>2.2619020646297803</v>
      </c>
      <c r="T71" s="13">
        <f t="shared" si="0"/>
        <v>2.0179763622105673</v>
      </c>
      <c r="U71" s="13">
        <f t="shared" si="12"/>
        <v>4.5644649000581756</v>
      </c>
      <c r="V71" s="4">
        <f t="shared" si="1"/>
        <v>44.046774215984009</v>
      </c>
      <c r="W71" s="4">
        <f t="shared" si="13"/>
        <v>919.93581961373889</v>
      </c>
      <c r="X71" s="4">
        <f t="shared" si="2"/>
        <v>2.3560472322298773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10.602212545034448</v>
      </c>
      <c r="AE71" s="106">
        <f>Input_Analysis!F70/100</f>
        <v>6.7640340486416832</v>
      </c>
      <c r="AF71" s="105">
        <f t="shared" si="4"/>
        <v>0.21692379567559394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375.08026902995192</v>
      </c>
      <c r="D72" s="154">
        <f>Input_Analysis!F71</f>
        <v>371.70187106447565</v>
      </c>
      <c r="E72" s="155">
        <f>Input_Analysis!L71</f>
        <v>0</v>
      </c>
      <c r="F72" s="156">
        <f>Input_Analysis!P71</f>
        <v>16.891989827381465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18.826131169110809</v>
      </c>
      <c r="P72" s="13">
        <f t="shared" si="9"/>
        <v>4.4790636425298257E-2</v>
      </c>
      <c r="Q72" s="13">
        <f t="shared" si="17"/>
        <v>17.98289677262019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23.682017935330126</v>
      </c>
      <c r="W72" s="4">
        <f t="shared" si="13"/>
        <v>494.60912784708188</v>
      </c>
      <c r="X72" s="4">
        <f t="shared" si="2"/>
        <v>1.2550754112740539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5.6478393507332427</v>
      </c>
      <c r="AE72" s="106">
        <f>Input_Analysis!F71/100</f>
        <v>3.7170187106447568</v>
      </c>
      <c r="AF72" s="105">
        <f t="shared" si="4"/>
        <v>0.16043421138980302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370.88024788798049</v>
      </c>
      <c r="D73" s="154">
        <f>Input_Analysis!F72</f>
        <v>367.50184992250422</v>
      </c>
      <c r="E73" s="155">
        <f>Input_Analysis!L72</f>
        <v>0</v>
      </c>
      <c r="F73" s="156">
        <f>Input_Analysis!P72</f>
        <v>16.891989827381465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18.41432183754387</v>
      </c>
      <c r="P73" s="13">
        <f t="shared" si="9"/>
        <v>4.48148597453841E-2</v>
      </c>
      <c r="Q73" s="13">
        <f t="shared" si="17"/>
        <v>17.589086587087976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23.377349859198699</v>
      </c>
      <c r="W73" s="4">
        <f t="shared" si="13"/>
        <v>488.24600406980426</v>
      </c>
      <c r="X73" s="4">
        <f t="shared" si="2"/>
        <v>1.2276214558362581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5.524296551263161</v>
      </c>
      <c r="AE73" s="106">
        <f>Input_Analysis!F72/100</f>
        <v>3.6750184992250423</v>
      </c>
      <c r="AF73" s="105">
        <f t="shared" si="4"/>
        <v>0.159159986850196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374.65845626357236</v>
      </c>
      <c r="D74" s="154">
        <f>Input_Analysis!F73</f>
        <v>367.50184992250422</v>
      </c>
      <c r="E74" s="155">
        <f>Input_Analysis!L73</f>
        <v>0</v>
      </c>
      <c r="F74" s="156">
        <f>Input_Analysis!P73</f>
        <v>35.783031705340619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18.425135365443015</v>
      </c>
      <c r="P74" s="13">
        <f t="shared" si="9"/>
        <v>9.7183556164420717E-2</v>
      </c>
      <c r="Q74" s="13">
        <f t="shared" si="17"/>
        <v>16.63451518781843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23.604563750904823</v>
      </c>
      <c r="W74" s="4">
        <f t="shared" si="13"/>
        <v>492.99146390006013</v>
      </c>
      <c r="X74" s="4">
        <f t="shared" si="2"/>
        <v>1.2283423576962011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5.5275406096329043</v>
      </c>
      <c r="AE74" s="106">
        <f>Input_Analysis!F73/100</f>
        <v>3.6750184992250423</v>
      </c>
      <c r="AF74" s="105">
        <f t="shared" si="4"/>
        <v>0.15879888860425945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432.17983794731714</v>
      </c>
      <c r="D75" s="154">
        <f>Input_Analysis!F74</f>
        <v>427.30215094390758</v>
      </c>
      <c r="E75" s="155">
        <f>Input_Analysis!L74</f>
        <v>0</v>
      </c>
      <c r="F75" s="156">
        <f>Input_Analysis!P74</f>
        <v>24.388435017047797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</v>
      </c>
      <c r="M75" s="139">
        <f t="shared" si="7"/>
        <v>0</v>
      </c>
      <c r="N75" s="3"/>
      <c r="O75" s="13">
        <f t="shared" si="8"/>
        <v>21.207393243425457</v>
      </c>
      <c r="P75" s="13">
        <f t="shared" si="9"/>
        <v>5.5490598729264616E-2</v>
      </c>
      <c r="Q75" s="13">
        <f t="shared" si="17"/>
        <v>20.030582294860817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27.414655863154476</v>
      </c>
      <c r="W75" s="4">
        <f t="shared" si="13"/>
        <v>572.56687600400232</v>
      </c>
      <c r="X75" s="4">
        <f t="shared" si="2"/>
        <v>1.4138262162283639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6.3622179730276374</v>
      </c>
      <c r="AE75" s="106">
        <f>Input_Analysis!F74/100</f>
        <v>4.2730215094390758</v>
      </c>
      <c r="AF75" s="105">
        <f t="shared" si="4"/>
        <v>0.17084712652562042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440.86027442770632</v>
      </c>
      <c r="D76" s="154">
        <f>Input_Analysis!F75</f>
        <v>436.80219876503361</v>
      </c>
      <c r="E76" s="155">
        <f>Input_Analysis!L75</f>
        <v>0</v>
      </c>
      <c r="F76" s="156">
        <f>Input_Analysis!P75</f>
        <v>20.290378313363533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0</v>
      </c>
      <c r="M76" s="139">
        <f t="shared" si="7"/>
        <v>0</v>
      </c>
      <c r="N76" s="3"/>
      <c r="O76" s="13">
        <f t="shared" si="8"/>
        <v>21.443773546973869</v>
      </c>
      <c r="P76" s="13">
        <f t="shared" si="9"/>
        <v>4.4155522122052954E-2</v>
      </c>
      <c r="Q76" s="13">
        <f t="shared" si="17"/>
        <v>20.496912529740168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27.968684961847089</v>
      </c>
      <c r="W76" s="4">
        <f t="shared" si="13"/>
        <v>584.13801196271004</v>
      </c>
      <c r="X76" s="4">
        <f t="shared" si="2"/>
        <v>1.4295849031315913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6.4331320640921605</v>
      </c>
      <c r="AE76" s="106">
        <f>Input_Analysis!F75/100</f>
        <v>4.3680219876503363</v>
      </c>
      <c r="AF76" s="105">
        <f t="shared" si="4"/>
        <v>0.17235096358355306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393.61976838609746</v>
      </c>
      <c r="D77" s="154">
        <f>Input_Analysis!F76</f>
        <v>389.00195814926298</v>
      </c>
      <c r="E77" s="155">
        <f>Input_Analysis!L76</f>
        <v>0</v>
      </c>
      <c r="F77" s="156">
        <f>Input_Analysis!P76</f>
        <v>23.089051184172302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0</v>
      </c>
      <c r="M77" s="139">
        <f t="shared" si="7"/>
        <v>0</v>
      </c>
      <c r="N77" s="3"/>
      <c r="O77" s="13">
        <f t="shared" si="8"/>
        <v>18.84282948556578</v>
      </c>
      <c r="P77" s="13">
        <f t="shared" si="9"/>
        <v>5.6805399927652891E-2</v>
      </c>
      <c r="Q77" s="13">
        <f t="shared" si="17"/>
        <v>17.772455020869646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24.79465122573983</v>
      </c>
      <c r="W77" s="4">
        <f t="shared" si="13"/>
        <v>517.84695254960343</v>
      </c>
      <c r="X77" s="4">
        <f t="shared" si="2"/>
        <v>1.2561886323710518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5.6528488456697339</v>
      </c>
      <c r="AE77" s="106">
        <f>Input_Analysis!F76/100</f>
        <v>3.8900195814926297</v>
      </c>
      <c r="AF77" s="105">
        <f t="shared" si="4"/>
        <v>0.16228819834754804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487.89972564382407</v>
      </c>
      <c r="D78" s="154">
        <f>Input_Analysis!F77</f>
        <v>482.20242729967765</v>
      </c>
      <c r="E78" s="155">
        <f>Input_Analysis!L77</f>
        <v>0</v>
      </c>
      <c r="F78" s="156">
        <f>Input_Analysis!P77</f>
        <v>28.486491720732058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0</v>
      </c>
      <c r="M78" s="139">
        <f t="shared" si="7"/>
        <v>0</v>
      </c>
      <c r="N78" s="3"/>
      <c r="O78" s="13">
        <f t="shared" si="8"/>
        <v>23.394656718318984</v>
      </c>
      <c r="P78" s="13">
        <f t="shared" si="9"/>
        <v>5.6519131930328578E-2</v>
      </c>
      <c r="Q78" s="13">
        <f t="shared" si="17"/>
        <v>22.072411028791567</v>
      </c>
      <c r="R78" s="13" t="e">
        <f t="shared" si="18"/>
        <v>#NUM!</v>
      </c>
      <c r="S78" s="13">
        <f t="shared" si="11"/>
        <v>2.1917125480246886</v>
      </c>
      <c r="T78" s="13" t="e">
        <f t="shared" si="0"/>
        <v>#NUM!</v>
      </c>
      <c r="U78" s="13" t="e">
        <f t="shared" si="12"/>
        <v>#NUM!</v>
      </c>
      <c r="V78" s="4">
        <f t="shared" si="1"/>
        <v>31.055315042921606</v>
      </c>
      <c r="W78" s="4">
        <f t="shared" si="13"/>
        <v>648.60360845688615</v>
      </c>
      <c r="X78" s="4">
        <f t="shared" si="2"/>
        <v>1.5596437812212656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7.0183970154956947</v>
      </c>
      <c r="AE78" s="106">
        <f>Input_Analysis!F77/100</f>
        <v>4.8220242729967762</v>
      </c>
      <c r="AF78" s="105">
        <f t="shared" si="4"/>
        <v>0.18029093752310152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536.10092629014343</v>
      </c>
      <c r="D79" s="154">
        <f>Input_Analysis!F78</f>
        <v>532.40267999657476</v>
      </c>
      <c r="E79" s="155">
        <f>Input_Analysis!L78</f>
        <v>0</v>
      </c>
      <c r="F79" s="156">
        <f>Input_Analysis!P78</f>
        <v>18.491231467843615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0</v>
      </c>
      <c r="M79" s="139">
        <f t="shared" si="7"/>
        <v>0</v>
      </c>
      <c r="N79" s="3"/>
      <c r="O79" s="13">
        <f t="shared" si="8"/>
        <v>25.573591343556739</v>
      </c>
      <c r="P79" s="13">
        <f t="shared" si="9"/>
        <v>3.1415337710014292E-2</v>
      </c>
      <c r="Q79" s="13">
        <f t="shared" si="17"/>
        <v>24.770188335041006</v>
      </c>
      <c r="R79" s="13" t="e">
        <f t="shared" si="18"/>
        <v>#NUM!</v>
      </c>
      <c r="S79" s="13">
        <f t="shared" si="11"/>
        <v>2.1822095397384742</v>
      </c>
      <c r="T79" s="13" t="e">
        <f t="shared" si="0"/>
        <v>#NUM!</v>
      </c>
      <c r="U79" s="13" t="e">
        <f t="shared" si="12"/>
        <v>#NUM!</v>
      </c>
      <c r="V79" s="4">
        <f t="shared" si="1"/>
        <v>34.244061752676224</v>
      </c>
      <c r="W79" s="4">
        <f t="shared" si="13"/>
        <v>715.20195465119662</v>
      </c>
      <c r="X79" s="4">
        <f t="shared" si="2"/>
        <v>1.7049060895704491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7.6720774030670214</v>
      </c>
      <c r="AE79" s="106">
        <f>Input_Analysis!F78/100</f>
        <v>5.3240267999657478</v>
      </c>
      <c r="AF79" s="105">
        <f t="shared" si="4"/>
        <v>0.18903218113394527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549.30185495166461</v>
      </c>
      <c r="D80" s="154">
        <f>Input_Analysis!F79</f>
        <v>547.40275550361582</v>
      </c>
      <c r="E80" s="155">
        <f>Input_Analysis!L79</f>
        <v>0</v>
      </c>
      <c r="F80" s="156">
        <f>Input_Analysis!P79</f>
        <v>9.4954972402440188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</v>
      </c>
      <c r="M80" s="139">
        <f t="shared" si="7"/>
        <v>0</v>
      </c>
      <c r="N80" s="3"/>
      <c r="O80" s="13">
        <f t="shared" si="8"/>
        <v>25.987534426076994</v>
      </c>
      <c r="P80" s="13">
        <f t="shared" si="9"/>
        <v>1.3190892081097069E-2</v>
      </c>
      <c r="Q80" s="13">
        <f t="shared" si="17"/>
        <v>25.64473566400882</v>
      </c>
      <c r="R80" s="13" t="e">
        <f t="shared" si="18"/>
        <v>#NUM!</v>
      </c>
      <c r="S80" s="13">
        <f t="shared" si="11"/>
        <v>2.1728290808975559</v>
      </c>
      <c r="T80" s="13" t="e">
        <f t="shared" si="0"/>
        <v>#NUM!</v>
      </c>
      <c r="U80" s="13" t="e">
        <f t="shared" si="12"/>
        <v>#NUM!</v>
      </c>
      <c r="V80" s="4">
        <f t="shared" si="1"/>
        <v>35.09945699677764</v>
      </c>
      <c r="W80" s="4">
        <f t="shared" si="13"/>
        <v>733.06725214420965</v>
      </c>
      <c r="X80" s="4">
        <f t="shared" si="2"/>
        <v>1.7325022950717999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7.7962603278230977</v>
      </c>
      <c r="AE80" s="106">
        <f>Input_Analysis!F79/100</f>
        <v>5.4740275550361579</v>
      </c>
      <c r="AF80" s="105">
        <f t="shared" si="4"/>
        <v>0.19126419466345171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577.20180379135536</v>
      </c>
      <c r="D81" s="154">
        <f>Input_Analysis!F80</f>
        <v>574.90289393319097</v>
      </c>
      <c r="E81" s="155">
        <f>Input_Analysis!L80</f>
        <v>0.10000050338027326</v>
      </c>
      <c r="F81" s="156">
        <f>Input_Analysis!P80</f>
        <v>11.494549290821707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1.8125132105245301E-2</v>
      </c>
      <c r="M81" s="139">
        <f t="shared" si="7"/>
        <v>1.7325050393713089E-4</v>
      </c>
      <c r="N81" s="3"/>
      <c r="O81" s="13">
        <f t="shared" si="8"/>
        <v>27.11380516959434</v>
      </c>
      <c r="P81" s="13">
        <f t="shared" si="9"/>
        <v>1.5789539745472023E-2</v>
      </c>
      <c r="Q81" s="13">
        <f t="shared" si="17"/>
        <v>26.685690665218043</v>
      </c>
      <c r="R81" s="13">
        <f t="shared" si="18"/>
        <v>2.8986509798656379</v>
      </c>
      <c r="S81" s="13">
        <f t="shared" ref="S81:S139" si="19">9.78*(1/J81)^0.5</f>
        <v>2.163568559978776</v>
      </c>
      <c r="T81" s="13">
        <f t="shared" ref="T81:T144" si="20">C81/1000/(0.85*(1-R81/4.75))</f>
        <v>1.7422644010912254</v>
      </c>
      <c r="U81" s="13">
        <f t="shared" ref="U81:U139" si="21">T81*S81</f>
        <v>3.769508481371227</v>
      </c>
      <c r="V81" s="4">
        <f t="shared" ref="V81:V139" si="22">(C81-I81)/$B$8</f>
        <v>36.934786919423686</v>
      </c>
      <c r="W81" s="4">
        <f t="shared" si="13"/>
        <v>771.39890677053904</v>
      </c>
      <c r="X81" s="4">
        <f t="shared" ref="X81:X144" si="23">V81/J81</f>
        <v>1.8075870113062893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8.1341415508783008</v>
      </c>
      <c r="AE81" s="106">
        <f>Input_Analysis!F80/100</f>
        <v>5.7490289393319101</v>
      </c>
      <c r="AF81" s="105">
        <f t="shared" ref="AF81:AF144" si="25">SQRT((AE81/(305*$AF$13*1^0.18))*SQRT(100/J81))</f>
        <v>0.19559150223071298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644.5816256397884</v>
      </c>
      <c r="D82" s="154">
        <f>Input_Analysis!F81</f>
        <v>641.20322767431207</v>
      </c>
      <c r="E82" s="155">
        <f>Input_Analysis!L81</f>
        <v>0.10000050338027326</v>
      </c>
      <c r="F82" s="156">
        <f>Input_Analysis!P81</f>
        <v>16.891989827381465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1.6190395985917753E-2</v>
      </c>
      <c r="M82" s="139">
        <f t="shared" ref="M82:M145" si="28">(E82/C82)</f>
        <v>1.5514017061999926E-4</v>
      </c>
      <c r="N82" s="3"/>
      <c r="O82" s="13">
        <f t="shared" ref="O82:O145" si="29">(C82-I82)/J82</f>
        <v>30.136925590323102</v>
      </c>
      <c r="P82" s="13">
        <f t="shared" ref="P82:P145" si="30">(F82-G82)/(C82-I82)</f>
        <v>2.2460997558717201E-2</v>
      </c>
      <c r="Q82" s="13">
        <f t="shared" ref="Q82:Q145" si="31">O82*(1-P82)</f>
        <v>29.460020178211611</v>
      </c>
      <c r="R82" s="13">
        <f t="shared" ref="R82:R145" si="32">((3.47-LOG(O82))^2+(1.22+LOG(L82)^2))^0.5</f>
        <v>2.8966266264611757</v>
      </c>
      <c r="S82" s="13">
        <f t="shared" si="19"/>
        <v>2.1544254427127174</v>
      </c>
      <c r="T82" s="13">
        <f t="shared" si="20"/>
        <v>1.9435230060860365</v>
      </c>
      <c r="U82" s="13">
        <f t="shared" si="21"/>
        <v>4.1871754128092604</v>
      </c>
      <c r="V82" s="4">
        <f t="shared" si="22"/>
        <v>41.402108375985897</v>
      </c>
      <c r="W82" s="4">
        <f t="shared" ref="W82:W145" si="33">V82*20.88543</f>
        <v>864.70083633906711</v>
      </c>
      <c r="X82" s="4">
        <f t="shared" si="23"/>
        <v>2.0091283726882065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9.041077677096931</v>
      </c>
      <c r="AE82" s="106">
        <f>Input_Analysis!F81/100</f>
        <v>6.4120322767431208</v>
      </c>
      <c r="AF82" s="105">
        <f t="shared" si="25"/>
        <v>0.206125151804705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644.66187512691988</v>
      </c>
      <c r="D83" s="154">
        <f>Input_Analysis!F82</f>
        <v>641.80323069459382</v>
      </c>
      <c r="E83" s="155">
        <f>Input_Analysis!L82</f>
        <v>0.10000050338027326</v>
      </c>
      <c r="F83" s="156">
        <f>Input_Analysis!P82</f>
        <v>14.293222161630473</v>
      </c>
      <c r="G83" s="160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1.6184369216147462E-2</v>
      </c>
      <c r="M83" s="139">
        <f t="shared" si="28"/>
        <v>1.5512085829580871E-4</v>
      </c>
      <c r="N83" s="3"/>
      <c r="O83" s="13">
        <f t="shared" si="29"/>
        <v>29.870932549609233</v>
      </c>
      <c r="P83" s="13">
        <f t="shared" si="30"/>
        <v>1.7968857279605739E-2</v>
      </c>
      <c r="Q83" s="13">
        <f t="shared" si="31"/>
        <v>29.334186025816575</v>
      </c>
      <c r="R83" s="13">
        <f t="shared" si="32"/>
        <v>2.8993741323180564</v>
      </c>
      <c r="S83" s="13">
        <f t="shared" si="19"/>
        <v>2.1453972691700627</v>
      </c>
      <c r="T83" s="13">
        <f t="shared" si="20"/>
        <v>1.9466507554380852</v>
      </c>
      <c r="U83" s="13">
        <f t="shared" si="21"/>
        <v>4.1763392147447078</v>
      </c>
      <c r="V83" s="4">
        <f t="shared" si="22"/>
        <v>41.382791675127997</v>
      </c>
      <c r="W83" s="4">
        <f t="shared" si="33"/>
        <v>864.29739873546851</v>
      </c>
      <c r="X83" s="4">
        <f t="shared" si="23"/>
        <v>1.9913955033072823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8.9612797648827698</v>
      </c>
      <c r="AE83" s="106">
        <f>Input_Analysis!F82/100</f>
        <v>6.4180323069459382</v>
      </c>
      <c r="AF83" s="105">
        <f t="shared" si="25"/>
        <v>0.2057890276584895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559.04121420864305</v>
      </c>
      <c r="D84" s="154">
        <f>Input_Analysis!F83</f>
        <v>555.70279728417836</v>
      </c>
      <c r="E84" s="155">
        <f>Input_Analysis!L83</f>
        <v>0.10000050338027326</v>
      </c>
      <c r="F84" s="156">
        <f>Input_Analysis!P83</f>
        <v>16.692084622323694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1.8817857584787705E-2</v>
      </c>
      <c r="M84" s="139">
        <f t="shared" si="28"/>
        <v>1.7887858862397128E-4</v>
      </c>
      <c r="N84" s="3"/>
      <c r="O84" s="13">
        <f t="shared" si="29"/>
        <v>25.519514293216893</v>
      </c>
      <c r="P84" s="13">
        <f t="shared" si="30"/>
        <v>2.4977380635011211E-2</v>
      </c>
      <c r="Q84" s="13">
        <f t="shared" si="31"/>
        <v>24.882103671094605</v>
      </c>
      <c r="R84" s="13">
        <f t="shared" si="32"/>
        <v>2.9075081339063655</v>
      </c>
      <c r="S84" s="13">
        <f t="shared" si="19"/>
        <v>2.1364816509811502</v>
      </c>
      <c r="T84" s="13">
        <f t="shared" si="20"/>
        <v>1.6955590966762839</v>
      </c>
      <c r="U84" s="13">
        <f t="shared" si="21"/>
        <v>3.6225308982030548</v>
      </c>
      <c r="V84" s="4">
        <f t="shared" si="22"/>
        <v>35.65008094724287</v>
      </c>
      <c r="W84" s="4">
        <f t="shared" si="33"/>
        <v>744.56727011797466</v>
      </c>
      <c r="X84" s="4">
        <f t="shared" si="23"/>
        <v>1.7013009528811263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7.6558542879650675</v>
      </c>
      <c r="AE84" s="106">
        <f>Input_Analysis!F83/100</f>
        <v>5.5570279728417837</v>
      </c>
      <c r="AF84" s="105">
        <f t="shared" si="25"/>
        <v>0.19109014019850706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487.77978252078941</v>
      </c>
      <c r="D85" s="154">
        <f>Input_Analysis!F84</f>
        <v>482.20242729967765</v>
      </c>
      <c r="E85" s="155">
        <f>Input_Analysis!L84</f>
        <v>0.10000050338027326</v>
      </c>
      <c r="F85" s="156">
        <f>Input_Analysis!P84</f>
        <v>27.886776105558749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2.185600665941646E-2</v>
      </c>
      <c r="M85" s="139">
        <f t="shared" si="28"/>
        <v>2.0501157892088566E-4</v>
      </c>
      <c r="N85" s="3"/>
      <c r="O85" s="13">
        <f t="shared" si="29"/>
        <v>21.919302101474276</v>
      </c>
      <c r="P85" s="13">
        <f t="shared" si="30"/>
        <v>5.258936677891847E-2</v>
      </c>
      <c r="Q85" s="13">
        <f t="shared" si="31"/>
        <v>20.766579883721928</v>
      </c>
      <c r="R85" s="13">
        <f t="shared" si="32"/>
        <v>2.9172596605292931</v>
      </c>
      <c r="S85" s="13">
        <f t="shared" si="19"/>
        <v>2.1276762686815829</v>
      </c>
      <c r="T85" s="13">
        <f t="shared" si="20"/>
        <v>1.4872964476936879</v>
      </c>
      <c r="U85" s="13">
        <f t="shared" si="21"/>
        <v>3.1644853562522788</v>
      </c>
      <c r="V85" s="4">
        <f t="shared" si="22"/>
        <v>30.874652168052627</v>
      </c>
      <c r="W85" s="4">
        <f t="shared" si="33"/>
        <v>644.83038663021136</v>
      </c>
      <c r="X85" s="4">
        <f t="shared" si="23"/>
        <v>1.4612868067649518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6.5757906304422828</v>
      </c>
      <c r="AE85" s="106">
        <f>Input_Analysis!F84/100</f>
        <v>4.8220242729967762</v>
      </c>
      <c r="AF85" s="105">
        <f t="shared" si="25"/>
        <v>0.17763759097740708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429.2792006382212</v>
      </c>
      <c r="D86" s="154">
        <f>Input_Analysis!F85</f>
        <v>423.10212980193614</v>
      </c>
      <c r="E86" s="155">
        <f>Input_Analysis!L85</f>
        <v>0.10000050338027326</v>
      </c>
      <c r="F86" s="156">
        <f>Input_Analysis!P85</f>
        <v>30.885354181425285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2.5121201886208231E-2</v>
      </c>
      <c r="M86" s="139">
        <f t="shared" si="28"/>
        <v>2.3294979871281852E-4</v>
      </c>
      <c r="N86" s="3"/>
      <c r="O86" s="13">
        <f t="shared" si="29"/>
        <v>18.976875657829751</v>
      </c>
      <c r="P86" s="13">
        <f t="shared" si="30"/>
        <v>6.7180229765573918E-2</v>
      </c>
      <c r="Q86" s="13">
        <f t="shared" si="31"/>
        <v>17.70200479090402</v>
      </c>
      <c r="R86" s="13">
        <f t="shared" si="32"/>
        <v>2.929803677874546</v>
      </c>
      <c r="S86" s="13">
        <f t="shared" si="19"/>
        <v>2.1189788691771914</v>
      </c>
      <c r="T86" s="13">
        <f t="shared" si="20"/>
        <v>1.3179419993750419</v>
      </c>
      <c r="U86" s="13">
        <f t="shared" si="21"/>
        <v>2.7926912474768528</v>
      </c>
      <c r="V86" s="4">
        <f t="shared" si="22"/>
        <v>26.949946709214746</v>
      </c>
      <c r="W86" s="4">
        <f t="shared" si="33"/>
        <v>562.86122549903496</v>
      </c>
      <c r="X86" s="4">
        <f t="shared" si="23"/>
        <v>1.2651250438553168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5.6930626973489256</v>
      </c>
      <c r="AE86" s="106">
        <f>Input_Analysis!F85/100</f>
        <v>4.2310212980193613</v>
      </c>
      <c r="AF86" s="105">
        <f t="shared" si="25"/>
        <v>0.16605552217664535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374.19867429193948</v>
      </c>
      <c r="D87" s="154">
        <f>Input_Analysis!F86</f>
        <v>367.50184992250422</v>
      </c>
      <c r="E87" s="155">
        <f>Input_Analysis!L86</f>
        <v>0.10000050338027326</v>
      </c>
      <c r="F87" s="156">
        <f>Input_Analysis!P86</f>
        <v>33.484121847176276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2.9231208016830726E-2</v>
      </c>
      <c r="M87" s="139">
        <f t="shared" si="28"/>
        <v>2.672390637660454E-4</v>
      </c>
      <c r="N87" s="3"/>
      <c r="O87" s="13">
        <f t="shared" si="29"/>
        <v>16.241324003163495</v>
      </c>
      <c r="P87" s="13">
        <f t="shared" si="30"/>
        <v>8.4748377863486032E-2</v>
      </c>
      <c r="Q87" s="13">
        <f t="shared" si="31"/>
        <v>14.86489813954009</v>
      </c>
      <c r="R87" s="13">
        <f t="shared" si="32"/>
        <v>2.9459154221095618</v>
      </c>
      <c r="S87" s="13">
        <f t="shared" si="19"/>
        <v>2.1103872633220719</v>
      </c>
      <c r="T87" s="13">
        <f t="shared" si="20"/>
        <v>1.1590976744202528</v>
      </c>
      <c r="U87" s="13">
        <f t="shared" si="21"/>
        <v>2.4461449690427353</v>
      </c>
      <c r="V87" s="4">
        <f t="shared" si="22"/>
        <v>23.253244952795963</v>
      </c>
      <c r="W87" s="4">
        <f t="shared" si="33"/>
        <v>485.65401973447337</v>
      </c>
      <c r="X87" s="4">
        <f t="shared" si="23"/>
        <v>1.082754933544233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4.8723972009490479</v>
      </c>
      <c r="AE87" s="106">
        <f>Input_Analysis!F86/100</f>
        <v>3.6750184992250423</v>
      </c>
      <c r="AF87" s="105">
        <f t="shared" si="25"/>
        <v>0.15444656271916274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382.55873553487089</v>
      </c>
      <c r="D88" s="154">
        <f>Input_Analysis!F87</f>
        <v>375.9018922064472</v>
      </c>
      <c r="E88" s="155">
        <f>Input_Analysis!L87</f>
        <v>0.10000050338027326</v>
      </c>
      <c r="F88" s="156">
        <f>Input_Analysis!P87</f>
        <v>33.284216642118508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2.8560809685200077E-2</v>
      </c>
      <c r="M88" s="139">
        <f t="shared" si="28"/>
        <v>2.6139908487636152E-4</v>
      </c>
      <c r="N88" s="3"/>
      <c r="O88" s="13">
        <f t="shared" si="29"/>
        <v>16.480001456589466</v>
      </c>
      <c r="P88" s="13">
        <f t="shared" si="30"/>
        <v>8.1740295411507333E-2</v>
      </c>
      <c r="Q88" s="13">
        <f t="shared" si="31"/>
        <v>15.132921269145774</v>
      </c>
      <c r="R88" s="13">
        <f t="shared" si="32"/>
        <v>2.9463276046386886</v>
      </c>
      <c r="S88" s="13">
        <f t="shared" si="19"/>
        <v>2.1018993236037664</v>
      </c>
      <c r="T88" s="13">
        <f t="shared" si="20"/>
        <v>1.185264149679873</v>
      </c>
      <c r="U88" s="13">
        <f t="shared" si="21"/>
        <v>2.4913059145039185</v>
      </c>
      <c r="V88" s="4">
        <f t="shared" si="22"/>
        <v>23.785915702324722</v>
      </c>
      <c r="W88" s="4">
        <f t="shared" si="33"/>
        <v>496.77907738680381</v>
      </c>
      <c r="X88" s="4">
        <f t="shared" si="23"/>
        <v>1.0986667637726311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4.9440004369768396</v>
      </c>
      <c r="AE88" s="106">
        <f>Input_Analysis!F87/100</f>
        <v>3.7590189220644721</v>
      </c>
      <c r="AF88" s="105">
        <f t="shared" si="25"/>
        <v>0.15588725694998329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397.35857053089444</v>
      </c>
      <c r="D89" s="154">
        <f>Input_Analysis!F88</f>
        <v>390.2019641898263</v>
      </c>
      <c r="E89" s="155">
        <f>Input_Analysis!L88</f>
        <v>0.10000050338027326</v>
      </c>
      <c r="F89" s="156">
        <f>Input_Analysis!P88</f>
        <v>35.783031705340619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2.746798985244495E-2</v>
      </c>
      <c r="M89" s="139">
        <f t="shared" si="28"/>
        <v>2.5166313450007309E-4</v>
      </c>
      <c r="N89" s="3"/>
      <c r="O89" s="13">
        <f t="shared" si="29"/>
        <v>17.009960342514262</v>
      </c>
      <c r="P89" s="13">
        <f t="shared" si="30"/>
        <v>8.4765780064124843E-2</v>
      </c>
      <c r="Q89" s="13">
        <f t="shared" si="31"/>
        <v>15.568097785221212</v>
      </c>
      <c r="R89" s="13">
        <f t="shared" si="32"/>
        <v>2.9447769392163798</v>
      </c>
      <c r="S89" s="13">
        <f t="shared" si="19"/>
        <v>2.0935129819300449</v>
      </c>
      <c r="T89" s="13">
        <f t="shared" si="20"/>
        <v>1.2300602825763709</v>
      </c>
      <c r="U89" s="13">
        <f t="shared" si="21"/>
        <v>2.575147170130172</v>
      </c>
      <c r="V89" s="4">
        <f t="shared" si="22"/>
        <v>24.747904702059632</v>
      </c>
      <c r="W89" s="4">
        <f t="shared" si="33"/>
        <v>516.87063130153729</v>
      </c>
      <c r="X89" s="4">
        <f t="shared" si="23"/>
        <v>1.1339973561676175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5.1029881027542787</v>
      </c>
      <c r="AE89" s="106">
        <f>Input_Analysis!F88/100</f>
        <v>3.9020196418982631</v>
      </c>
      <c r="AF89" s="105">
        <f t="shared" si="25"/>
        <v>0.15850755198710065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410.47838748995889</v>
      </c>
      <c r="D90" s="154">
        <f>Input_Analysis!F89</f>
        <v>402.8020276157406</v>
      </c>
      <c r="E90" s="155">
        <f>Input_Analysis!L89</f>
        <v>0.10000050338027326</v>
      </c>
      <c r="F90" s="156">
        <f>Input_Analysis!P89</f>
        <v>38.38179937109161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2.6575238389687894E-2</v>
      </c>
      <c r="M90" s="139">
        <f t="shared" si="28"/>
        <v>2.4361941195434917E-4</v>
      </c>
      <c r="N90" s="3"/>
      <c r="O90" s="13">
        <f t="shared" si="29"/>
        <v>17.4551714061643</v>
      </c>
      <c r="P90" s="13">
        <f t="shared" si="30"/>
        <v>8.820830171071653E-2</v>
      </c>
      <c r="Q90" s="13">
        <f t="shared" si="31"/>
        <v>15.915480380357089</v>
      </c>
      <c r="R90" s="13">
        <f t="shared" si="32"/>
        <v>2.9439080025750237</v>
      </c>
      <c r="S90" s="13">
        <f t="shared" si="19"/>
        <v>2.0852262275120572</v>
      </c>
      <c r="T90" s="13">
        <f t="shared" si="20"/>
        <v>1.2700625525800067</v>
      </c>
      <c r="U90" s="13">
        <f t="shared" si="21"/>
        <v>2.648367745220741</v>
      </c>
      <c r="V90" s="4">
        <f t="shared" si="22"/>
        <v>25.597892499330595</v>
      </c>
      <c r="W90" s="4">
        <f t="shared" si="33"/>
        <v>534.62299194229422</v>
      </c>
      <c r="X90" s="4">
        <f t="shared" si="23"/>
        <v>1.1636780937442868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5.2365514218492901</v>
      </c>
      <c r="AE90" s="106">
        <f>Input_Analysis!F89/100</f>
        <v>4.028020276157406</v>
      </c>
      <c r="AF90" s="105">
        <f t="shared" si="25"/>
        <v>0.1607273622266514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413.71828883743655</v>
      </c>
      <c r="D91" s="154">
        <f>Input_Analysis!F90</f>
        <v>405.80204271714888</v>
      </c>
      <c r="E91" s="155">
        <f>Input_Analysis!L90</f>
        <v>0.10000050338027326</v>
      </c>
      <c r="F91" s="156">
        <f>Input_Analysis!P90</f>
        <v>39.581230601438222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2.6390785466898766E-2</v>
      </c>
      <c r="M91" s="139">
        <f t="shared" si="28"/>
        <v>2.4171158510124925E-4</v>
      </c>
      <c r="N91" s="3"/>
      <c r="O91" s="13">
        <f t="shared" si="29"/>
        <v>17.447783107699912</v>
      </c>
      <c r="P91" s="13">
        <f t="shared" si="30"/>
        <v>9.0147308598226381E-2</v>
      </c>
      <c r="Q91" s="13">
        <f t="shared" si="31"/>
        <v>15.874912419535168</v>
      </c>
      <c r="R91" s="13">
        <f t="shared" si="32"/>
        <v>2.9456670357961756</v>
      </c>
      <c r="S91" s="13">
        <f t="shared" si="19"/>
        <v>2.077037104838928</v>
      </c>
      <c r="T91" s="13">
        <f t="shared" si="20"/>
        <v>1.2813350913441244</v>
      </c>
      <c r="U91" s="13">
        <f t="shared" si="21"/>
        <v>2.6613805284539236</v>
      </c>
      <c r="V91" s="4">
        <f t="shared" si="22"/>
        <v>25.789219255829103</v>
      </c>
      <c r="W91" s="4">
        <f t="shared" si="33"/>
        <v>538.61893352227082</v>
      </c>
      <c r="X91" s="4">
        <f t="shared" si="23"/>
        <v>1.1631855405133273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5.2343349323099737</v>
      </c>
      <c r="AE91" s="106">
        <f>Input_Analysis!F90/100</f>
        <v>4.0580204271714884</v>
      </c>
      <c r="AF91" s="105">
        <f t="shared" si="25"/>
        <v>0.16100769990072322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378.63800686976356</v>
      </c>
      <c r="D92" s="154">
        <f>Input_Analysis!F91</f>
        <v>370.50186502391239</v>
      </c>
      <c r="E92" s="155">
        <f>Input_Analysis!L91</f>
        <v>0.10000050338027326</v>
      </c>
      <c r="F92" s="156">
        <f>Input_Analysis!P91</f>
        <v>40.680709229255953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2.9133273135546343E-2</v>
      </c>
      <c r="M92" s="139">
        <f t="shared" si="28"/>
        <v>2.6410582552709627E-4</v>
      </c>
      <c r="N92" s="3"/>
      <c r="O92" s="13">
        <f t="shared" si="29"/>
        <v>15.72557649898247</v>
      </c>
      <c r="P92" s="13">
        <f t="shared" si="30"/>
        <v>0.10181255059884743</v>
      </c>
      <c r="Q92" s="13">
        <f t="shared" si="31"/>
        <v>14.124515445983771</v>
      </c>
      <c r="R92" s="13">
        <f t="shared" si="32"/>
        <v>2.9574343515472292</v>
      </c>
      <c r="S92" s="13">
        <f t="shared" si="19"/>
        <v>2.0689437117391667</v>
      </c>
      <c r="T92" s="13">
        <f t="shared" si="20"/>
        <v>1.1803853741760026</v>
      </c>
      <c r="U92" s="13">
        <f t="shared" si="21"/>
        <v>2.4421508973303241</v>
      </c>
      <c r="V92" s="4">
        <f t="shared" si="22"/>
        <v>23.425867124650903</v>
      </c>
      <c r="W92" s="4">
        <f t="shared" si="33"/>
        <v>489.25930802119768</v>
      </c>
      <c r="X92" s="4">
        <f t="shared" si="23"/>
        <v>1.0483717665988312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4.7176729496947409</v>
      </c>
      <c r="AE92" s="106">
        <f>Input_Analysis!F91/100</f>
        <v>3.7050186502391238</v>
      </c>
      <c r="AF92" s="105">
        <f t="shared" si="25"/>
        <v>0.1535454462107313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333.37713716844331</v>
      </c>
      <c r="D93" s="154">
        <f>Input_Analysis!F92</f>
        <v>323.90163044870508</v>
      </c>
      <c r="E93" s="155">
        <f>Input_Analysis!L92</f>
        <v>0.10000050338027326</v>
      </c>
      <c r="F93" s="156">
        <f>Input_Analysis!P92</f>
        <v>47.377533598691208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3.375184051364475E-2</v>
      </c>
      <c r="M93" s="139">
        <f t="shared" si="28"/>
        <v>2.9996209167081143E-4</v>
      </c>
      <c r="N93" s="3"/>
      <c r="O93" s="13">
        <f t="shared" si="29"/>
        <v>13.577861039151422</v>
      </c>
      <c r="P93" s="13">
        <f t="shared" si="30"/>
        <v>0.13826769177067794</v>
      </c>
      <c r="Q93" s="13">
        <f t="shared" si="31"/>
        <v>11.700481534084936</v>
      </c>
      <c r="R93" s="13">
        <f t="shared" si="32"/>
        <v>2.9746034389666351</v>
      </c>
      <c r="S93" s="13">
        <f t="shared" si="19"/>
        <v>2.0609441975245346</v>
      </c>
      <c r="T93" s="13">
        <f t="shared" si="20"/>
        <v>1.0493373283838328</v>
      </c>
      <c r="U93" s="13">
        <f t="shared" si="21"/>
        <v>2.1626256781785571</v>
      </c>
      <c r="V93" s="4">
        <f t="shared" si="22"/>
        <v>20.383809144562886</v>
      </c>
      <c r="W93" s="4">
        <f t="shared" si="33"/>
        <v>425.72461902212802</v>
      </c>
      <c r="X93" s="4">
        <f t="shared" si="23"/>
        <v>0.90519073594342803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4.0733583117454266</v>
      </c>
      <c r="AE93" s="106">
        <f>Input_Analysis!F92/100</f>
        <v>3.2390163044870506</v>
      </c>
      <c r="AF93" s="105">
        <f t="shared" si="25"/>
        <v>0.1432870981697551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338.67721174844911</v>
      </c>
      <c r="D94" s="154">
        <f>Input_Analysis!F93</f>
        <v>329.30165763123978</v>
      </c>
      <c r="E94" s="155">
        <f>Input_Analysis!L93</f>
        <v>0.10000050338027326</v>
      </c>
      <c r="F94" s="156">
        <f>Input_Analysis!P93</f>
        <v>46.877770586046786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3.3188395087806015E-2</v>
      </c>
      <c r="M94" s="139">
        <f t="shared" si="28"/>
        <v>2.952678831386747E-4</v>
      </c>
      <c r="N94" s="3"/>
      <c r="O94" s="13">
        <f t="shared" si="29"/>
        <v>13.691124496463553</v>
      </c>
      <c r="P94" s="13">
        <f t="shared" si="30"/>
        <v>0.13383354387857049</v>
      </c>
      <c r="Q94" s="13">
        <f t="shared" si="31"/>
        <v>11.858792785419126</v>
      </c>
      <c r="R94" s="13">
        <f t="shared" si="32"/>
        <v>2.9753971248944526</v>
      </c>
      <c r="S94" s="13">
        <f t="shared" si="19"/>
        <v>2.0530367612122458</v>
      </c>
      <c r="T94" s="13">
        <f t="shared" si="20"/>
        <v>1.0664966086530616</v>
      </c>
      <c r="U94" s="13">
        <f t="shared" si="21"/>
        <v>2.1895567432729255</v>
      </c>
      <c r="V94" s="4">
        <f t="shared" si="22"/>
        <v>20.712480783229939</v>
      </c>
      <c r="W94" s="4">
        <f t="shared" si="33"/>
        <v>432.58906752449406</v>
      </c>
      <c r="X94" s="4">
        <f t="shared" si="23"/>
        <v>0.91274163309757017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4.1073373489390654</v>
      </c>
      <c r="AE94" s="106">
        <f>Input_Analysis!F93/100</f>
        <v>3.293016576312398</v>
      </c>
      <c r="AF94" s="105">
        <f t="shared" si="25"/>
        <v>0.14419915827221957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284.87722833497048</v>
      </c>
      <c r="D95" s="154">
        <f>Input_Analysis!F94</f>
        <v>276.10138983293444</v>
      </c>
      <c r="E95" s="155">
        <f>Input_Analysis!L94</f>
        <v>0.10000050338027326</v>
      </c>
      <c r="F95" s="156">
        <f>Input_Analysis!P94</f>
        <v>43.879192510180253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4.0364875424211133E-2</v>
      </c>
      <c r="M95" s="139">
        <f t="shared" si="28"/>
        <v>3.5103017522582924E-4</v>
      </c>
      <c r="N95" s="3"/>
      <c r="O95" s="13">
        <f t="shared" si="29"/>
        <v>11.218085415061848</v>
      </c>
      <c r="P95" s="13">
        <f t="shared" si="30"/>
        <v>0.14964138182584294</v>
      </c>
      <c r="Q95" s="13">
        <f t="shared" si="31"/>
        <v>9.5393956121116581</v>
      </c>
      <c r="R95" s="13">
        <f t="shared" si="32"/>
        <v>3.0033346817360265</v>
      </c>
      <c r="S95" s="13">
        <f t="shared" si="19"/>
        <v>2.0452196498216293</v>
      </c>
      <c r="T95" s="13">
        <f t="shared" si="20"/>
        <v>0.91142874666691054</v>
      </c>
      <c r="U95" s="13">
        <f t="shared" si="21"/>
        <v>1.8640719820954652</v>
      </c>
      <c r="V95" s="4">
        <f t="shared" si="22"/>
        <v>17.101148555664697</v>
      </c>
      <c r="W95" s="4">
        <f t="shared" si="33"/>
        <v>357.16484107893609</v>
      </c>
      <c r="X95" s="4">
        <f t="shared" si="23"/>
        <v>0.74787236100412313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3.3654256245185543</v>
      </c>
      <c r="AE95" s="106">
        <f>Input_Analysis!F94/100</f>
        <v>2.7610138983293444</v>
      </c>
      <c r="AF95" s="105">
        <f t="shared" si="25"/>
        <v>0.13178672897604207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244.15621862421989</v>
      </c>
      <c r="D96" s="154">
        <f>Input_Analysis!F95</f>
        <v>233.7011763996986</v>
      </c>
      <c r="E96" s="155">
        <f>Input_Analysis!L95</f>
        <v>0.10000050338027326</v>
      </c>
      <c r="F96" s="156">
        <f>Input_Analysis!P95</f>
        <v>52.275211122606542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4.8787593034676224E-2</v>
      </c>
      <c r="M96" s="139">
        <f t="shared" si="28"/>
        <v>4.0957590162462231E-4</v>
      </c>
      <c r="N96" s="3"/>
      <c r="O96" s="13">
        <f t="shared" si="29"/>
        <v>9.3500151311281883</v>
      </c>
      <c r="P96" s="13">
        <f t="shared" si="30"/>
        <v>0.2162476388441284</v>
      </c>
      <c r="Q96" s="13">
        <f t="shared" si="31"/>
        <v>7.3280964358648442</v>
      </c>
      <c r="R96" s="13">
        <f t="shared" si="32"/>
        <v>3.0309192238167011</v>
      </c>
      <c r="S96" s="13">
        <f t="shared" si="19"/>
        <v>2.0374911567415999</v>
      </c>
      <c r="T96" s="13">
        <f t="shared" si="20"/>
        <v>0.79368137733668009</v>
      </c>
      <c r="U96" s="13">
        <f t="shared" si="21"/>
        <v>1.6171187875939785</v>
      </c>
      <c r="V96" s="4">
        <f t="shared" si="22"/>
        <v>14.361747908281325</v>
      </c>
      <c r="W96" s="4">
        <f t="shared" si="33"/>
        <v>299.95128061605601</v>
      </c>
      <c r="X96" s="4">
        <f t="shared" si="23"/>
        <v>0.62333434207521254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2.8050045393384564</v>
      </c>
      <c r="AE96" s="106">
        <f>Input_Analysis!F95/100</f>
        <v>2.3370117639969861</v>
      </c>
      <c r="AF96" s="105">
        <f t="shared" si="25"/>
        <v>0.1210168152127534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219.55585528841573</v>
      </c>
      <c r="D97" s="154">
        <f>Input_Analysis!F96</f>
        <v>208.60105005125001</v>
      </c>
      <c r="E97" s="155">
        <f>Input_Analysis!L96</f>
        <v>0.10000050338027326</v>
      </c>
      <c r="F97" s="156">
        <f>Input_Analysis!P96</f>
        <v>54.774026185828653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5.571026094372248E-2</v>
      </c>
      <c r="M97" s="139">
        <f t="shared" si="28"/>
        <v>4.5546725797364568E-4</v>
      </c>
      <c r="N97" s="3"/>
      <c r="O97" s="13">
        <f t="shared" si="29"/>
        <v>8.2043532044634944</v>
      </c>
      <c r="P97" s="13">
        <f t="shared" si="30"/>
        <v>0.25668954158324697</v>
      </c>
      <c r="Q97" s="13">
        <f t="shared" si="31"/>
        <v>6.0983815414227163</v>
      </c>
      <c r="R97" s="13">
        <f t="shared" si="32"/>
        <v>3.0537825449133136</v>
      </c>
      <c r="S97" s="13">
        <f t="shared" si="19"/>
        <v>2.0298496201654719</v>
      </c>
      <c r="T97" s="13">
        <f t="shared" si="20"/>
        <v>0.72333283440371643</v>
      </c>
      <c r="U97" s="13">
        <f t="shared" si="21"/>
        <v>1.4682568791675981</v>
      </c>
      <c r="V97" s="4">
        <f t="shared" si="22"/>
        <v>12.697057019227714</v>
      </c>
      <c r="W97" s="4">
        <f t="shared" si="33"/>
        <v>265.18349558108906</v>
      </c>
      <c r="X97" s="4">
        <f t="shared" si="23"/>
        <v>0.54695688029756628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2.4613059613390482</v>
      </c>
      <c r="AE97" s="106">
        <f>Input_Analysis!F96/100</f>
        <v>2.0860105005125003</v>
      </c>
      <c r="AF97" s="105">
        <f t="shared" si="25"/>
        <v>0.11411890121882566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197.91547811215685</v>
      </c>
      <c r="D98" s="154">
        <f>Input_Analysis!F97</f>
        <v>186.40093830082935</v>
      </c>
      <c r="E98" s="155">
        <f>Input_Analysis!L97</f>
        <v>0.10000050338027326</v>
      </c>
      <c r="F98" s="156">
        <f>Input_Analysis!P97</f>
        <v>57.572699056637425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6.3722618664636382E-2</v>
      </c>
      <c r="M98" s="139">
        <f t="shared" si="28"/>
        <v>5.0526873559431215E-4</v>
      </c>
      <c r="N98" s="3"/>
      <c r="O98" s="13">
        <f t="shared" si="29"/>
        <v>7.2022797403841601</v>
      </c>
      <c r="P98" s="13">
        <f t="shared" si="30"/>
        <v>0.30568050643872596</v>
      </c>
      <c r="Q98" s="13">
        <f t="shared" si="31"/>
        <v>5.0006832218301538</v>
      </c>
      <c r="R98" s="13">
        <f t="shared" si="32"/>
        <v>3.078153153433338</v>
      </c>
      <c r="S98" s="13">
        <f t="shared" si="19"/>
        <v>2.0222934215898705</v>
      </c>
      <c r="T98" s="13">
        <f t="shared" si="20"/>
        <v>0.66154280956405997</v>
      </c>
      <c r="U98" s="13">
        <f t="shared" si="21"/>
        <v>1.3378336718814789</v>
      </c>
      <c r="V98" s="4">
        <f t="shared" si="22"/>
        <v>11.229698540810455</v>
      </c>
      <c r="W98" s="4">
        <f t="shared" si="33"/>
        <v>234.5370827951989</v>
      </c>
      <c r="X98" s="4">
        <f t="shared" si="23"/>
        <v>0.48015198269227732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2.1606839221152478</v>
      </c>
      <c r="AE98" s="106">
        <f>Input_Analysis!F97/100</f>
        <v>1.8640093830082936</v>
      </c>
      <c r="AF98" s="105">
        <f t="shared" si="25"/>
        <v>0.10767466657634428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284.69501440955185</v>
      </c>
      <c r="D99" s="154">
        <f>Input_Analysis!F98</f>
        <v>271.30136567068132</v>
      </c>
      <c r="E99" s="155">
        <f>Input_Analysis!L98</f>
        <v>0.10000050338027326</v>
      </c>
      <c r="F99" s="156">
        <f>Input_Analysis!P98</f>
        <v>66.968243694352552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4.1414701313608748E-2</v>
      </c>
      <c r="M99" s="139">
        <f t="shared" si="28"/>
        <v>3.5125484577828325E-4</v>
      </c>
      <c r="N99" s="3"/>
      <c r="O99" s="13">
        <f t="shared" si="29"/>
        <v>10.816541084202754</v>
      </c>
      <c r="P99" s="13">
        <f t="shared" si="30"/>
        <v>0.238134783555108</v>
      </c>
      <c r="Q99" s="13">
        <f t="shared" si="31"/>
        <v>8.2407464143011975</v>
      </c>
      <c r="R99" s="13">
        <f t="shared" si="32"/>
        <v>3.0109677658054803</v>
      </c>
      <c r="S99" s="13">
        <f t="shared" si="19"/>
        <v>2.0148209843746563</v>
      </c>
      <c r="T99" s="13">
        <f t="shared" si="20"/>
        <v>0.91484372532040981</v>
      </c>
      <c r="U99" s="13">
        <f t="shared" si="21"/>
        <v>1.8432463351990458</v>
      </c>
      <c r="V99" s="4">
        <f t="shared" si="22"/>
        <v>16.990334293970122</v>
      </c>
      <c r="W99" s="4">
        <f t="shared" si="33"/>
        <v>354.85043757331238</v>
      </c>
      <c r="X99" s="4">
        <f t="shared" si="23"/>
        <v>0.72110273894685029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3.244962325260826</v>
      </c>
      <c r="AE99" s="106">
        <f>Input_Analysis!F98/100</f>
        <v>2.713013656706813</v>
      </c>
      <c r="AF99" s="105">
        <f t="shared" si="25"/>
        <v>0.1296616746985248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320.03742448381519</v>
      </c>
      <c r="D100" s="154">
        <f>Input_Analysis!F99</f>
        <v>311.30156702279066</v>
      </c>
      <c r="E100" s="155">
        <f>Input_Analysis!L99</f>
        <v>0.10000050338027326</v>
      </c>
      <c r="F100" s="156">
        <f>Input_Analysis!P99</f>
        <v>43.679287305122493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3.5575774983020149E-2</v>
      </c>
      <c r="M100" s="139">
        <f t="shared" si="28"/>
        <v>3.1246502980569529E-4</v>
      </c>
      <c r="N100" s="3"/>
      <c r="O100" s="13">
        <f t="shared" si="29"/>
        <v>12.210766386233848</v>
      </c>
      <c r="P100" s="13">
        <f t="shared" si="30"/>
        <v>0.12836841569214619</v>
      </c>
      <c r="Q100" s="13">
        <f t="shared" si="31"/>
        <v>10.643289650846096</v>
      </c>
      <c r="R100" s="13">
        <f t="shared" si="32"/>
        <v>2.9998446557127409</v>
      </c>
      <c r="S100" s="13">
        <f t="shared" si="19"/>
        <v>2.0074307723609497</v>
      </c>
      <c r="T100" s="13">
        <f t="shared" si="20"/>
        <v>1.0218775360579786</v>
      </c>
      <c r="U100" s="13">
        <f t="shared" si="21"/>
        <v>2.0513484114671723</v>
      </c>
      <c r="V100" s="4">
        <f t="shared" si="22"/>
        <v>19.321828298921009</v>
      </c>
      <c r="W100" s="4">
        <f t="shared" si="33"/>
        <v>403.5446924091338</v>
      </c>
      <c r="X100" s="4">
        <f t="shared" si="23"/>
        <v>0.81405109241558982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3.6632299158701542</v>
      </c>
      <c r="AE100" s="106">
        <f>Input_Analysis!F99/100</f>
        <v>3.1130156702279068</v>
      </c>
      <c r="AF100" s="105">
        <f t="shared" si="25"/>
        <v>0.138636742708067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257.95710240517121</v>
      </c>
      <c r="D101" s="154">
        <f>Input_Analysis!F100</f>
        <v>249.20125442364093</v>
      </c>
      <c r="E101" s="155">
        <f>Input_Analysis!L100</f>
        <v>0.10000050338027326</v>
      </c>
      <c r="F101" s="156">
        <f>Input_Analysis!P100</f>
        <v>43.779239907651366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4.5741437008907565E-2</v>
      </c>
      <c r="M101" s="139">
        <f t="shared" si="28"/>
        <v>3.8766330699126575E-4</v>
      </c>
      <c r="N101" s="3"/>
      <c r="O101" s="13">
        <f t="shared" si="29"/>
        <v>9.5100255301378116</v>
      </c>
      <c r="P101" s="13">
        <f t="shared" si="30"/>
        <v>0.16320218489514632</v>
      </c>
      <c r="Q101" s="13">
        <f t="shared" si="31"/>
        <v>7.9579685852106978</v>
      </c>
      <c r="R101" s="13">
        <f t="shared" si="32"/>
        <v>3.0370920872478768</v>
      </c>
      <c r="S101" s="13">
        <f t="shared" si="19"/>
        <v>2.0001212885445119</v>
      </c>
      <c r="T101" s="13">
        <f t="shared" si="20"/>
        <v>0.84156595535413503</v>
      </c>
      <c r="U101" s="13">
        <f t="shared" si="21"/>
        <v>1.6832339830181058</v>
      </c>
      <c r="V101" s="4">
        <f t="shared" si="22"/>
        <v>15.158473493678081</v>
      </c>
      <c r="W101" s="4">
        <f t="shared" si="33"/>
        <v>316.59123705906899</v>
      </c>
      <c r="X101" s="4">
        <f t="shared" si="23"/>
        <v>0.63400170200918748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2.8530076590413436</v>
      </c>
      <c r="AE101" s="106">
        <f>Input_Analysis!F100/100</f>
        <v>2.4920125442364092</v>
      </c>
      <c r="AF101" s="105">
        <f t="shared" si="25"/>
        <v>0.12381426451739568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196.87654585607308</v>
      </c>
      <c r="D102" s="154">
        <f>Input_Analysis!F101</f>
        <v>187.60094434139262</v>
      </c>
      <c r="E102" s="155">
        <f>Input_Analysis!L101</f>
        <v>0.10000050338027326</v>
      </c>
      <c r="F102" s="156">
        <f>Input_Analysis!P101</f>
        <v>46.378007573402364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6.383651487113931E-2</v>
      </c>
      <c r="M102" s="139">
        <f t="shared" si="28"/>
        <v>5.0793507649905031E-4</v>
      </c>
      <c r="N102" s="3"/>
      <c r="O102" s="13">
        <f t="shared" si="29"/>
        <v>6.8897789252199848</v>
      </c>
      <c r="P102" s="13">
        <f t="shared" si="30"/>
        <v>0.23812348632674335</v>
      </c>
      <c r="Q102" s="13">
        <f t="shared" si="31"/>
        <v>5.2491607475260791</v>
      </c>
      <c r="R102" s="13">
        <f t="shared" si="32"/>
        <v>3.0942209203287696</v>
      </c>
      <c r="S102" s="13">
        <f t="shared" si="19"/>
        <v>1.9928910738018757</v>
      </c>
      <c r="T102" s="13">
        <f t="shared" si="20"/>
        <v>0.66445607125035799</v>
      </c>
      <c r="U102" s="13">
        <f t="shared" si="21"/>
        <v>1.3241885733283016</v>
      </c>
      <c r="V102" s="4">
        <f t="shared" si="22"/>
        <v>11.061769723738204</v>
      </c>
      <c r="W102" s="4">
        <f t="shared" si="33"/>
        <v>231.0298172412536</v>
      </c>
      <c r="X102" s="4">
        <f t="shared" si="23"/>
        <v>0.45931859501466565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2.0669336775659954</v>
      </c>
      <c r="AE102" s="106">
        <f>Input_Analysis!F101/100</f>
        <v>1.8760094434139263</v>
      </c>
      <c r="AF102" s="105">
        <f t="shared" si="25"/>
        <v>0.10723256515032291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298.85773939536551</v>
      </c>
      <c r="D103" s="154">
        <f>Input_Analysis!F102</f>
        <v>291.00146483659518</v>
      </c>
      <c r="E103" s="155">
        <f>Input_Analysis!L102</f>
        <v>0.10000050338027326</v>
      </c>
      <c r="F103" s="156">
        <f>Input_Analysis!P102</f>
        <v>39.281372793851574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3.8508910693028746E-2</v>
      </c>
      <c r="M103" s="139">
        <f t="shared" si="28"/>
        <v>3.3460904704221288E-4</v>
      </c>
      <c r="N103" s="3"/>
      <c r="O103" s="13">
        <f t="shared" si="29"/>
        <v>11.029391321005457</v>
      </c>
      <c r="P103" s="13">
        <f t="shared" si="30"/>
        <v>0.12042477770300576</v>
      </c>
      <c r="Q103" s="13">
        <f t="shared" si="31"/>
        <v>9.7011793229739141</v>
      </c>
      <c r="R103" s="13">
        <f t="shared" si="32"/>
        <v>3.0187982743988084</v>
      </c>
      <c r="S103" s="13">
        <f t="shared" si="19"/>
        <v>1.9857387056667692</v>
      </c>
      <c r="T103" s="13">
        <f t="shared" si="20"/>
        <v>0.96469830321444905</v>
      </c>
      <c r="U103" s="13">
        <f t="shared" si="21"/>
        <v>1.9156387599839886</v>
      </c>
      <c r="V103" s="4">
        <f t="shared" si="22"/>
        <v>17.835849293024364</v>
      </c>
      <c r="W103" s="4">
        <f t="shared" si="33"/>
        <v>372.50938190000983</v>
      </c>
      <c r="X103" s="4">
        <f t="shared" si="23"/>
        <v>0.73529275473369715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3.3088173963016372</v>
      </c>
      <c r="AE103" s="106">
        <f>Input_Analysis!F102/100</f>
        <v>2.9100146483659519</v>
      </c>
      <c r="AF103" s="105">
        <f t="shared" si="25"/>
        <v>0.13331408678793516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721.14025785656474</v>
      </c>
      <c r="D104" s="154">
        <f>Input_Analysis!F103</f>
        <v>714.10359463853126</v>
      </c>
      <c r="E104" s="155">
        <f>Input_Analysis!L103</f>
        <v>0.10000050338027326</v>
      </c>
      <c r="F104" s="156">
        <f>Input_Analysis!P103</f>
        <v>35.183316090167317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1.46539436151243E-2</v>
      </c>
      <c r="M104" s="139">
        <f t="shared" si="28"/>
        <v>1.3866997756789142E-4</v>
      </c>
      <c r="N104" s="3"/>
      <c r="O104" s="13">
        <f t="shared" si="29"/>
        <v>28.220766491881655</v>
      </c>
      <c r="P104" s="13">
        <f t="shared" si="30"/>
        <v>4.0501712446928538E-2</v>
      </c>
      <c r="Q104" s="13">
        <f t="shared" si="31"/>
        <v>27.077777122395545</v>
      </c>
      <c r="R104" s="13">
        <f t="shared" si="32"/>
        <v>2.9430978894925905</v>
      </c>
      <c r="S104" s="13">
        <f t="shared" si="19"/>
        <v>1.9786627971544988</v>
      </c>
      <c r="T104" s="13">
        <f t="shared" si="20"/>
        <v>2.2302821041210086</v>
      </c>
      <c r="U104" s="13">
        <f t="shared" si="21"/>
        <v>4.4129762265836963</v>
      </c>
      <c r="V104" s="4">
        <f t="shared" si="22"/>
        <v>45.963350523770977</v>
      </c>
      <c r="W104" s="4">
        <f t="shared" si="33"/>
        <v>959.96433992968207</v>
      </c>
      <c r="X104" s="4">
        <f t="shared" si="23"/>
        <v>1.8813844327921101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8.4662299475644964</v>
      </c>
      <c r="AE104" s="106">
        <f>Input_Analysis!F103/100</f>
        <v>7.1410359463853128</v>
      </c>
      <c r="AF104" s="105">
        <f t="shared" si="25"/>
        <v>0.20846536367985513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1508.0251385516058</v>
      </c>
      <c r="D105" s="154">
        <f>Input_Analysis!F104</f>
        <v>1502.9075653021268</v>
      </c>
      <c r="E105" s="155">
        <f>Input_Analysis!L104</f>
        <v>0.10000050338027326</v>
      </c>
      <c r="F105" s="156">
        <f>Input_Analysis!P104</f>
        <v>25.587866247394409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6.7988352932910586E-3</v>
      </c>
      <c r="M105" s="139">
        <f t="shared" si="28"/>
        <v>6.6312225720798997E-5</v>
      </c>
      <c r="N105" s="3"/>
      <c r="O105" s="13">
        <f t="shared" si="29"/>
        <v>59.987853333208875</v>
      </c>
      <c r="P105" s="13">
        <f t="shared" si="30"/>
        <v>1.2285023388281356E-2</v>
      </c>
      <c r="Q105" s="13">
        <f t="shared" si="31"/>
        <v>59.250901151997617</v>
      </c>
      <c r="R105" s="13">
        <f t="shared" si="32"/>
        <v>2.9632734998697665</v>
      </c>
      <c r="S105" s="13">
        <f t="shared" si="19"/>
        <v>1.9716619956320891</v>
      </c>
      <c r="T105" s="13">
        <f t="shared" si="20"/>
        <v>4.7165580759318706</v>
      </c>
      <c r="U105" s="13">
        <f t="shared" si="21"/>
        <v>9.2994583085064786</v>
      </c>
      <c r="V105" s="4">
        <f t="shared" si="22"/>
        <v>98.397675903440387</v>
      </c>
      <c r="W105" s="4">
        <f t="shared" si="33"/>
        <v>2055.0777722439907</v>
      </c>
      <c r="X105" s="4">
        <f t="shared" si="23"/>
        <v>3.9991902222139251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17.996355999962663</v>
      </c>
      <c r="AE105" s="106">
        <f>Input_Analysis!F104/100</f>
        <v>15.029075653021268</v>
      </c>
      <c r="AF105" s="105">
        <f t="shared" si="25"/>
        <v>0.30189072608536305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1658.2075327372177</v>
      </c>
      <c r="D106" s="154">
        <f>Input_Analysis!F105</f>
        <v>1656.5083384942266</v>
      </c>
      <c r="E106" s="155">
        <f>Input_Analysis!L105</f>
        <v>0.10000050338027326</v>
      </c>
      <c r="F106" s="156">
        <f>Input_Analysis!P105</f>
        <v>8.4959712149551745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6.1573694451826314E-3</v>
      </c>
      <c r="M106" s="139">
        <f t="shared" si="28"/>
        <v>6.0306385905268178E-5</v>
      </c>
      <c r="N106" s="3"/>
      <c r="O106" s="13">
        <f t="shared" si="29"/>
        <v>65.613221813417297</v>
      </c>
      <c r="P106" s="13">
        <f t="shared" si="30"/>
        <v>5.1924153087162968E-4</v>
      </c>
      <c r="Q106" s="13">
        <f t="shared" si="31"/>
        <v>65.57915270367748</v>
      </c>
      <c r="R106" s="13">
        <f t="shared" si="32"/>
        <v>2.9730810752437549</v>
      </c>
      <c r="S106" s="13">
        <f t="shared" si="19"/>
        <v>1.9647349817320841</v>
      </c>
      <c r="T106" s="13">
        <f t="shared" si="20"/>
        <v>5.2148996390958127</v>
      </c>
      <c r="U106" s="13">
        <f t="shared" si="21"/>
        <v>10.245895747153563</v>
      </c>
      <c r="V106" s="4">
        <f t="shared" si="22"/>
        <v>108.38516884914785</v>
      </c>
      <c r="W106" s="4">
        <f t="shared" si="33"/>
        <v>2263.6708570370579</v>
      </c>
      <c r="X106" s="4">
        <f t="shared" si="23"/>
        <v>4.3742147875611526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19.683966544025189</v>
      </c>
      <c r="AE106" s="106">
        <f>Input_Analysis!F105/100</f>
        <v>16.565083384942266</v>
      </c>
      <c r="AF106" s="105">
        <f t="shared" si="25"/>
        <v>0.31638523375029315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1718.3473373012594</v>
      </c>
      <c r="D107" s="154">
        <f>Input_Analysis!F106</f>
        <v>1715.608635991968</v>
      </c>
      <c r="E107" s="155">
        <f>Input_Analysis!L106</f>
        <v>0.10000050338027326</v>
      </c>
      <c r="F107" s="156">
        <f>Input_Analysis!P106</f>
        <v>13.693506546457163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5.9424762412944119E-3</v>
      </c>
      <c r="M107" s="139">
        <f t="shared" si="28"/>
        <v>5.8195744951849191E-5</v>
      </c>
      <c r="N107" s="3"/>
      <c r="O107" s="13">
        <f t="shared" si="29"/>
        <v>67.551592549745834</v>
      </c>
      <c r="P107" s="13">
        <f t="shared" si="30"/>
        <v>3.468016837673892E-3</v>
      </c>
      <c r="Q107" s="13">
        <f t="shared" si="31"/>
        <v>67.317322489371634</v>
      </c>
      <c r="R107" s="13">
        <f t="shared" si="32"/>
        <v>2.9775856471880333</v>
      </c>
      <c r="S107" s="13">
        <f t="shared" si="19"/>
        <v>1.9578804683080391</v>
      </c>
      <c r="T107" s="13">
        <f t="shared" si="20"/>
        <v>5.4177677034861498</v>
      </c>
      <c r="U107" s="13">
        <f t="shared" si="21"/>
        <v>10.607341568485632</v>
      </c>
      <c r="V107" s="4">
        <f t="shared" si="22"/>
        <v>112.36982248675062</v>
      </c>
      <c r="W107" s="4">
        <f t="shared" si="33"/>
        <v>2346.892061659456</v>
      </c>
      <c r="X107" s="4">
        <f t="shared" si="23"/>
        <v>4.5034395033163888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20.265477764923748</v>
      </c>
      <c r="AE107" s="106">
        <f>Input_Analysis!F106/100</f>
        <v>17.15608635991968</v>
      </c>
      <c r="AF107" s="105">
        <f t="shared" si="25"/>
        <v>0.32141756214460632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1714.7270412539553</v>
      </c>
      <c r="D108" s="154">
        <f>Input_Analysis!F107</f>
        <v>1711.4086148499964</v>
      </c>
      <c r="E108" s="155">
        <f>Input_Analysis!L107</f>
        <v>0.10000050338027326</v>
      </c>
      <c r="F108" s="156">
        <f>Input_Analysis!P107</f>
        <v>16.592132019794814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5.9586582322330526E-3</v>
      </c>
      <c r="M108" s="139">
        <f t="shared" si="28"/>
        <v>5.8318613385337598E-5</v>
      </c>
      <c r="N108" s="3"/>
      <c r="O108" s="13">
        <f t="shared" si="29"/>
        <v>66.925512471402087</v>
      </c>
      <c r="P108" s="13">
        <f t="shared" si="30"/>
        <v>5.0833434787442757E-3</v>
      </c>
      <c r="Q108" s="13">
        <f t="shared" si="31"/>
        <v>66.585307104018966</v>
      </c>
      <c r="R108" s="13">
        <f t="shared" si="32"/>
        <v>2.9789331883749544</v>
      </c>
      <c r="S108" s="13">
        <f t="shared" si="19"/>
        <v>1.9510971994298159</v>
      </c>
      <c r="T108" s="13">
        <f t="shared" si="20"/>
        <v>5.4104667925661278</v>
      </c>
      <c r="U108" s="13">
        <f t="shared" si="21"/>
        <v>10.556346606583791</v>
      </c>
      <c r="V108" s="4">
        <f t="shared" si="22"/>
        <v>112.10380275026368</v>
      </c>
      <c r="W108" s="4">
        <f t="shared" si="33"/>
        <v>2341.3361250744397</v>
      </c>
      <c r="X108" s="4">
        <f t="shared" si="23"/>
        <v>4.4617008314268052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20.077653741420626</v>
      </c>
      <c r="AE108" s="106">
        <f>Input_Analysis!F107/100</f>
        <v>17.114086148499965</v>
      </c>
      <c r="AF108" s="105">
        <f t="shared" si="25"/>
        <v>0.32046729429773951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1658.746701980657</v>
      </c>
      <c r="D109" s="154">
        <f>Input_Analysis!F108</f>
        <v>1655.3083324536633</v>
      </c>
      <c r="E109" s="155">
        <f>Input_Analysis!L108</f>
        <v>0.10000050338027326</v>
      </c>
      <c r="F109" s="156">
        <f>Input_Analysis!P108</f>
        <v>17.191847634968116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6.1661398474205592E-3</v>
      </c>
      <c r="M109" s="139">
        <f t="shared" si="28"/>
        <v>6.0286783546195339E-5</v>
      </c>
      <c r="N109" s="3"/>
      <c r="O109" s="13">
        <f t="shared" si="29"/>
        <v>64.23843467804457</v>
      </c>
      <c r="P109" s="13">
        <f t="shared" si="30"/>
        <v>5.5078825506065712E-3</v>
      </c>
      <c r="Q109" s="13">
        <f t="shared" si="31"/>
        <v>63.884616924603094</v>
      </c>
      <c r="R109" s="13">
        <f t="shared" si="32"/>
        <v>2.9777452094848162</v>
      </c>
      <c r="S109" s="13">
        <f t="shared" si="19"/>
        <v>1.9443839494169048</v>
      </c>
      <c r="T109" s="13">
        <f t="shared" si="20"/>
        <v>5.2303240558965998</v>
      </c>
      <c r="U109" s="13">
        <f t="shared" si="21"/>
        <v>10.169758144534475</v>
      </c>
      <c r="V109" s="4">
        <f t="shared" si="22"/>
        <v>108.34711346537713</v>
      </c>
      <c r="W109" s="4">
        <f t="shared" si="33"/>
        <v>2262.8760539831915</v>
      </c>
      <c r="X109" s="4">
        <f t="shared" si="23"/>
        <v>4.2825623118696372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19.271530403413369</v>
      </c>
      <c r="AE109" s="106">
        <f>Input_Analysis!F108/100</f>
        <v>16.553083324536633</v>
      </c>
      <c r="AF109" s="105">
        <f t="shared" si="25"/>
        <v>0.31462836125138727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1591.6464121133449</v>
      </c>
      <c r="D110" s="154">
        <f>Input_Analysis!F109</f>
        <v>1588.3079951888801</v>
      </c>
      <c r="E110" s="155">
        <f>Input_Analysis!L109</f>
        <v>0.10000050338027326</v>
      </c>
      <c r="F110" s="156">
        <f>Input_Analysis!P109</f>
        <v>16.692084622323694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6.4333911707163439E-3</v>
      </c>
      <c r="M110" s="139">
        <f t="shared" si="28"/>
        <v>6.2828340904871771E-5</v>
      </c>
      <c r="N110" s="3"/>
      <c r="O110" s="13">
        <f t="shared" si="29"/>
        <v>61.151491835143496</v>
      </c>
      <c r="P110" s="13">
        <f t="shared" si="30"/>
        <v>5.2996672338959244E-3</v>
      </c>
      <c r="Q110" s="13">
        <f t="shared" si="31"/>
        <v>60.827409277560932</v>
      </c>
      <c r="R110" s="13">
        <f t="shared" si="32"/>
        <v>2.9761419008984964</v>
      </c>
      <c r="S110" s="13">
        <f t="shared" si="19"/>
        <v>1.9377395219080855</v>
      </c>
      <c r="T110" s="13">
        <f t="shared" si="20"/>
        <v>5.0142086677805651</v>
      </c>
      <c r="U110" s="13">
        <f t="shared" si="21"/>
        <v>9.7162303066524913</v>
      </c>
      <c r="V110" s="4">
        <f t="shared" si="22"/>
        <v>103.84909414088966</v>
      </c>
      <c r="W110" s="4">
        <f t="shared" si="33"/>
        <v>2168.9329862429613</v>
      </c>
      <c r="X110" s="4">
        <f t="shared" si="23"/>
        <v>4.0767661223428995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18.345447550543049</v>
      </c>
      <c r="AE110" s="106">
        <f>Input_Analysis!F109/100</f>
        <v>15.883079951888801</v>
      </c>
      <c r="AF110" s="105">
        <f t="shared" si="25"/>
        <v>0.30766809575886539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1386.2256271540148</v>
      </c>
      <c r="D111" s="154">
        <f>Input_Analysis!F110</f>
        <v>1383.4069637627003</v>
      </c>
      <c r="E111" s="155">
        <f>Input_Analysis!L110</f>
        <v>0.10000050338027326</v>
      </c>
      <c r="F111" s="156">
        <f>Input_Analysis!P110</f>
        <v>14.093316956572702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7.4122381411289087E-3</v>
      </c>
      <c r="M111" s="139">
        <f t="shared" si="28"/>
        <v>7.2138691870513835E-5</v>
      </c>
      <c r="N111" s="3"/>
      <c r="O111" s="13">
        <f t="shared" si="29"/>
        <v>52.713186123787949</v>
      </c>
      <c r="P111" s="13">
        <f t="shared" si="30"/>
        <v>4.0390063379010695E-3</v>
      </c>
      <c r="Q111" s="13">
        <f t="shared" si="31"/>
        <v>52.500277230943006</v>
      </c>
      <c r="R111" s="13">
        <f t="shared" si="32"/>
        <v>2.968653223539464</v>
      </c>
      <c r="S111" s="13">
        <f t="shared" si="19"/>
        <v>1.9311627489658219</v>
      </c>
      <c r="T111" s="13">
        <f t="shared" si="20"/>
        <v>4.3487068759652328</v>
      </c>
      <c r="U111" s="13">
        <f t="shared" si="21"/>
        <v>8.3980607250355899</v>
      </c>
      <c r="V111" s="4">
        <f t="shared" si="22"/>
        <v>90.129708476934326</v>
      </c>
      <c r="W111" s="4">
        <f t="shared" si="33"/>
        <v>1882.3977173154185</v>
      </c>
      <c r="X111" s="4">
        <f t="shared" si="23"/>
        <v>3.5142124082525301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15.813955837136383</v>
      </c>
      <c r="AE111" s="106">
        <f>Input_Analysis!F110/100</f>
        <v>13.834069637627003</v>
      </c>
      <c r="AF111" s="105">
        <f t="shared" si="25"/>
        <v>0.28664991707748666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1512.0683490848712</v>
      </c>
      <c r="D112" s="154">
        <f>Input_Analysis!F111</f>
        <v>1513.607619163816</v>
      </c>
      <c r="E112" s="155">
        <f>Input_Analysis!L111</f>
        <v>0.10000050338027326</v>
      </c>
      <c r="F112" s="156">
        <f>Input_Analysis!P111</f>
        <v>-7.6963503947240994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6.7615530076387377E-3</v>
      </c>
      <c r="M112" s="139">
        <f t="shared" si="28"/>
        <v>6.6134909470722813E-5</v>
      </c>
      <c r="N112" s="3"/>
      <c r="O112" s="13">
        <f t="shared" si="29"/>
        <v>57.217704546100883</v>
      </c>
      <c r="P112" s="13">
        <f t="shared" si="30"/>
        <v>-1.1185288449246674E-2</v>
      </c>
      <c r="Q112" s="13">
        <f t="shared" si="31"/>
        <v>57.857701075852795</v>
      </c>
      <c r="R112" s="13">
        <f t="shared" si="32"/>
        <v>2.9767852465045417</v>
      </c>
      <c r="S112" s="13">
        <f t="shared" si="19"/>
        <v>1.9246524902138671</v>
      </c>
      <c r="T112" s="13">
        <f t="shared" si="20"/>
        <v>4.7652399117577744</v>
      </c>
      <c r="U112" s="13">
        <f t="shared" si="21"/>
        <v>9.1714308626311087</v>
      </c>
      <c r="V112" s="4">
        <f t="shared" si="22"/>
        <v>98.494556605658076</v>
      </c>
      <c r="W112" s="4">
        <f t="shared" si="33"/>
        <v>2057.1011673685093</v>
      </c>
      <c r="X112" s="4">
        <f t="shared" si="23"/>
        <v>3.8145136364067254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17.165311363830263</v>
      </c>
      <c r="AE112" s="106">
        <f>Input_Analysis!F111/100</f>
        <v>15.136076191638161</v>
      </c>
      <c r="AF112" s="105">
        <f t="shared" si="25"/>
        <v>0.29932998198220057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1382.2675040938711</v>
      </c>
      <c r="D113" s="154">
        <f>Input_Analysis!F112</f>
        <v>1383.4069637627003</v>
      </c>
      <c r="E113" s="155">
        <f>Input_Analysis!L112</f>
        <v>0.10000050338027326</v>
      </c>
      <c r="F113" s="156">
        <f>Input_Analysis!P112</f>
        <v>-5.6972983441464118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7.4163060061942371E-3</v>
      </c>
      <c r="M113" s="139">
        <f t="shared" si="28"/>
        <v>7.2345261017929655E-5</v>
      </c>
      <c r="N113" s="3"/>
      <c r="O113" s="13">
        <f t="shared" si="29"/>
        <v>51.827577211360385</v>
      </c>
      <c r="P113" s="13">
        <f t="shared" si="30"/>
        <v>-1.0927834937091561E-2</v>
      </c>
      <c r="Q113" s="13">
        <f t="shared" si="31"/>
        <v>52.393940420315502</v>
      </c>
      <c r="R113" s="13">
        <f t="shared" si="32"/>
        <v>2.9728214027242141</v>
      </c>
      <c r="S113" s="13">
        <f t="shared" si="19"/>
        <v>1.9182076320066377</v>
      </c>
      <c r="T113" s="13">
        <f t="shared" si="20"/>
        <v>4.3464602061548385</v>
      </c>
      <c r="U113" s="13">
        <f t="shared" si="21"/>
        <v>8.3374131396593558</v>
      </c>
      <c r="V113" s="4">
        <f t="shared" si="22"/>
        <v>89.816500272924742</v>
      </c>
      <c r="W113" s="4">
        <f t="shared" si="33"/>
        <v>1875.8562292951506</v>
      </c>
      <c r="X113" s="4">
        <f t="shared" si="23"/>
        <v>3.4551718140906922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15.548273163408115</v>
      </c>
      <c r="AE113" s="106">
        <f>Input_Analysis!F112/100</f>
        <v>13.834069637627003</v>
      </c>
      <c r="AF113" s="105">
        <f t="shared" si="25"/>
        <v>0.28568681019193387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1608.1269357582466</v>
      </c>
      <c r="D114" s="154">
        <f>Input_Analysis!F113</f>
        <v>1605.7080827770476</v>
      </c>
      <c r="E114" s="155">
        <f>Input_Analysis!L113</f>
        <v>0.10000050338027326</v>
      </c>
      <c r="F114" s="156">
        <f>Input_Analysis!P113</f>
        <v>12.094264905995013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6.3681686199159211E-3</v>
      </c>
      <c r="M114" s="139">
        <f t="shared" si="28"/>
        <v>6.2184458923400908E-5</v>
      </c>
      <c r="N114" s="3"/>
      <c r="O114" s="13">
        <f t="shared" si="29"/>
        <v>60.100155749954006</v>
      </c>
      <c r="P114" s="13">
        <f t="shared" si="30"/>
        <v>1.8266658845968737E-3</v>
      </c>
      <c r="Q114" s="13">
        <f t="shared" si="31"/>
        <v>59.990372845786602</v>
      </c>
      <c r="R114" s="13">
        <f t="shared" si="32"/>
        <v>2.9836644955825324</v>
      </c>
      <c r="S114" s="13">
        <f t="shared" si="19"/>
        <v>1.9118270866289764</v>
      </c>
      <c r="T114" s="13">
        <f t="shared" si="20"/>
        <v>5.08770371050728</v>
      </c>
      <c r="U114" s="13">
        <f t="shared" si="21"/>
        <v>9.7268097624905661</v>
      </c>
      <c r="V114" s="4">
        <f t="shared" si="22"/>
        <v>104.84912905054976</v>
      </c>
      <c r="W114" s="4">
        <f t="shared" si="33"/>
        <v>2189.8191453462236</v>
      </c>
      <c r="X114" s="4">
        <f t="shared" si="23"/>
        <v>4.0066770499969335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18.0300467249862</v>
      </c>
      <c r="AE114" s="106">
        <f>Input_Analysis!F113/100</f>
        <v>16.057080827770477</v>
      </c>
      <c r="AF114" s="105">
        <f t="shared" si="25"/>
        <v>0.30727342827622989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1712.3870486351975</v>
      </c>
      <c r="D115" s="154">
        <f>Input_Analysis!F114</f>
        <v>1709.1086032722501</v>
      </c>
      <c r="E115" s="155">
        <f>Input_Analysis!L114</f>
        <v>0.10000050338027326</v>
      </c>
      <c r="F115" s="156">
        <f>Input_Analysis!P114</f>
        <v>16.39222681473704</v>
      </c>
      <c r="G115" s="160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5.9760711656089635E-3</v>
      </c>
      <c r="M115" s="139">
        <f t="shared" si="28"/>
        <v>5.8398306305794252E-5</v>
      </c>
      <c r="N115" s="3"/>
      <c r="O115" s="13">
        <f t="shared" si="29"/>
        <v>63.647467528972214</v>
      </c>
      <c r="P115" s="13">
        <f t="shared" si="30"/>
        <v>4.1599154805563362E-3</v>
      </c>
      <c r="Q115" s="13">
        <f t="shared" si="31"/>
        <v>63.382699443500236</v>
      </c>
      <c r="R115" s="13">
        <f t="shared" si="32"/>
        <v>2.9900856506990485</v>
      </c>
      <c r="S115" s="13">
        <f t="shared" si="19"/>
        <v>1.9055097915250048</v>
      </c>
      <c r="T115" s="13">
        <f t="shared" si="20"/>
        <v>5.4373224163858396</v>
      </c>
      <c r="U115" s="13">
        <f t="shared" si="21"/>
        <v>10.360871104101616</v>
      </c>
      <c r="V115" s="4">
        <f t="shared" si="22"/>
        <v>111.77513657567984</v>
      </c>
      <c r="W115" s="4">
        <f t="shared" si="33"/>
        <v>2334.4717906918008</v>
      </c>
      <c r="X115" s="4">
        <f t="shared" si="23"/>
        <v>4.2431645019314814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19.094240258691663</v>
      </c>
      <c r="AE115" s="106">
        <f>Input_Analysis!F114/100</f>
        <v>17.091086032722501</v>
      </c>
      <c r="AF115" s="105">
        <f t="shared" si="25"/>
        <v>0.3164884216494192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1747.1468595637102</v>
      </c>
      <c r="D116" s="154">
        <f>Input_Analysis!F115</f>
        <v>1743.1087744215433</v>
      </c>
      <c r="E116" s="155">
        <f>Input_Analysis!L115</f>
        <v>0.10000050338027326</v>
      </c>
      <c r="F116" s="156">
        <f>Input_Analysis!P115</f>
        <v>20.190425710834649</v>
      </c>
      <c r="G116" s="160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5.858333148527942E-3</v>
      </c>
      <c r="M116" s="139">
        <f t="shared" si="28"/>
        <v>5.7236461166890658E-5</v>
      </c>
      <c r="N116" s="3"/>
      <c r="O116" s="13">
        <f t="shared" si="29"/>
        <v>64.5272271126221</v>
      </c>
      <c r="P116" s="13">
        <f t="shared" si="30"/>
        <v>6.1814853849725179E-3</v>
      </c>
      <c r="Q116" s="13">
        <f t="shared" si="31"/>
        <v>64.128353001292624</v>
      </c>
      <c r="R116" s="13">
        <f t="shared" si="32"/>
        <v>2.9932066283942325</v>
      </c>
      <c r="S116" s="13">
        <f t="shared" si="19"/>
        <v>1.8992547085548208</v>
      </c>
      <c r="T116" s="13">
        <f t="shared" si="20"/>
        <v>5.5575504225044972</v>
      </c>
      <c r="U116" s="13">
        <f t="shared" si="21"/>
        <v>10.5552038079725</v>
      </c>
      <c r="V116" s="4">
        <f t="shared" si="22"/>
        <v>114.06779063758067</v>
      </c>
      <c r="W116" s="4">
        <f t="shared" si="33"/>
        <v>2382.3548566158465</v>
      </c>
      <c r="X116" s="4">
        <f t="shared" si="23"/>
        <v>4.301815140841474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19.358168133786631</v>
      </c>
      <c r="AE116" s="106">
        <f>Input_Analysis!F115/100</f>
        <v>17.431087744215432</v>
      </c>
      <c r="AF116" s="105">
        <f t="shared" si="25"/>
        <v>0.31909592226008016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1777.9468709022801</v>
      </c>
      <c r="D117" s="154">
        <f>Input_Analysis!F116</f>
        <v>1773.6089279525265</v>
      </c>
      <c r="E117" s="155">
        <f>Input_Analysis!L116</f>
        <v>0.10000050338027326</v>
      </c>
      <c r="F117" s="156">
        <f>Input_Analysis!P116</f>
        <v>21.689714748767916</v>
      </c>
      <c r="G117" s="160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5.7567203628468237E-3</v>
      </c>
      <c r="M117" s="139">
        <f t="shared" si="28"/>
        <v>5.6244933421168306E-5</v>
      </c>
      <c r="N117" s="3"/>
      <c r="O117" s="13">
        <f t="shared" si="29"/>
        <v>65.247166388245816</v>
      </c>
      <c r="P117" s="13">
        <f t="shared" si="30"/>
        <v>6.8217497457230989E-3</v>
      </c>
      <c r="Q117" s="13">
        <f t="shared" si="31"/>
        <v>64.802066547527645</v>
      </c>
      <c r="R117" s="13">
        <f t="shared" si="32"/>
        <v>2.9962128669060064</v>
      </c>
      <c r="S117" s="13">
        <f t="shared" si="19"/>
        <v>1.8930608232778603</v>
      </c>
      <c r="T117" s="13">
        <f t="shared" si="20"/>
        <v>5.6652174414770666</v>
      </c>
      <c r="U117" s="13">
        <f t="shared" si="21"/>
        <v>10.724601193810669</v>
      </c>
      <c r="V117" s="4">
        <f t="shared" si="22"/>
        <v>116.096458060152</v>
      </c>
      <c r="W117" s="4">
        <f t="shared" si="33"/>
        <v>2424.7244480632403</v>
      </c>
      <c r="X117" s="4">
        <f t="shared" si="23"/>
        <v>4.3498110925497206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19.574149916473743</v>
      </c>
      <c r="AE117" s="106">
        <f>Input_Analysis!F116/100</f>
        <v>17.736089279525267</v>
      </c>
      <c r="AF117" s="105">
        <f t="shared" si="25"/>
        <v>0.32135023440420313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1851.527202968804</v>
      </c>
      <c r="D118" s="154">
        <f>Input_Analysis!F117</f>
        <v>1847.1092979370273</v>
      </c>
      <c r="E118" s="155">
        <f>Input_Analysis!L117</f>
        <v>0.10000050338027326</v>
      </c>
      <c r="F118" s="156">
        <f>Input_Analysis!P117</f>
        <v>22.089525158883458</v>
      </c>
      <c r="G118" s="160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5.5241593470120309E-3</v>
      </c>
      <c r="M118" s="139">
        <f t="shared" si="28"/>
        <v>5.4009740294352103E-5</v>
      </c>
      <c r="N118" s="3"/>
      <c r="O118" s="13">
        <f t="shared" si="29"/>
        <v>67.550279668877991</v>
      </c>
      <c r="P118" s="13">
        <f t="shared" si="30"/>
        <v>6.6587370546431412E-3</v>
      </c>
      <c r="Q118" s="13">
        <f t="shared" si="31"/>
        <v>67.100480118595328</v>
      </c>
      <c r="R118" s="13">
        <f t="shared" si="32"/>
        <v>3.001363857525094</v>
      </c>
      <c r="S118" s="13">
        <f t="shared" si="19"/>
        <v>1.8869271442618007</v>
      </c>
      <c r="T118" s="13">
        <f t="shared" si="20"/>
        <v>5.9170512448662151</v>
      </c>
      <c r="U118" s="13">
        <f t="shared" si="21"/>
        <v>11.16504460792614</v>
      </c>
      <c r="V118" s="4">
        <f t="shared" si="22"/>
        <v>120.97714686458694</v>
      </c>
      <c r="W118" s="4">
        <f t="shared" si="33"/>
        <v>2526.65973244005</v>
      </c>
      <c r="X118" s="4">
        <f t="shared" si="23"/>
        <v>4.5033519779251998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20.265083900663395</v>
      </c>
      <c r="AE118" s="106">
        <f>Input_Analysis!F117/100</f>
        <v>18.471092979370273</v>
      </c>
      <c r="AF118" s="105">
        <f t="shared" si="25"/>
        <v>0.32740949292433819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1609.9860541652838</v>
      </c>
      <c r="D119" s="154">
        <f>Input_Analysis!F118</f>
        <v>1605.7080827770476</v>
      </c>
      <c r="E119" s="155">
        <f>Input_Analysis!L118</f>
        <v>0.10000050338027326</v>
      </c>
      <c r="F119" s="156">
        <f>Input_Analysis!P118</f>
        <v>21.389856941181261</v>
      </c>
      <c r="G119" s="160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6.3756798419013798E-3</v>
      </c>
      <c r="M119" s="139">
        <f t="shared" si="28"/>
        <v>6.2112651921149528E-5</v>
      </c>
      <c r="N119" s="3"/>
      <c r="O119" s="13">
        <f t="shared" si="29"/>
        <v>58.168848350640758</v>
      </c>
      <c r="P119" s="13">
        <f t="shared" si="30"/>
        <v>7.1133269808894032E-3</v>
      </c>
      <c r="Q119" s="13">
        <f t="shared" si="31"/>
        <v>57.755074312220884</v>
      </c>
      <c r="R119" s="13">
        <f t="shared" si="32"/>
        <v>2.9913516167100922</v>
      </c>
      <c r="S119" s="13">
        <f t="shared" si="19"/>
        <v>1.8808527024159398</v>
      </c>
      <c r="T119" s="13">
        <f t="shared" si="20"/>
        <v>5.1158497493927522</v>
      </c>
      <c r="U119" s="13">
        <f t="shared" si="21"/>
        <v>9.6221598262992671</v>
      </c>
      <c r="V119" s="4">
        <f t="shared" si="22"/>
        <v>104.84973694435226</v>
      </c>
      <c r="W119" s="4">
        <f t="shared" si="33"/>
        <v>2189.8318414696828</v>
      </c>
      <c r="X119" s="4">
        <f t="shared" si="23"/>
        <v>3.8779232233760506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17.450654505192226</v>
      </c>
      <c r="AE119" s="106">
        <f>Input_Analysis!F118/100</f>
        <v>16.057080827770477</v>
      </c>
      <c r="AF119" s="105">
        <f t="shared" si="25"/>
        <v>0.30477412524298025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1884.9474095191727</v>
      </c>
      <c r="D120" s="154">
        <f>Input_Analysis!F119</f>
        <v>1880.6094665694191</v>
      </c>
      <c r="E120" s="155">
        <f>Input_Analysis!L119</f>
        <v>0.10000050338027326</v>
      </c>
      <c r="F120" s="156">
        <f>Input_Analysis!P119</f>
        <v>21.689714748767916</v>
      </c>
      <c r="G120" s="160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5.4259648575165015E-3</v>
      </c>
      <c r="M120" s="139">
        <f t="shared" si="28"/>
        <v>5.3052145049384789E-5</v>
      </c>
      <c r="N120" s="3"/>
      <c r="O120" s="13">
        <f t="shared" si="29"/>
        <v>67.888363315344819</v>
      </c>
      <c r="P120" s="13">
        <f t="shared" si="30"/>
        <v>6.1121020397171405E-3</v>
      </c>
      <c r="Q120" s="13">
        <f t="shared" si="31"/>
        <v>67.473422711452045</v>
      </c>
      <c r="R120" s="13">
        <f t="shared" si="32"/>
        <v>3.0060454224741555</v>
      </c>
      <c r="S120" s="13">
        <f t="shared" si="19"/>
        <v>1.874836550348026</v>
      </c>
      <c r="T120" s="13">
        <f t="shared" si="20"/>
        <v>6.0400252261011493</v>
      </c>
      <c r="U120" s="13">
        <f t="shared" si="21"/>
        <v>11.324060058918535</v>
      </c>
      <c r="V120" s="4">
        <f t="shared" si="22"/>
        <v>123.15582730127818</v>
      </c>
      <c r="W120" s="4">
        <f t="shared" si="33"/>
        <v>2572.1624101929342</v>
      </c>
      <c r="X120" s="4">
        <f t="shared" si="23"/>
        <v>4.5258908876896538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20.366508994603446</v>
      </c>
      <c r="AE120" s="106">
        <f>Input_Analysis!F119/100</f>
        <v>18.806094665694189</v>
      </c>
      <c r="AF120" s="105">
        <f t="shared" si="25"/>
        <v>0.32930507116326951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1800.166925272355</v>
      </c>
      <c r="D121" s="154">
        <f>Input_Analysis!F120</f>
        <v>1795.7090391995669</v>
      </c>
      <c r="E121" s="155">
        <f>Input_Analysis!L120</f>
        <v>0.10000050338027326</v>
      </c>
      <c r="F121" s="156">
        <f>Input_Analysis!P120</f>
        <v>22.289430363941225</v>
      </c>
      <c r="G121" s="160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5.6891876478192228E-3</v>
      </c>
      <c r="M121" s="139">
        <f t="shared" si="28"/>
        <v>5.5550683648486517E-5</v>
      </c>
      <c r="N121" s="3"/>
      <c r="O121" s="13">
        <f t="shared" si="29"/>
        <v>64.34814882755488</v>
      </c>
      <c r="P121" s="13">
        <f t="shared" si="30"/>
        <v>6.6364301063769155E-3</v>
      </c>
      <c r="Q121" s="13">
        <f t="shared" si="31"/>
        <v>63.92110683538607</v>
      </c>
      <c r="R121" s="13">
        <f t="shared" si="32"/>
        <v>3.0033750638253593</v>
      </c>
      <c r="S121" s="13">
        <f t="shared" si="19"/>
        <v>1.8688777617435788</v>
      </c>
      <c r="T121" s="13">
        <f t="shared" si="20"/>
        <v>5.7595400928733618</v>
      </c>
      <c r="U121" s="13">
        <f t="shared" si="21"/>
        <v>10.763876397441573</v>
      </c>
      <c r="V121" s="4">
        <f t="shared" si="22"/>
        <v>117.47912835149033</v>
      </c>
      <c r="W121" s="4">
        <f t="shared" si="33"/>
        <v>2453.6021116460665</v>
      </c>
      <c r="X121" s="4">
        <f t="shared" si="23"/>
        <v>4.2898765885036587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19.304444648266465</v>
      </c>
      <c r="AE121" s="106">
        <f>Input_Analysis!F120/100</f>
        <v>17.957090391995667</v>
      </c>
      <c r="AF121" s="105">
        <f t="shared" si="25"/>
        <v>0.32127418939763713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1732.7865286137053</v>
      </c>
      <c r="D122" s="154">
        <f>Input_Analysis!F121</f>
        <v>1728.2086994178824</v>
      </c>
      <c r="E122" s="155">
        <f>Input_Analysis!L121</f>
        <v>0.10000050338027326</v>
      </c>
      <c r="F122" s="156">
        <f>Input_Analysis!P121</f>
        <v>22.889145979114527</v>
      </c>
      <c r="G122" s="160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5.9176843256019658E-3</v>
      </c>
      <c r="M122" s="139">
        <f t="shared" si="28"/>
        <v>5.7710803800095007E-5</v>
      </c>
      <c r="N122" s="3"/>
      <c r="O122" s="13">
        <f t="shared" si="29"/>
        <v>61.483962720479944</v>
      </c>
      <c r="P122" s="13">
        <f t="shared" si="30"/>
        <v>7.1399227854303648E-3</v>
      </c>
      <c r="Q122" s="13">
        <f t="shared" si="31"/>
        <v>61.044971974113437</v>
      </c>
      <c r="R122" s="13">
        <f t="shared" si="32"/>
        <v>3.0016444397373898</v>
      </c>
      <c r="S122" s="13">
        <f t="shared" si="19"/>
        <v>1.862975430766769</v>
      </c>
      <c r="T122" s="13">
        <f t="shared" si="20"/>
        <v>5.538472297314768</v>
      </c>
      <c r="U122" s="13">
        <f t="shared" si="21"/>
        <v>10.318037813879796</v>
      </c>
      <c r="V122" s="4">
        <f t="shared" si="22"/>
        <v>112.96243524091369</v>
      </c>
      <c r="W122" s="4">
        <f t="shared" si="33"/>
        <v>2359.2690338536358</v>
      </c>
      <c r="X122" s="4">
        <f t="shared" si="23"/>
        <v>4.0989308480319968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18.445188816143983</v>
      </c>
      <c r="AE122" s="106">
        <f>Input_Analysis!F121/100</f>
        <v>17.282086994178822</v>
      </c>
      <c r="AF122" s="105">
        <f t="shared" si="25"/>
        <v>0.31467994176667552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1615.7059296759114</v>
      </c>
      <c r="D123" s="154">
        <f>Input_Analysis!F122</f>
        <v>1611.1081099595826</v>
      </c>
      <c r="E123" s="155">
        <f>Input_Analysis!L122</f>
        <v>0.10000050338027326</v>
      </c>
      <c r="F123" s="156">
        <f>Input_Analysis!P122</f>
        <v>22.989098581643415</v>
      </c>
      <c r="G123" s="160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6.3597850140728754E-3</v>
      </c>
      <c r="M123" s="139">
        <f t="shared" si="28"/>
        <v>6.1892762503094854E-5</v>
      </c>
      <c r="N123" s="3"/>
      <c r="O123" s="13">
        <f t="shared" si="29"/>
        <v>56.863566955947931</v>
      </c>
      <c r="P123" s="13">
        <f t="shared" si="30"/>
        <v>7.6106567318009874E-3</v>
      </c>
      <c r="Q123" s="13">
        <f t="shared" si="31"/>
        <v>56.430797867300434</v>
      </c>
      <c r="R123" s="13">
        <f t="shared" si="32"/>
        <v>2.9977757095880371</v>
      </c>
      <c r="S123" s="13">
        <f t="shared" si="19"/>
        <v>1.8571286714819828</v>
      </c>
      <c r="T123" s="13">
        <f t="shared" si="20"/>
        <v>5.1528476979435718</v>
      </c>
      <c r="U123" s="13">
        <f t="shared" si="21"/>
        <v>9.5695011996309383</v>
      </c>
      <c r="V123" s="4">
        <f t="shared" si="22"/>
        <v>105.13239531172742</v>
      </c>
      <c r="W123" s="4">
        <f t="shared" si="33"/>
        <v>2195.7352830154114</v>
      </c>
      <c r="X123" s="4">
        <f t="shared" si="23"/>
        <v>3.7909044637298619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17.059070086784377</v>
      </c>
      <c r="AE123" s="106">
        <f>Input_Analysis!F122/100</f>
        <v>16.111081099595825</v>
      </c>
      <c r="AF123" s="105">
        <f t="shared" si="25"/>
        <v>0.30335471068739284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1505.3052781423864</v>
      </c>
      <c r="D124" s="154">
        <f>Input_Analysis!F123</f>
        <v>1500.5075532210001</v>
      </c>
      <c r="E124" s="155">
        <f>Input_Analysis!L123</f>
        <v>0.10000050338027326</v>
      </c>
      <c r="F124" s="156">
        <f>Input_Analysis!P123</f>
        <v>23.988624606932259</v>
      </c>
      <c r="G124" s="160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6.8427057797321306E-3</v>
      </c>
      <c r="M124" s="139">
        <f t="shared" si="28"/>
        <v>6.6432041946785919E-5</v>
      </c>
      <c r="N124" s="3"/>
      <c r="O124" s="13">
        <f t="shared" si="29"/>
        <v>52.540090091318469</v>
      </c>
      <c r="P124" s="13">
        <f t="shared" si="30"/>
        <v>8.7335228310782345E-3</v>
      </c>
      <c r="Q124" s="13">
        <f t="shared" si="31"/>
        <v>52.081230014959033</v>
      </c>
      <c r="R124" s="13">
        <f t="shared" si="32"/>
        <v>2.9944984193969622</v>
      </c>
      <c r="S124" s="13">
        <f t="shared" si="19"/>
        <v>1.8513366172952328</v>
      </c>
      <c r="T124" s="13">
        <f t="shared" si="20"/>
        <v>4.7917929420759808</v>
      </c>
      <c r="U124" s="13">
        <f t="shared" si="21"/>
        <v>8.8712217361621182</v>
      </c>
      <c r="V124" s="4">
        <f t="shared" si="22"/>
        <v>97.747685209492431</v>
      </c>
      <c r="W124" s="4">
        <f t="shared" si="33"/>
        <v>2041.5024371048894</v>
      </c>
      <c r="X124" s="4">
        <f t="shared" si="23"/>
        <v>3.5026726727545645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15.76202702739554</v>
      </c>
      <c r="AE124" s="106">
        <f>Input_Analysis!F123/100</f>
        <v>15.00507553221</v>
      </c>
      <c r="AF124" s="105">
        <f t="shared" si="25"/>
        <v>0.29230025379866803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1340.8242489989373</v>
      </c>
      <c r="D125" s="154">
        <f>Input_Analysis!F124</f>
        <v>1335.6067231469294</v>
      </c>
      <c r="E125" s="155">
        <f>Input_Analysis!L124</f>
        <v>0.10000050338027326</v>
      </c>
      <c r="F125" s="156">
        <f>Input_Analysis!P124</f>
        <v>26.087629260038831</v>
      </c>
      <c r="G125" s="160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7.7152147665413137E-3</v>
      </c>
      <c r="M125" s="139">
        <f t="shared" si="28"/>
        <v>7.4581365495838764E-5</v>
      </c>
      <c r="N125" s="3"/>
      <c r="O125" s="13">
        <f t="shared" si="29"/>
        <v>46.344220488274338</v>
      </c>
      <c r="P125" s="13">
        <f t="shared" si="30"/>
        <v>1.1302008082174417E-2</v>
      </c>
      <c r="Q125" s="13">
        <f t="shared" si="31"/>
        <v>45.820437733753792</v>
      </c>
      <c r="R125" s="13">
        <f t="shared" si="32"/>
        <v>2.9896037078816358</v>
      </c>
      <c r="S125" s="13">
        <f t="shared" si="19"/>
        <v>1.8455984204146105</v>
      </c>
      <c r="T125" s="13">
        <f t="shared" si="20"/>
        <v>4.2563378626798718</v>
      </c>
      <c r="U125" s="13">
        <f t="shared" si="21"/>
        <v>7.8554904361128708</v>
      </c>
      <c r="V125" s="4">
        <f t="shared" si="22"/>
        <v>86.75761659992915</v>
      </c>
      <c r="W125" s="4">
        <f t="shared" si="33"/>
        <v>1811.9701284646583</v>
      </c>
      <c r="X125" s="4">
        <f t="shared" si="23"/>
        <v>3.0896146992182891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13.9032661464823</v>
      </c>
      <c r="AE125" s="106">
        <f>Input_Analysis!F124/100</f>
        <v>13.356067231469295</v>
      </c>
      <c r="AF125" s="105">
        <f t="shared" si="25"/>
        <v>0.27534380339082726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1281.8038656823674</v>
      </c>
      <c r="D126" s="154">
        <f>Input_Analysis!F125</f>
        <v>1276.4064251458076</v>
      </c>
      <c r="E126" s="155">
        <f>Input_Analysis!L125</f>
        <v>0.10000050338027326</v>
      </c>
      <c r="F126" s="156">
        <f>Input_Analysis!P125</f>
        <v>26.987202682798792</v>
      </c>
      <c r="G126" s="160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8.0868841865946103E-3</v>
      </c>
      <c r="M126" s="139">
        <f t="shared" si="28"/>
        <v>7.8015448429809552E-5</v>
      </c>
      <c r="N126" s="3"/>
      <c r="O126" s="13">
        <f t="shared" si="29"/>
        <v>43.9571414402945</v>
      </c>
      <c r="P126" s="13">
        <f t="shared" si="30"/>
        <v>1.240879788910166E-2</v>
      </c>
      <c r="Q126" s="13">
        <f t="shared" si="31"/>
        <v>43.411686156379233</v>
      </c>
      <c r="R126" s="13">
        <f t="shared" si="32"/>
        <v>2.9891806281014803</v>
      </c>
      <c r="S126" s="13">
        <f t="shared" si="19"/>
        <v>1.8399132513290237</v>
      </c>
      <c r="T126" s="13">
        <f t="shared" si="20"/>
        <v>4.0680047690635375</v>
      </c>
      <c r="U126" s="13">
        <f t="shared" si="21"/>
        <v>7.4847758810696678</v>
      </c>
      <c r="V126" s="4">
        <f t="shared" si="22"/>
        <v>82.798257712157834</v>
      </c>
      <c r="W126" s="4">
        <f t="shared" si="33"/>
        <v>1729.2772155692326</v>
      </c>
      <c r="X126" s="4">
        <f t="shared" si="23"/>
        <v>2.9304760960196332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13.187142432088349</v>
      </c>
      <c r="AE126" s="106">
        <f>Input_Analysis!F125/100</f>
        <v>12.764064251458075</v>
      </c>
      <c r="AF126" s="105">
        <f t="shared" si="25"/>
        <v>0.26875748504410135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1257.983707456505</v>
      </c>
      <c r="D127" s="154">
        <f>Input_Analysis!F126</f>
        <v>1252.5063048379222</v>
      </c>
      <c r="E127" s="155">
        <f>Input_Analysis!L126</f>
        <v>0.10000050338027326</v>
      </c>
      <c r="F127" s="156">
        <f>Input_Analysis!P126</f>
        <v>27.387013092914327</v>
      </c>
      <c r="G127" s="160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8.2487819275709126E-3</v>
      </c>
      <c r="M127" s="139">
        <f t="shared" si="28"/>
        <v>7.9492685626638611E-5</v>
      </c>
      <c r="N127" s="3"/>
      <c r="O127" s="13">
        <f t="shared" si="29"/>
        <v>42.837473879854599</v>
      </c>
      <c r="P127" s="13">
        <f t="shared" si="30"/>
        <v>1.2822484811796547E-2</v>
      </c>
      <c r="Q127" s="13">
        <f t="shared" si="31"/>
        <v>42.288191021654427</v>
      </c>
      <c r="R127" s="13">
        <f t="shared" si="32"/>
        <v>2.9900372775600315</v>
      </c>
      <c r="S127" s="13">
        <f t="shared" si="19"/>
        <v>1.8342802983044875</v>
      </c>
      <c r="T127" s="13">
        <f t="shared" si="20"/>
        <v>3.9943510528946429</v>
      </c>
      <c r="U127" s="13">
        <f t="shared" si="21"/>
        <v>7.3267594408364287</v>
      </c>
      <c r="V127" s="4">
        <f t="shared" si="22"/>
        <v>81.185580497100332</v>
      </c>
      <c r="W127" s="4">
        <f t="shared" si="33"/>
        <v>1695.5957584815542</v>
      </c>
      <c r="X127" s="4">
        <f t="shared" si="23"/>
        <v>2.8558315919903063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12.85124216395638</v>
      </c>
      <c r="AE127" s="106">
        <f>Input_Analysis!F126/100</f>
        <v>12.525063048379222</v>
      </c>
      <c r="AF127" s="105">
        <f t="shared" si="25"/>
        <v>0.26582156773152271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1252.0242331049171</v>
      </c>
      <c r="D128" s="154">
        <f>Input_Analysis!F127</f>
        <v>1247.7062806756694</v>
      </c>
      <c r="E128" s="155">
        <f>Input_Analysis!L127</f>
        <v>0.10000050338027326</v>
      </c>
      <c r="F128" s="156">
        <f>Input_Analysis!P127</f>
        <v>21.589762146239035</v>
      </c>
      <c r="G128" s="160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8.2841105002908252E-3</v>
      </c>
      <c r="M128" s="139">
        <f t="shared" si="28"/>
        <v>7.9871060588244553E-5</v>
      </c>
      <c r="N128" s="3"/>
      <c r="O128" s="13">
        <f t="shared" si="29"/>
        <v>42.355873864753924</v>
      </c>
      <c r="P128" s="13">
        <f t="shared" si="30"/>
        <v>7.9421590047023781E-3</v>
      </c>
      <c r="Q128" s="13">
        <f t="shared" si="31"/>
        <v>42.019476779736927</v>
      </c>
      <c r="R128" s="13">
        <f t="shared" si="32"/>
        <v>2.9917666202111448</v>
      </c>
      <c r="S128" s="13">
        <f t="shared" si="19"/>
        <v>1.8286987668972738</v>
      </c>
      <c r="T128" s="13">
        <f t="shared" si="20"/>
        <v>3.9793386298738649</v>
      </c>
      <c r="U128" s="13">
        <f t="shared" si="21"/>
        <v>7.2770116455170237</v>
      </c>
      <c r="V128" s="4">
        <f t="shared" si="22"/>
        <v>80.76361554032782</v>
      </c>
      <c r="W128" s="4">
        <f t="shared" si="33"/>
        <v>1686.7828389144288</v>
      </c>
      <c r="X128" s="4">
        <f t="shared" si="23"/>
        <v>2.8237249243169287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12.706762159426177</v>
      </c>
      <c r="AE128" s="106">
        <f>Input_Analysis!F127/100</f>
        <v>12.477062806756694</v>
      </c>
      <c r="AF128" s="105">
        <f t="shared" si="25"/>
        <v>0.26490775404358435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1185.7244741740126</v>
      </c>
      <c r="D129" s="154">
        <f>Input_Analysis!F128</f>
        <v>1182.6059529751114</v>
      </c>
      <c r="E129" s="155">
        <f>Input_Analysis!L128</f>
        <v>0.10000050338027326</v>
      </c>
      <c r="F129" s="156">
        <f>Input_Analysis!P128</f>
        <v>15.592605994505966</v>
      </c>
      <c r="G129" s="160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8.7591736549275292E-3</v>
      </c>
      <c r="M129" s="139">
        <f t="shared" si="28"/>
        <v>8.4337049254157125E-5</v>
      </c>
      <c r="N129" s="3"/>
      <c r="O129" s="13">
        <f t="shared" si="29"/>
        <v>39.783166091202759</v>
      </c>
      <c r="P129" s="13">
        <f t="shared" si="30"/>
        <v>2.9946300564387815E-3</v>
      </c>
      <c r="Q129" s="13">
        <f t="shared" si="31"/>
        <v>39.664030226285746</v>
      </c>
      <c r="R129" s="13">
        <f t="shared" si="32"/>
        <v>2.9919028213508185</v>
      </c>
      <c r="S129" s="13">
        <f t="shared" si="19"/>
        <v>1.8231678794832629</v>
      </c>
      <c r="T129" s="13">
        <f t="shared" si="20"/>
        <v>3.7689084745414454</v>
      </c>
      <c r="U129" s="13">
        <f t="shared" si="21"/>
        <v>6.8713528714962262</v>
      </c>
      <c r="V129" s="4">
        <f t="shared" si="22"/>
        <v>76.318964944934166</v>
      </c>
      <c r="W129" s="4">
        <f t="shared" si="33"/>
        <v>1593.9544000298763</v>
      </c>
      <c r="X129" s="4">
        <f t="shared" si="23"/>
        <v>2.6522110727468502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11.934949827360827</v>
      </c>
      <c r="AE129" s="106">
        <f>Input_Analysis!F128/100</f>
        <v>11.826059529751115</v>
      </c>
      <c r="AF129" s="105">
        <f t="shared" si="25"/>
        <v>0.25751395252352904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1115.883519062502</v>
      </c>
      <c r="D130" s="154">
        <f>Input_Analysis!F129</f>
        <v>1111.5055950717369</v>
      </c>
      <c r="E130" s="155">
        <f>Input_Analysis!L129</f>
        <v>0.10000050338027326</v>
      </c>
      <c r="F130" s="156">
        <f>Input_Analysis!P129</f>
        <v>21.889619953825683</v>
      </c>
      <c r="G130" s="160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9.3441333379409089E-3</v>
      </c>
      <c r="M130" s="139">
        <f t="shared" si="28"/>
        <v>8.9615539321064304E-5</v>
      </c>
      <c r="N130" s="3"/>
      <c r="O130" s="13">
        <f t="shared" si="29"/>
        <v>37.119025577818668</v>
      </c>
      <c r="P130" s="13">
        <f t="shared" si="30"/>
        <v>8.8677226683746644E-3</v>
      </c>
      <c r="Q130" s="13">
        <f t="shared" si="31"/>
        <v>36.789864353274268</v>
      </c>
      <c r="R130" s="13">
        <f t="shared" si="32"/>
        <v>2.9916960155044543</v>
      </c>
      <c r="S130" s="13">
        <f t="shared" si="19"/>
        <v>1.8176868748028552</v>
      </c>
      <c r="T130" s="13">
        <f t="shared" si="20"/>
        <v>3.5464969199500063</v>
      </c>
      <c r="U130" s="13">
        <f t="shared" si="21"/>
        <v>6.4464209029218784</v>
      </c>
      <c r="V130" s="4">
        <f t="shared" si="22"/>
        <v>71.638234604166811</v>
      </c>
      <c r="W130" s="4">
        <f t="shared" si="33"/>
        <v>1496.1953341489036</v>
      </c>
      <c r="X130" s="4">
        <f t="shared" si="23"/>
        <v>2.4746017051879114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11.1357076733456</v>
      </c>
      <c r="AE130" s="106">
        <f>Input_Analysis!F129/100</f>
        <v>11.11505595071737</v>
      </c>
      <c r="AF130" s="105">
        <f t="shared" si="25"/>
        <v>0.24927731959924024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1025.2224208265382</v>
      </c>
      <c r="D131" s="154">
        <f>Input_Analysis!F130</f>
        <v>1019.5051319618859</v>
      </c>
      <c r="E131" s="155">
        <f>Input_Analysis!L130</f>
        <v>0.10000050338027326</v>
      </c>
      <c r="F131" s="156">
        <f>Input_Analysis!P130</f>
        <v>28.586444323260945</v>
      </c>
      <c r="G131" s="160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1.0226828919771631E-2</v>
      </c>
      <c r="M131" s="139">
        <f t="shared" si="28"/>
        <v>9.7540300864326092E-5</v>
      </c>
      <c r="N131" s="3"/>
      <c r="O131" s="13">
        <f t="shared" si="29"/>
        <v>33.771784035632756</v>
      </c>
      <c r="P131" s="13">
        <f t="shared" si="30"/>
        <v>1.6297867772485233E-2</v>
      </c>
      <c r="Q131" s="13">
        <f t="shared" si="31"/>
        <v>33.221375964979089</v>
      </c>
      <c r="R131" s="13">
        <f t="shared" si="32"/>
        <v>2.9917124663267733</v>
      </c>
      <c r="S131" s="13">
        <f t="shared" si="19"/>
        <v>1.8122550075208428</v>
      </c>
      <c r="T131" s="13">
        <f t="shared" si="20"/>
        <v>3.2583886347728321</v>
      </c>
      <c r="U131" s="13">
        <f t="shared" si="21"/>
        <v>5.9050311198160674</v>
      </c>
      <c r="V131" s="4">
        <f t="shared" si="22"/>
        <v>65.569494721769217</v>
      </c>
      <c r="W131" s="4">
        <f t="shared" si="33"/>
        <v>1369.4470921468803</v>
      </c>
      <c r="X131" s="4">
        <f t="shared" si="23"/>
        <v>2.2514522690421837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10.131535210689826</v>
      </c>
      <c r="AE131" s="106">
        <f>Input_Analysis!F130/100</f>
        <v>10.195051319618859</v>
      </c>
      <c r="AF131" s="105">
        <f t="shared" si="25"/>
        <v>0.23838107081928209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1004.5818570806762</v>
      </c>
      <c r="D132" s="154">
        <f>Input_Analysis!F131</f>
        <v>997.90502323174667</v>
      </c>
      <c r="E132" s="155">
        <f>Input_Analysis!L131</f>
        <v>0.10000050338027326</v>
      </c>
      <c r="F132" s="156">
        <f>Input_Analysis!P131</f>
        <v>33.384169244647389</v>
      </c>
      <c r="G132" s="160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1.0461890239606784E-2</v>
      </c>
      <c r="M132" s="139">
        <f t="shared" si="28"/>
        <v>9.9544405142728361E-5</v>
      </c>
      <c r="N132" s="3"/>
      <c r="O132" s="13">
        <f t="shared" si="29"/>
        <v>32.854280543423492</v>
      </c>
      <c r="P132" s="13">
        <f t="shared" si="30"/>
        <v>2.1434271596184846E-2</v>
      </c>
      <c r="Q132" s="13">
        <f t="shared" si="31"/>
        <v>32.150072971158501</v>
      </c>
      <c r="R132" s="13">
        <f t="shared" si="32"/>
        <v>2.9929495296067286</v>
      </c>
      <c r="S132" s="13">
        <f t="shared" si="19"/>
        <v>1.8068715478006641</v>
      </c>
      <c r="T132" s="13">
        <f t="shared" si="20"/>
        <v>3.1950361609771907</v>
      </c>
      <c r="U132" s="13">
        <f t="shared" si="21"/>
        <v>5.7730199334639485</v>
      </c>
      <c r="V132" s="4">
        <f t="shared" si="22"/>
        <v>64.168790472045075</v>
      </c>
      <c r="W132" s="4">
        <f t="shared" si="33"/>
        <v>1340.1927815885642</v>
      </c>
      <c r="X132" s="4">
        <f t="shared" si="23"/>
        <v>2.1902853695615656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9.8562841630270466</v>
      </c>
      <c r="AE132" s="106">
        <f>Input_Analysis!F131/100</f>
        <v>9.9790502323174675</v>
      </c>
      <c r="AF132" s="105">
        <f t="shared" si="25"/>
        <v>0.23549172338466207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959.04140749738349</v>
      </c>
      <c r="D133" s="154">
        <f>Input_Analysis!F132</f>
        <v>951.90479167682111</v>
      </c>
      <c r="E133" s="155">
        <f>Input_Analysis!L132</f>
        <v>0.10000050338027326</v>
      </c>
      <c r="F133" s="156">
        <f>Input_Analysis!P132</f>
        <v>35.683079102811732</v>
      </c>
      <c r="G133" s="160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1.0995291432625485E-2</v>
      </c>
      <c r="M133" s="139">
        <f t="shared" si="28"/>
        <v>1.0427130945391019E-4</v>
      </c>
      <c r="N133" s="3"/>
      <c r="O133" s="13">
        <f t="shared" si="29"/>
        <v>31.102698518444875</v>
      </c>
      <c r="P133" s="13">
        <f t="shared" si="30"/>
        <v>2.4801819940995243E-2</v>
      </c>
      <c r="Q133" s="13">
        <f t="shared" si="31"/>
        <v>30.331294990111346</v>
      </c>
      <c r="R133" s="13">
        <f t="shared" si="32"/>
        <v>2.9943611147074485</v>
      </c>
      <c r="S133" s="13">
        <f t="shared" si="19"/>
        <v>1.801535780892489</v>
      </c>
      <c r="T133" s="13">
        <f t="shared" si="20"/>
        <v>3.0526488600781283</v>
      </c>
      <c r="U133" s="13">
        <f t="shared" si="21"/>
        <v>5.4994561479314177</v>
      </c>
      <c r="V133" s="4">
        <f t="shared" si="22"/>
        <v>61.108093833158904</v>
      </c>
      <c r="W133" s="4">
        <f t="shared" si="33"/>
        <v>1276.2688161858719</v>
      </c>
      <c r="X133" s="4">
        <f t="shared" si="23"/>
        <v>2.0735132345629914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9.3308095555334614</v>
      </c>
      <c r="AE133" s="106">
        <f>Input_Analysis!F132/100</f>
        <v>9.5190479167682103</v>
      </c>
      <c r="AF133" s="105">
        <f t="shared" si="25"/>
        <v>0.22966013012047973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956.78104165468881</v>
      </c>
      <c r="D134" s="154">
        <f>Input_Analysis!F133</f>
        <v>948.90477657541271</v>
      </c>
      <c r="E134" s="155">
        <f>Input_Analysis!L133</f>
        <v>0.10000050338027326</v>
      </c>
      <c r="F134" s="156">
        <f>Input_Analysis!P133</f>
        <v>39.381325396380461</v>
      </c>
      <c r="G134" s="160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1.1036185035875593E-2</v>
      </c>
      <c r="M134" s="139">
        <f t="shared" si="28"/>
        <v>1.0451764722190678E-4</v>
      </c>
      <c r="N134" s="3"/>
      <c r="O134" s="13">
        <f t="shared" si="29"/>
        <v>30.831619979850988</v>
      </c>
      <c r="P134" s="13">
        <f t="shared" si="30"/>
        <v>2.8704794905738854E-2</v>
      </c>
      <c r="Q134" s="13">
        <f t="shared" si="31"/>
        <v>29.946604651717685</v>
      </c>
      <c r="R134" s="13">
        <f t="shared" si="32"/>
        <v>2.9958192626677578</v>
      </c>
      <c r="S134" s="13">
        <f t="shared" si="19"/>
        <v>1.7962470067346059</v>
      </c>
      <c r="T134" s="13">
        <f t="shared" si="20"/>
        <v>3.0479855763600878</v>
      </c>
      <c r="U134" s="13">
        <f t="shared" si="21"/>
        <v>5.4749349681070605</v>
      </c>
      <c r="V134" s="4">
        <f t="shared" si="22"/>
        <v>60.93273611031259</v>
      </c>
      <c r="W134" s="4">
        <f t="shared" si="33"/>
        <v>1272.6063947404059</v>
      </c>
      <c r="X134" s="4">
        <f t="shared" si="23"/>
        <v>2.0554413319900657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9.2494859939552967</v>
      </c>
      <c r="AE134" s="106">
        <f>Input_Analysis!F133/100</f>
        <v>9.4890477657541279</v>
      </c>
      <c r="AF134" s="105">
        <f t="shared" si="25"/>
        <v>0.22896112433847179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996.98119611270761</v>
      </c>
      <c r="D135" s="154">
        <f>Input_Analysis!F134</f>
        <v>989.00497843090261</v>
      </c>
      <c r="E135" s="155">
        <f>Input_Analysis!L134</f>
        <v>0.10000050338027326</v>
      </c>
      <c r="F135" s="156">
        <f>Input_Analysis!P134</f>
        <v>39.881088409024876</v>
      </c>
      <c r="G135" s="160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1.0572610275540904E-2</v>
      </c>
      <c r="M135" s="139">
        <f t="shared" si="28"/>
        <v>1.0030329937032064E-4</v>
      </c>
      <c r="N135" s="3"/>
      <c r="O135" s="13">
        <f t="shared" si="29"/>
        <v>31.987671911058595</v>
      </c>
      <c r="P135" s="13">
        <f t="shared" si="30"/>
        <v>2.782438523822536E-2</v>
      </c>
      <c r="Q135" s="13">
        <f t="shared" si="31"/>
        <v>31.09763460493134</v>
      </c>
      <c r="R135" s="13">
        <f t="shared" si="32"/>
        <v>2.9975238344636508</v>
      </c>
      <c r="S135" s="13">
        <f t="shared" si="19"/>
        <v>1.7910045395676017</v>
      </c>
      <c r="T135" s="13">
        <f t="shared" si="20"/>
        <v>3.1791391045729469</v>
      </c>
      <c r="U135" s="13">
        <f t="shared" si="21"/>
        <v>5.6938525682070287</v>
      </c>
      <c r="V135" s="4">
        <f t="shared" si="22"/>
        <v>63.588079740847178</v>
      </c>
      <c r="W135" s="4">
        <f t="shared" si="33"/>
        <v>1328.0643882618817</v>
      </c>
      <c r="X135" s="4">
        <f t="shared" si="23"/>
        <v>2.1325114607372395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9.5963015733175787</v>
      </c>
      <c r="AE135" s="106">
        <f>Input_Analysis!F134/100</f>
        <v>9.890049784309026</v>
      </c>
      <c r="AF135" s="105">
        <f t="shared" si="25"/>
        <v>0.2334075963032434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1034.9015211168908</v>
      </c>
      <c r="D136" s="154">
        <f>Input_Analysis!F135</f>
        <v>1027.2051707221667</v>
      </c>
      <c r="E136" s="155">
        <f>Input_Analysis!L135</f>
        <v>0.10000050338027326</v>
      </c>
      <c r="F136" s="156">
        <f>Input_Analysis!P135</f>
        <v>38.481751973620497</v>
      </c>
      <c r="G136" s="160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1.0166008694400382E-2</v>
      </c>
      <c r="M136" s="139">
        <f t="shared" si="28"/>
        <v>9.6628037875865039E-5</v>
      </c>
      <c r="N136" s="3"/>
      <c r="O136" s="13">
        <f t="shared" si="29"/>
        <v>33.054311491550898</v>
      </c>
      <c r="P136" s="13">
        <f t="shared" si="30"/>
        <v>2.5161053593226432E-2</v>
      </c>
      <c r="Q136" s="13">
        <f t="shared" si="31"/>
        <v>32.222630188624784</v>
      </c>
      <c r="R136" s="13">
        <f t="shared" si="32"/>
        <v>2.9994933185231583</v>
      </c>
      <c r="S136" s="13">
        <f t="shared" si="19"/>
        <v>1.7858077075608632</v>
      </c>
      <c r="T136" s="13">
        <f t="shared" si="20"/>
        <v>3.3037709980988481</v>
      </c>
      <c r="U136" s="13">
        <f t="shared" si="21"/>
        <v>5.8998997124209689</v>
      </c>
      <c r="V136" s="4">
        <f t="shared" si="22"/>
        <v>66.091434741126051</v>
      </c>
      <c r="W136" s="4">
        <f t="shared" si="33"/>
        <v>1380.3480338853562</v>
      </c>
      <c r="X136" s="4">
        <f t="shared" si="23"/>
        <v>2.2036207661033931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9.9162934474652698</v>
      </c>
      <c r="AE136" s="106">
        <f>Input_Analysis!F135/100</f>
        <v>10.272051707221667</v>
      </c>
      <c r="AF136" s="105">
        <f t="shared" si="25"/>
        <v>0.23752719981635373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1026.9818740361547</v>
      </c>
      <c r="D137" s="154">
        <f>Input_Analysis!F136</f>
        <v>1020.1051349821674</v>
      </c>
      <c r="E137" s="155">
        <f>Input_Analysis!L136</f>
        <v>0.10000050338027326</v>
      </c>
      <c r="F137" s="156">
        <f>Input_Analysis!P136</f>
        <v>34.383695269936233</v>
      </c>
      <c r="G137" s="160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1.0243800180594214E-2</v>
      </c>
      <c r="M137" s="139">
        <f t="shared" si="28"/>
        <v>9.7373192174522014E-5</v>
      </c>
      <c r="N137" s="3"/>
      <c r="O137" s="13">
        <f t="shared" si="29"/>
        <v>32.589069615996713</v>
      </c>
      <c r="P137" s="13">
        <f t="shared" si="30"/>
        <v>2.1005061547067848E-2</v>
      </c>
      <c r="Q137" s="13">
        <f t="shared" si="31"/>
        <v>31.904534202951023</v>
      </c>
      <c r="R137" s="13">
        <f t="shared" si="32"/>
        <v>3.0013051139576965</v>
      </c>
      <c r="S137" s="13">
        <f t="shared" si="19"/>
        <v>1.7806558524509273</v>
      </c>
      <c r="T137" s="13">
        <f t="shared" si="20"/>
        <v>3.281885479688587</v>
      </c>
      <c r="U137" s="13">
        <f t="shared" si="21"/>
        <v>5.8439085864812013</v>
      </c>
      <c r="V137" s="4">
        <f t="shared" si="22"/>
        <v>65.538791602410313</v>
      </c>
      <c r="W137" s="4">
        <f t="shared" si="33"/>
        <v>1368.8058442967283</v>
      </c>
      <c r="X137" s="4">
        <f t="shared" si="23"/>
        <v>2.1726046410664477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9.7767208847990137</v>
      </c>
      <c r="AE137" s="106">
        <f>Input_Analysis!F136/100</f>
        <v>10.201051349821675</v>
      </c>
      <c r="AF137" s="105">
        <f t="shared" si="25"/>
        <v>0.23636320299188143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981.74238398003058</v>
      </c>
      <c r="D138" s="154">
        <f>Input_Analysis!F137</f>
        <v>976.4049150049882</v>
      </c>
      <c r="E138" s="155">
        <f>Input_Analysis!L137</f>
        <v>0.10000050338027326</v>
      </c>
      <c r="F138" s="156">
        <f>Input_Analysis!P137</f>
        <v>26.687344875212137</v>
      </c>
      <c r="G138" s="160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1.0728114757909066E-2</v>
      </c>
      <c r="M138" s="139">
        <f t="shared" si="28"/>
        <v>1.0186022831658386E-4</v>
      </c>
      <c r="N138" s="3"/>
      <c r="O138" s="13">
        <f t="shared" si="29"/>
        <v>30.899095708608254</v>
      </c>
      <c r="P138" s="13">
        <f t="shared" si="30"/>
        <v>1.3608022052928955E-2</v>
      </c>
      <c r="Q138" s="13">
        <f t="shared" si="31"/>
        <v>30.478620132789949</v>
      </c>
      <c r="R138" s="13">
        <f t="shared" si="32"/>
        <v>3.0032403820013762</v>
      </c>
      <c r="S138" s="13">
        <f t="shared" si="19"/>
        <v>1.7755483291912404</v>
      </c>
      <c r="T138" s="13">
        <f t="shared" si="20"/>
        <v>3.1407913163084862</v>
      </c>
      <c r="U138" s="13">
        <f t="shared" si="21"/>
        <v>5.5766267740098892</v>
      </c>
      <c r="V138" s="4">
        <f t="shared" si="22"/>
        <v>62.498158932002042</v>
      </c>
      <c r="W138" s="4">
        <f t="shared" si="33"/>
        <v>1305.3009235032034</v>
      </c>
      <c r="X138" s="4">
        <f t="shared" si="23"/>
        <v>2.0599397139072169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9.2697287125824754</v>
      </c>
      <c r="AE138" s="106">
        <f>Input_Analysis!F137/100</f>
        <v>9.7640491500498818</v>
      </c>
      <c r="AF138" s="105">
        <f t="shared" si="25"/>
        <v>0.23091313174175335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859.48165358526501</v>
      </c>
      <c r="D139" s="154">
        <f>Input_Analysis!F138</f>
        <v>853.90429836415331</v>
      </c>
      <c r="E139" s="155">
        <f>Input_Analysis!L138</f>
        <v>0.10000050338027326</v>
      </c>
      <c r="F139" s="156">
        <f>Input_Analysis!P138</f>
        <v>27.886776105558749</v>
      </c>
      <c r="G139" s="160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1.2356964663140863E-2</v>
      </c>
      <c r="M139" s="139">
        <f t="shared" si="28"/>
        <v>1.1634978241028003E-4</v>
      </c>
      <c r="N139" s="3"/>
      <c r="O139" s="13">
        <f t="shared" si="29"/>
        <v>26.704212337622138</v>
      </c>
      <c r="P139" s="13">
        <f t="shared" si="30"/>
        <v>1.6887178073204456E-2</v>
      </c>
      <c r="Q139" s="13">
        <f t="shared" si="31"/>
        <v>26.253253548572047</v>
      </c>
      <c r="R139" s="13">
        <f t="shared" si="32"/>
        <v>3.0060550205437422</v>
      </c>
      <c r="S139" s="13">
        <f t="shared" si="19"/>
        <v>1.7704845056129104</v>
      </c>
      <c r="T139" s="13">
        <f t="shared" si="20"/>
        <v>2.7540924557776427</v>
      </c>
      <c r="U139" s="13">
        <f t="shared" si="21"/>
        <v>4.876078019979726</v>
      </c>
      <c r="V139" s="4">
        <f t="shared" si="22"/>
        <v>54.322776905684336</v>
      </c>
      <c r="W139" s="4">
        <f t="shared" si="33"/>
        <v>1134.5545544692868</v>
      </c>
      <c r="X139" s="4">
        <f t="shared" si="23"/>
        <v>1.7802808225081426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8.0112637012866408</v>
      </c>
      <c r="AE139" s="106">
        <f>Input_Analysis!F138/100</f>
        <v>8.5390429836415329</v>
      </c>
      <c r="AF139" s="105">
        <f t="shared" si="25"/>
        <v>0.21563441205554651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757.08123392556809</v>
      </c>
      <c r="D140" s="154">
        <f>Input_Analysis!F139</f>
        <v>751.70378390951407</v>
      </c>
      <c r="E140" s="155">
        <f>Input_Analysis!L139</f>
        <v>0.10000050338027326</v>
      </c>
      <c r="F140" s="156">
        <f>Input_Analysis!P139</f>
        <v>26.887250080269904</v>
      </c>
      <c r="G140" s="160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1.4150471626771438E-2</v>
      </c>
      <c r="M140" s="139">
        <f t="shared" si="28"/>
        <v>1.3208688698008956E-4</v>
      </c>
      <c r="N140" s="3"/>
      <c r="O140" s="13">
        <f t="shared" si="29"/>
        <v>23.204026210287282</v>
      </c>
      <c r="P140" s="13">
        <f t="shared" si="30"/>
        <v>1.7645215087544557E-2</v>
      </c>
      <c r="Q140" s="13">
        <f t="shared" si="31"/>
        <v>22.794586176909739</v>
      </c>
      <c r="R140" s="13">
        <f t="shared" si="32"/>
        <v>3.011362122736629</v>
      </c>
      <c r="S140" s="13">
        <f t="shared" ref="S140:S203" si="37">9.78*(1/J140)^0.5</f>
        <v>1.7654637620960361</v>
      </c>
      <c r="T140" s="13">
        <f t="shared" si="20"/>
        <v>2.4333693216187298</v>
      </c>
      <c r="U140" s="13">
        <f t="shared" ref="U140:U203" si="38">T140*S140</f>
        <v>4.2960253571140816</v>
      </c>
      <c r="V140" s="4">
        <f t="shared" ref="V140:V203" si="39">(C140-I140)/$B$8</f>
        <v>47.471415595037882</v>
      </c>
      <c r="W140" s="4">
        <f t="shared" si="33"/>
        <v>991.46092741107202</v>
      </c>
      <c r="X140" s="4">
        <f t="shared" si="23"/>
        <v>1.5469350806858189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6.9612078630861847</v>
      </c>
      <c r="AE140" s="106">
        <f>Input_Analysis!F139/100</f>
        <v>7.5170378390951411</v>
      </c>
      <c r="AF140" s="105">
        <f t="shared" si="25"/>
        <v>0.20203200598578297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735.96123299352735</v>
      </c>
      <c r="D141" s="154">
        <f>Input_Analysis!F140</f>
        <v>730.80367870303689</v>
      </c>
      <c r="E141" s="155">
        <f>Input_Analysis!L140</f>
        <v>0.10000050338027326</v>
      </c>
      <c r="F141" s="156">
        <f>Input_Analysis!P140</f>
        <v>25.787771452452176</v>
      </c>
      <c r="G141" s="160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1.4589589838724982E-2</v>
      </c>
      <c r="M141" s="139">
        <f t="shared" si="28"/>
        <v>1.3587740616923604E-4</v>
      </c>
      <c r="N141" s="3"/>
      <c r="O141" s="13">
        <f t="shared" si="29"/>
        <v>22.377005203735731</v>
      </c>
      <c r="P141" s="13">
        <f t="shared" si="30"/>
        <v>1.6318096864004695E-2</v>
      </c>
      <c r="Q141" s="13">
        <f t="shared" si="31"/>
        <v>22.011855065294835</v>
      </c>
      <c r="R141" s="13">
        <f t="shared" si="32"/>
        <v>3.0142955261781612</v>
      </c>
      <c r="S141" s="13">
        <f t="shared" si="37"/>
        <v>1.7604854912512351</v>
      </c>
      <c r="T141" s="13">
        <f t="shared" si="20"/>
        <v>2.3694843214069632</v>
      </c>
      <c r="U141" s="13">
        <f t="shared" si="38"/>
        <v>4.1714427695842371</v>
      </c>
      <c r="V141" s="4">
        <f t="shared" si="39"/>
        <v>46.038748866235167</v>
      </c>
      <c r="W141" s="4">
        <f t="shared" si="33"/>
        <v>961.53906673333393</v>
      </c>
      <c r="X141" s="4">
        <f t="shared" si="23"/>
        <v>1.4918003469157155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6.7131015611207188</v>
      </c>
      <c r="AE141" s="106">
        <f>Input_Analysis!F140/100</f>
        <v>7.3080367870303693</v>
      </c>
      <c r="AF141" s="105">
        <f t="shared" si="25"/>
        <v>0.1989225379359065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831.58227955579116</v>
      </c>
      <c r="D142" s="154">
        <f>Input_Analysis!F141</f>
        <v>827.60416597514154</v>
      </c>
      <c r="E142" s="155">
        <f>Input_Analysis!L141</f>
        <v>0.10000050338027326</v>
      </c>
      <c r="F142" s="156">
        <f>Input_Analysis!P141</f>
        <v>19.890567903247998</v>
      </c>
      <c r="G142" s="160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1.2790173376585001E-2</v>
      </c>
      <c r="M142" s="139">
        <f t="shared" si="28"/>
        <v>1.2025328802543849E-4</v>
      </c>
      <c r="N142" s="3"/>
      <c r="O142" s="13">
        <f t="shared" si="29"/>
        <v>25.320840327236773</v>
      </c>
      <c r="P142" s="13">
        <f t="shared" si="30"/>
        <v>6.5860973618614904E-3</v>
      </c>
      <c r="Q142" s="13">
        <f t="shared" si="31"/>
        <v>25.154074807557443</v>
      </c>
      <c r="R142" s="13">
        <f t="shared" si="32"/>
        <v>3.0123793831764938</v>
      </c>
      <c r="S142" s="13">
        <f t="shared" si="37"/>
        <v>1.7555490976109931</v>
      </c>
      <c r="T142" s="13">
        <f t="shared" si="20"/>
        <v>2.6743912909318874</v>
      </c>
      <c r="U142" s="13">
        <f t="shared" si="38"/>
        <v>4.695025217454174</v>
      </c>
      <c r="V142" s="4">
        <f t="shared" si="39"/>
        <v>52.388818637052751</v>
      </c>
      <c r="W142" s="4">
        <f t="shared" si="33"/>
        <v>1094.1630044268607</v>
      </c>
      <c r="X142" s="4">
        <f t="shared" si="23"/>
        <v>1.6880560218157847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7.596252098171032</v>
      </c>
      <c r="AE142" s="106">
        <f>Input_Analysis!F141/100</f>
        <v>8.2760416597514155</v>
      </c>
      <c r="AF142" s="105">
        <f t="shared" si="25"/>
        <v>0.21139038415889078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850.08270798710134</v>
      </c>
      <c r="D143" s="154">
        <f>Input_Analysis!F142</f>
        <v>846.80426262415392</v>
      </c>
      <c r="E143" s="155">
        <f>Input_Analysis!L142</f>
        <v>0.10000050338027326</v>
      </c>
      <c r="F143" s="156">
        <f>Input_Analysis!P142</f>
        <v>16.39222681473704</v>
      </c>
      <c r="G143" s="160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1.2489380402274009E-2</v>
      </c>
      <c r="M143" s="139">
        <f t="shared" si="28"/>
        <v>1.1763620461950463E-4</v>
      </c>
      <c r="N143" s="3"/>
      <c r="O143" s="13">
        <f t="shared" si="29"/>
        <v>25.760769654299541</v>
      </c>
      <c r="P143" s="13">
        <f t="shared" si="30"/>
        <v>1.8421585976856028E-3</v>
      </c>
      <c r="Q143" s="13">
        <f t="shared" si="31"/>
        <v>25.713314230997877</v>
      </c>
      <c r="R143" s="13">
        <f t="shared" si="32"/>
        <v>3.0137695817539489</v>
      </c>
      <c r="S143" s="13">
        <f t="shared" si="37"/>
        <v>1.7506539973304793</v>
      </c>
      <c r="T143" s="13">
        <f t="shared" si="20"/>
        <v>2.7360781966321994</v>
      </c>
      <c r="U143" s="13">
        <f t="shared" si="38"/>
        <v>4.7899262319429292</v>
      </c>
      <c r="V143" s="4">
        <f t="shared" si="39"/>
        <v>53.597513865806761</v>
      </c>
      <c r="W143" s="4">
        <f t="shared" si="33"/>
        <v>1119.4071240183364</v>
      </c>
      <c r="X143" s="4">
        <f t="shared" si="23"/>
        <v>1.7173846436199693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7.7282308962898618</v>
      </c>
      <c r="AE143" s="106">
        <f>Input_Analysis!F142/100</f>
        <v>8.4680426262415391</v>
      </c>
      <c r="AF143" s="105">
        <f t="shared" si="25"/>
        <v>0.21353008925221073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872.68373186721954</v>
      </c>
      <c r="D144" s="154">
        <f>Input_Analysis!F143</f>
        <v>871.3043859523209</v>
      </c>
      <c r="E144" s="155">
        <f>Input_Analysis!L143</f>
        <v>0.10000050338027326</v>
      </c>
      <c r="F144" s="156">
        <f>Input_Analysis!P143</f>
        <v>6.8967295744930244</v>
      </c>
      <c r="G144" s="160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1.212400087624731E-2</v>
      </c>
      <c r="M144" s="139">
        <f t="shared" si="28"/>
        <v>1.1458962706490388E-4</v>
      </c>
      <c r="N144" s="3"/>
      <c r="O144" s="13">
        <f t="shared" si="29"/>
        <v>26.326490853760426</v>
      </c>
      <c r="P144" s="13">
        <f t="shared" si="30"/>
        <v>-9.9379480971740677E-3</v>
      </c>
      <c r="Q144" s="13">
        <f t="shared" si="31"/>
        <v>26.588122153445823</v>
      </c>
      <c r="R144" s="13">
        <f t="shared" si="32"/>
        <v>3.0155102005367378</v>
      </c>
      <c r="S144" s="13">
        <f t="shared" si="37"/>
        <v>1.7457996178974895</v>
      </c>
      <c r="T144" s="13">
        <f t="shared" si="20"/>
        <v>2.8116406522147384</v>
      </c>
      <c r="U144" s="13">
        <f t="shared" si="38"/>
        <v>4.9085611763015384</v>
      </c>
      <c r="V144" s="4">
        <f t="shared" si="39"/>
        <v>55.079582124481313</v>
      </c>
      <c r="W144" s="4">
        <f t="shared" si="33"/>
        <v>1150.3607568901057</v>
      </c>
      <c r="X144" s="4">
        <f t="shared" si="23"/>
        <v>1.7550993902506951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7.897947256128127</v>
      </c>
      <c r="AE144" s="106">
        <f>Input_Analysis!F143/100</f>
        <v>8.7130438595232089</v>
      </c>
      <c r="AF144" s="105">
        <f t="shared" si="25"/>
        <v>0.21629652945474115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1058.1856715555055</v>
      </c>
      <c r="D145" s="154">
        <f>Input_Analysis!F144</f>
        <v>1058.9053302937134</v>
      </c>
      <c r="E145" s="155">
        <f>Input_Analysis!L144</f>
        <v>0.10000050338027326</v>
      </c>
      <c r="F145" s="156">
        <f>Input_Analysis!P144</f>
        <v>-3.5982936910398391</v>
      </c>
      <c r="G145" s="160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9.8810300672254811E-3</v>
      </c>
      <c r="M145" s="139">
        <f t="shared" si="28"/>
        <v>9.4501849787169312E-5</v>
      </c>
      <c r="N145" s="3"/>
      <c r="O145" s="13">
        <f t="shared" si="29"/>
        <v>32.048195344066762</v>
      </c>
      <c r="P145" s="13">
        <f t="shared" si="30"/>
        <v>-1.8690214460755365E-2</v>
      </c>
      <c r="Q145" s="13">
        <f t="shared" si="31"/>
        <v>32.647182988127554</v>
      </c>
      <c r="R145" s="13">
        <f t="shared" si="32"/>
        <v>3.016435928941672</v>
      </c>
      <c r="S145" s="13">
        <f t="shared" si="37"/>
        <v>1.7409853978511873</v>
      </c>
      <c r="T145" s="13">
        <f t="shared" ref="T145:T208" si="40">C145/1000/(0.85*(1-R145/4.75))</f>
        <v>3.4111173715696466</v>
      </c>
      <c r="U145" s="13">
        <f t="shared" si="38"/>
        <v>5.9387055342592774</v>
      </c>
      <c r="V145" s="4">
        <f t="shared" si="39"/>
        <v>67.421711437033707</v>
      </c>
      <c r="W145" s="4">
        <f t="shared" si="33"/>
        <v>1408.1314346983668</v>
      </c>
      <c r="X145" s="4">
        <f t="shared" ref="X145:X208" si="41">V145/J145</f>
        <v>2.1365463562711176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9.6144586032200277</v>
      </c>
      <c r="AE145" s="106">
        <f>Input_Analysis!F144/100</f>
        <v>10.589053302937135</v>
      </c>
      <c r="AF145" s="105">
        <f t="shared" ref="AF145:AF208" si="43">SQRT((AE145/(305*$AF$13*1^0.18))*SQRT(100/J145))</f>
        <v>0.23811871787758929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1300.2257211563449</v>
      </c>
      <c r="D146" s="154">
        <f>Input_Analysis!F145</f>
        <v>1298.5065363928481</v>
      </c>
      <c r="E146" s="155">
        <f>Input_Analysis!L145</f>
        <v>0.10000050338027326</v>
      </c>
      <c r="F146" s="156">
        <f>Input_Analysis!P145</f>
        <v>8.5959238174840582</v>
      </c>
      <c r="G146" s="160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7.9918787311837932E-3</v>
      </c>
      <c r="M146" s="139">
        <f t="shared" ref="M146:M209" si="46">(E146/C146)</f>
        <v>7.6910110108680712E-5</v>
      </c>
      <c r="N146" s="3"/>
      <c r="O146" s="13">
        <f t="shared" ref="O146:O209" si="47">(C146-I146)/J146</f>
        <v>39.489058409853968</v>
      </c>
      <c r="P146" s="13">
        <f t="shared" ref="P146:P209" si="48">(F146-G146)/(C146-I146)</f>
        <v>-5.5098960562647448E-3</v>
      </c>
      <c r="Q146" s="13">
        <f t="shared" ref="Q146:Q209" si="49">O146*(1-P146)</f>
        <v>39.706639017052026</v>
      </c>
      <c r="R146" s="13">
        <f t="shared" ref="R146:R209" si="50">((3.47-LOG(O146))^2+(1.22+LOG(L146)^2))^0.5</f>
        <v>3.0214186999308734</v>
      </c>
      <c r="S146" s="13">
        <f t="shared" si="37"/>
        <v>1.7362107865093281</v>
      </c>
      <c r="T146" s="13">
        <f t="shared" si="40"/>
        <v>4.2034281320727516</v>
      </c>
      <c r="U146" s="13">
        <f t="shared" si="38"/>
        <v>7.2980372632214676</v>
      </c>
      <c r="V146" s="4">
        <f t="shared" si="39"/>
        <v>83.53304807708966</v>
      </c>
      <c r="W146" s="4">
        <f t="shared" ref="W146:W209" si="51">V146*20.88543</f>
        <v>1744.6236283006906</v>
      </c>
      <c r="X146" s="4">
        <f t="shared" si="41"/>
        <v>2.6326038939902645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11.84671752295619</v>
      </c>
      <c r="AE146" s="106">
        <f>Input_Analysis!F145/100</f>
        <v>12.985065363928481</v>
      </c>
      <c r="AF146" s="105">
        <f t="shared" si="43"/>
        <v>0.26332415488481709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1419.6663511342545</v>
      </c>
      <c r="D147" s="154">
        <f>Input_Analysis!F146</f>
        <v>1418.0071379322749</v>
      </c>
      <c r="E147" s="155">
        <f>Input_Analysis!L146</f>
        <v>0.10000050338027326</v>
      </c>
      <c r="F147" s="156">
        <f>Input_Analysis!P146</f>
        <v>8.2960660098974071</v>
      </c>
      <c r="G147" s="160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7.2971382454383605E-3</v>
      </c>
      <c r="M147" s="139">
        <f t="shared" si="46"/>
        <v>7.0439440436393392E-5</v>
      </c>
      <c r="N147" s="3"/>
      <c r="O147" s="13">
        <f t="shared" si="47"/>
        <v>43.006091748190151</v>
      </c>
      <c r="P147" s="13">
        <f t="shared" si="48"/>
        <v>-5.3932770700084913E-3</v>
      </c>
      <c r="Q147" s="13">
        <f t="shared" si="49"/>
        <v>43.238035516686345</v>
      </c>
      <c r="R147" s="13">
        <f t="shared" si="50"/>
        <v>3.0263408708475121</v>
      </c>
      <c r="S147" s="13">
        <f t="shared" si="37"/>
        <v>1.7314752437036702</v>
      </c>
      <c r="T147" s="13">
        <f t="shared" si="40"/>
        <v>4.602667357542134</v>
      </c>
      <c r="U147" s="13">
        <f t="shared" si="38"/>
        <v>7.9694045845871946</v>
      </c>
      <c r="V147" s="4">
        <f t="shared" si="39"/>
        <v>91.471090075616971</v>
      </c>
      <c r="W147" s="4">
        <f t="shared" si="51"/>
        <v>1910.4130487979928</v>
      </c>
      <c r="X147" s="4">
        <f t="shared" si="41"/>
        <v>2.8670727832126768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12.901827524457046</v>
      </c>
      <c r="AE147" s="106">
        <f>Input_Analysis!F146/100</f>
        <v>14.180071379322749</v>
      </c>
      <c r="AF147" s="105">
        <f t="shared" si="43"/>
        <v>0.27479875178124052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1554.9072522496522</v>
      </c>
      <c r="D148" s="154">
        <f>Input_Analysis!F147</f>
        <v>1553.7078210193056</v>
      </c>
      <c r="E148" s="155">
        <f>Input_Analysis!L147</f>
        <v>0.10000050338027326</v>
      </c>
      <c r="F148" s="156">
        <f>Input_Analysis!P147</f>
        <v>5.9971561517330647</v>
      </c>
      <c r="G148" s="160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6.6412958474124095E-3</v>
      </c>
      <c r="M148" s="139">
        <f t="shared" si="46"/>
        <v>6.4312841319372422E-5</v>
      </c>
      <c r="N148" s="3"/>
      <c r="O148" s="13">
        <f t="shared" si="47"/>
        <v>46.977574903816873</v>
      </c>
      <c r="P148" s="13">
        <f t="shared" si="48"/>
        <v>-6.5663277176902903E-3</v>
      </c>
      <c r="Q148" s="13">
        <f t="shared" si="49"/>
        <v>47.286045056017684</v>
      </c>
      <c r="R148" s="13">
        <f t="shared" si="50"/>
        <v>3.0324544821729784</v>
      </c>
      <c r="S148" s="13">
        <f t="shared" si="37"/>
        <v>1.7267782395232791</v>
      </c>
      <c r="T148" s="13">
        <f t="shared" si="40"/>
        <v>5.0590726684753333</v>
      </c>
      <c r="U148" s="13">
        <f t="shared" si="38"/>
        <v>8.7358965960901749</v>
      </c>
      <c r="V148" s="4">
        <f t="shared" si="39"/>
        <v>100.46248348331015</v>
      </c>
      <c r="W148" s="4">
        <f t="shared" si="51"/>
        <v>2098.2021664168301</v>
      </c>
      <c r="X148" s="4">
        <f t="shared" si="41"/>
        <v>3.1318383269211245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14.093272471145061</v>
      </c>
      <c r="AE148" s="106">
        <f>Input_Analysis!F147/100</f>
        <v>15.537078210193055</v>
      </c>
      <c r="AF148" s="105">
        <f t="shared" si="43"/>
        <v>0.28725682995342611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1584.2065375247473</v>
      </c>
      <c r="D149" s="154">
        <f>Input_Analysis!F148</f>
        <v>1581.2079594488807</v>
      </c>
      <c r="E149" s="155">
        <f>Input_Analysis!L148</f>
        <v>0.20000100676054652</v>
      </c>
      <c r="F149" s="156">
        <f>Input_Analysis!P148</f>
        <v>14.992890379332662</v>
      </c>
      <c r="G149" s="160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1.304750389801701E-2</v>
      </c>
      <c r="M149" s="139">
        <f t="shared" si="46"/>
        <v>1.2624680054220661E-4</v>
      </c>
      <c r="N149" s="3"/>
      <c r="O149" s="13">
        <f t="shared" si="47"/>
        <v>47.621405993028326</v>
      </c>
      <c r="P149" s="13">
        <f t="shared" si="48"/>
        <v>-7.1328438630670376E-4</v>
      </c>
      <c r="Q149" s="13">
        <f t="shared" si="49"/>
        <v>47.655373598377125</v>
      </c>
      <c r="R149" s="13">
        <f t="shared" si="50"/>
        <v>2.8254574413707219</v>
      </c>
      <c r="S149" s="13">
        <f t="shared" si="37"/>
        <v>1.7221192540654506</v>
      </c>
      <c r="T149" s="13">
        <f t="shared" si="40"/>
        <v>4.6000120114117111</v>
      </c>
      <c r="U149" s="13">
        <f t="shared" si="38"/>
        <v>7.9217692537844488</v>
      </c>
      <c r="V149" s="4">
        <f t="shared" si="39"/>
        <v>102.39110250164983</v>
      </c>
      <c r="W149" s="4">
        <f t="shared" si="51"/>
        <v>2138.4822039210321</v>
      </c>
      <c r="X149" s="4">
        <f t="shared" si="41"/>
        <v>3.1747603995352218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14.286421797908497</v>
      </c>
      <c r="AE149" s="106">
        <f>Input_Analysis!F148/100</f>
        <v>15.812079594488807</v>
      </c>
      <c r="AF149" s="105">
        <f t="shared" si="43"/>
        <v>0.28939665769999001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1554.4857268883811</v>
      </c>
      <c r="D150" s="154">
        <f>Input_Analysis!F149</f>
        <v>1550.107802897616</v>
      </c>
      <c r="E150" s="155">
        <f>Input_Analysis!L149</f>
        <v>0.10000050338027326</v>
      </c>
      <c r="F150" s="156">
        <f>Input_Analysis!P149</f>
        <v>21.889619953825683</v>
      </c>
      <c r="G150" s="160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6.6604935205897943E-3</v>
      </c>
      <c r="M150" s="139">
        <f t="shared" si="46"/>
        <v>6.4330280844999833E-5</v>
      </c>
      <c r="N150" s="3"/>
      <c r="O150" s="13">
        <f t="shared" si="47"/>
        <v>46.438154252172254</v>
      </c>
      <c r="P150" s="13">
        <f t="shared" si="48"/>
        <v>3.7223471289500772E-3</v>
      </c>
      <c r="Q150" s="13">
        <f t="shared" si="49"/>
        <v>46.265295322017941</v>
      </c>
      <c r="R150" s="13">
        <f t="shared" si="50"/>
        <v>3.0345319727064375</v>
      </c>
      <c r="S150" s="13">
        <f t="shared" si="37"/>
        <v>1.7174977771939879</v>
      </c>
      <c r="T150" s="13">
        <f t="shared" si="40"/>
        <v>5.0638262357501986</v>
      </c>
      <c r="U150" s="13">
        <f t="shared" si="38"/>
        <v>8.6971103039975652</v>
      </c>
      <c r="V150" s="4">
        <f t="shared" si="39"/>
        <v>100.38504845922542</v>
      </c>
      <c r="W150" s="4">
        <f t="shared" si="51"/>
        <v>2096.5849026417604</v>
      </c>
      <c r="X150" s="4">
        <f t="shared" si="41"/>
        <v>3.0958769501448167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13.931446275651675</v>
      </c>
      <c r="AE150" s="106">
        <f>Input_Analysis!F149/100</f>
        <v>15.50107802897616</v>
      </c>
      <c r="AF150" s="105">
        <f t="shared" si="43"/>
        <v>0.2861517768567261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1507.8452238670536</v>
      </c>
      <c r="D151" s="154">
        <f>Input_Analysis!F150</f>
        <v>1502.9075653021268</v>
      </c>
      <c r="E151" s="155">
        <f>Input_Analysis!L150</f>
        <v>0.20000100676054652</v>
      </c>
      <c r="F151" s="156">
        <f>Input_Analysis!P150</f>
        <v>24.688292824634452</v>
      </c>
      <c r="G151" s="160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1.3756858896741535E-2</v>
      </c>
      <c r="M151" s="139">
        <f t="shared" si="46"/>
        <v>1.326402760673403E-4</v>
      </c>
      <c r="N151" s="3"/>
      <c r="O151" s="13">
        <f t="shared" si="47"/>
        <v>44.748497627765659</v>
      </c>
      <c r="P151" s="13">
        <f t="shared" si="48"/>
        <v>5.6263288227266168E-3</v>
      </c>
      <c r="Q151" s="13">
        <f t="shared" si="49"/>
        <v>44.496727865788849</v>
      </c>
      <c r="R151" s="13">
        <f t="shared" si="50"/>
        <v>2.8274860699489657</v>
      </c>
      <c r="S151" s="13">
        <f t="shared" si="37"/>
        <v>1.7129133083045749</v>
      </c>
      <c r="T151" s="13">
        <f t="shared" si="40"/>
        <v>4.3829039500675639</v>
      </c>
      <c r="U151" s="13">
        <f t="shared" si="38"/>
        <v>7.50753450509142</v>
      </c>
      <c r="V151" s="4">
        <f t="shared" si="39"/>
        <v>97.25101492447024</v>
      </c>
      <c r="W151" s="4">
        <f t="shared" si="51"/>
        <v>2031.1292646339784</v>
      </c>
      <c r="X151" s="4">
        <f t="shared" si="41"/>
        <v>2.983233175184377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13.424549288329697</v>
      </c>
      <c r="AE151" s="106">
        <f>Input_Analysis!F150/100</f>
        <v>15.029075653021268</v>
      </c>
      <c r="AF151" s="105">
        <f t="shared" si="43"/>
        <v>0.28138518698655551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1373.3842404564894</v>
      </c>
      <c r="D152" s="154">
        <f>Input_Analysis!F151</f>
        <v>1367.8068852353776</v>
      </c>
      <c r="E152" s="155">
        <f>Input_Analysis!L151</f>
        <v>0.20000100676054652</v>
      </c>
      <c r="F152" s="156">
        <f>Input_Analysis!P151</f>
        <v>27.886776105558749</v>
      </c>
      <c r="G152" s="160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1.5170475384959102E-2</v>
      </c>
      <c r="M152" s="139">
        <f t="shared" si="46"/>
        <v>1.4562640291697945E-4</v>
      </c>
      <c r="N152" s="3"/>
      <c r="O152" s="13">
        <f t="shared" si="47"/>
        <v>40.397102506834706</v>
      </c>
      <c r="P152" s="13">
        <f t="shared" si="48"/>
        <v>8.4670188012462306E-3</v>
      </c>
      <c r="Q152" s="13">
        <f t="shared" si="49"/>
        <v>40.055059480393467</v>
      </c>
      <c r="R152" s="13">
        <f t="shared" si="50"/>
        <v>2.8287726070558676</v>
      </c>
      <c r="S152" s="13">
        <f t="shared" si="37"/>
        <v>1.7083653560970022</v>
      </c>
      <c r="T152" s="13">
        <f t="shared" si="40"/>
        <v>3.9947349871703017</v>
      </c>
      <c r="U152" s="13">
        <f t="shared" si="38"/>
        <v>6.8244668588703465</v>
      </c>
      <c r="V152" s="4">
        <f t="shared" si="39"/>
        <v>88.262282697099309</v>
      </c>
      <c r="W152" s="4">
        <f t="shared" si="51"/>
        <v>1843.3957269104787</v>
      </c>
      <c r="X152" s="4">
        <f t="shared" si="41"/>
        <v>2.6931401671223139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12.119130752050411</v>
      </c>
      <c r="AE152" s="106">
        <f>Input_Analysis!F151/100</f>
        <v>13.678068852353777</v>
      </c>
      <c r="AF152" s="105">
        <f t="shared" si="43"/>
        <v>0.26808355541903545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1090.7025684167056</v>
      </c>
      <c r="D153" s="154">
        <f>Input_Analysis!F152</f>
        <v>1084.6054596624438</v>
      </c>
      <c r="E153" s="155">
        <f>Input_Analysis!L152</f>
        <v>0.10000050338027326</v>
      </c>
      <c r="F153" s="156">
        <f>Input_Analysis!P152</f>
        <v>30.485543771309747</v>
      </c>
      <c r="G153" s="160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9.6638875668869865E-3</v>
      </c>
      <c r="M153" s="139">
        <f t="shared" si="46"/>
        <v>9.1684485097928025E-5</v>
      </c>
      <c r="N153" s="3"/>
      <c r="O153" s="13">
        <f t="shared" si="47"/>
        <v>31.592827479958878</v>
      </c>
      <c r="P153" s="13">
        <f t="shared" si="48"/>
        <v>1.3077694049594453E-2</v>
      </c>
      <c r="Q153" s="13">
        <f t="shared" si="49"/>
        <v>31.179666148014356</v>
      </c>
      <c r="R153" s="13">
        <f t="shared" si="50"/>
        <v>3.0269017969057752</v>
      </c>
      <c r="S153" s="13">
        <f t="shared" si="37"/>
        <v>1.7038534383540107</v>
      </c>
      <c r="T153" s="13">
        <f t="shared" si="40"/>
        <v>3.5372926379157175</v>
      </c>
      <c r="U153" s="13">
        <f t="shared" si="38"/>
        <v>6.0270282235770241</v>
      </c>
      <c r="V153" s="4">
        <f t="shared" si="39"/>
        <v>69.392171227780381</v>
      </c>
      <c r="W153" s="4">
        <f t="shared" si="51"/>
        <v>1449.2853347258213</v>
      </c>
      <c r="X153" s="4">
        <f t="shared" si="41"/>
        <v>2.1061884986639252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9.4778482439876637</v>
      </c>
      <c r="AE153" s="106">
        <f>Input_Analysis!F152/100</f>
        <v>10.846054596624437</v>
      </c>
      <c r="AF153" s="105">
        <f t="shared" si="43"/>
        <v>0.23840722604236483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951.86140967536096</v>
      </c>
      <c r="D154" s="154">
        <f>Input_Analysis!F153</f>
        <v>944.80475593682172</v>
      </c>
      <c r="E154" s="155">
        <f>Input_Analysis!L153</f>
        <v>0.10000050338027326</v>
      </c>
      <c r="F154" s="156">
        <f>Input_Analysis!P153</f>
        <v>35.283268692696197</v>
      </c>
      <c r="G154" s="160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1.1178052085174342E-2</v>
      </c>
      <c r="M154" s="139">
        <f t="shared" si="46"/>
        <v>1.0505783968527428E-4</v>
      </c>
      <c r="N154" s="3"/>
      <c r="O154" s="13">
        <f t="shared" si="47"/>
        <v>27.223885125129499</v>
      </c>
      <c r="P154" s="13">
        <f t="shared" si="48"/>
        <v>2.0200117800401301E-2</v>
      </c>
      <c r="Q154" s="13">
        <f t="shared" si="49"/>
        <v>26.673959438617288</v>
      </c>
      <c r="R154" s="13">
        <f t="shared" si="50"/>
        <v>3.0282507901228826</v>
      </c>
      <c r="S154" s="13">
        <f t="shared" si="37"/>
        <v>1.6993770817265268</v>
      </c>
      <c r="T154" s="13">
        <f t="shared" si="40"/>
        <v>3.0894310821470139</v>
      </c>
      <c r="U154" s="13">
        <f t="shared" si="38"/>
        <v>5.250108376574218</v>
      </c>
      <c r="V154" s="4">
        <f t="shared" si="39"/>
        <v>60.111427311690733</v>
      </c>
      <c r="W154" s="4">
        <f t="shared" si="51"/>
        <v>1255.4530073184048</v>
      </c>
      <c r="X154" s="4">
        <f t="shared" si="41"/>
        <v>1.8149256750086331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8.1671655375388497</v>
      </c>
      <c r="AE154" s="106">
        <f>Input_Analysis!F153/100</f>
        <v>9.4480475593682165</v>
      </c>
      <c r="AF154" s="105">
        <f t="shared" si="43"/>
        <v>0.22222008931420903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668.91952556304238</v>
      </c>
      <c r="D155" s="154">
        <f>Input_Analysis!F154</f>
        <v>660.90332684022587</v>
      </c>
      <c r="E155" s="155">
        <f>Input_Analysis!L154</f>
        <v>0.10000050338027326</v>
      </c>
      <c r="F155" s="156">
        <f>Input_Analysis!P154</f>
        <v>40.080993614082644</v>
      </c>
      <c r="G155" s="160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1.6384303552228582E-2</v>
      </c>
      <c r="M155" s="139">
        <f t="shared" si="46"/>
        <v>1.4949556644515785E-4</v>
      </c>
      <c r="N155" s="3"/>
      <c r="O155" s="13">
        <f t="shared" si="47"/>
        <v>18.572478421687872</v>
      </c>
      <c r="P155" s="13">
        <f t="shared" si="48"/>
        <v>3.6896647776725459E-2</v>
      </c>
      <c r="Q155" s="13">
        <f t="shared" si="49"/>
        <v>17.887216227022023</v>
      </c>
      <c r="R155" s="13">
        <f t="shared" si="50"/>
        <v>3.0419140851223259</v>
      </c>
      <c r="S155" s="13">
        <f t="shared" si="37"/>
        <v>1.6949358215250705</v>
      </c>
      <c r="T155" s="13">
        <f t="shared" si="40"/>
        <v>2.1884611711370092</v>
      </c>
      <c r="U155" s="13">
        <f t="shared" si="38"/>
        <v>3.7093012329768245</v>
      </c>
      <c r="V155" s="4">
        <f t="shared" si="39"/>
        <v>41.223968370869507</v>
      </c>
      <c r="W155" s="4">
        <f t="shared" si="51"/>
        <v>860.98030573200913</v>
      </c>
      <c r="X155" s="4">
        <f t="shared" si="41"/>
        <v>1.2381652281125251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5.5717435265063617</v>
      </c>
      <c r="AE155" s="106">
        <f>Input_Analysis!F154/100</f>
        <v>6.6090332684022588</v>
      </c>
      <c r="AF155" s="105">
        <f t="shared" si="43"/>
        <v>0.1856149711318735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578.66082438316869</v>
      </c>
      <c r="D156" s="154">
        <f>Input_Analysis!F155</f>
        <v>574.30289091290933</v>
      </c>
      <c r="E156" s="155">
        <f>Input_Analysis!L155</f>
        <v>0</v>
      </c>
      <c r="F156" s="156">
        <f>Input_Analysis!P155</f>
        <v>21.789667351296803</v>
      </c>
      <c r="G156" s="160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0</v>
      </c>
      <c r="M156" s="139">
        <f t="shared" si="46"/>
        <v>0</v>
      </c>
      <c r="N156" s="3"/>
      <c r="O156" s="13">
        <f t="shared" si="47"/>
        <v>15.768126890097786</v>
      </c>
      <c r="P156" s="13">
        <f t="shared" si="48"/>
        <v>8.2008993057310475E-3</v>
      </c>
      <c r="Q156" s="13">
        <f t="shared" si="49"/>
        <v>15.638814069232103</v>
      </c>
      <c r="R156" s="13" t="e">
        <f t="shared" si="50"/>
        <v>#NUM!</v>
      </c>
      <c r="S156" s="13">
        <f t="shared" si="37"/>
        <v>1.6905292015171305</v>
      </c>
      <c r="T156" s="13" t="e">
        <f t="shared" si="40"/>
        <v>#NUM!</v>
      </c>
      <c r="U156" s="13" t="e">
        <f t="shared" si="38"/>
        <v>#NUM!</v>
      </c>
      <c r="V156" s="4">
        <f t="shared" si="39"/>
        <v>35.18205495887792</v>
      </c>
      <c r="W156" s="4">
        <f t="shared" si="51"/>
        <v>734.79234609979767</v>
      </c>
      <c r="X156" s="4">
        <f t="shared" si="41"/>
        <v>1.0512084593398523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4.7304380670293353</v>
      </c>
      <c r="AE156" s="106">
        <f>Input_Analysis!F155/100</f>
        <v>5.7430289091290936</v>
      </c>
      <c r="AF156" s="105">
        <f t="shared" si="43"/>
        <v>0.17280219059133342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578.66082438316869</v>
      </c>
      <c r="D157" s="154">
        <f>Input_Analysis!F156</f>
        <v>574.30289091290933</v>
      </c>
      <c r="E157" s="155">
        <f>Input_Analysis!L156</f>
        <v>0</v>
      </c>
      <c r="F157" s="156">
        <f>Input_Analysis!P156</f>
        <v>21.789667351296803</v>
      </c>
      <c r="G157" s="160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</v>
      </c>
      <c r="M157" s="139">
        <f t="shared" si="46"/>
        <v>0</v>
      </c>
      <c r="N157" s="3"/>
      <c r="O157" s="13">
        <f t="shared" si="47"/>
        <v>15.675668045394765</v>
      </c>
      <c r="P157" s="13">
        <f t="shared" si="48"/>
        <v>7.8346118260290525E-3</v>
      </c>
      <c r="Q157" s="13">
        <f t="shared" si="49"/>
        <v>15.552855271145409</v>
      </c>
      <c r="R157" s="13" t="e">
        <f t="shared" si="50"/>
        <v>#NUM!</v>
      </c>
      <c r="S157" s="13">
        <f t="shared" si="37"/>
        <v>1.6861567737303031</v>
      </c>
      <c r="T157" s="13" t="e">
        <f t="shared" si="40"/>
        <v>#NUM!</v>
      </c>
      <c r="U157" s="13" t="e">
        <f t="shared" si="38"/>
        <v>#NUM!</v>
      </c>
      <c r="V157" s="4">
        <f t="shared" si="39"/>
        <v>35.157388292211259</v>
      </c>
      <c r="W157" s="4">
        <f t="shared" si="51"/>
        <v>734.27717215979783</v>
      </c>
      <c r="X157" s="4">
        <f t="shared" si="41"/>
        <v>1.045044536359651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4.7027004136184294</v>
      </c>
      <c r="AE157" s="106">
        <f>Input_Analysis!F156/100</f>
        <v>5.7430289091290936</v>
      </c>
      <c r="AF157" s="105">
        <f t="shared" si="43"/>
        <v>0.17257857591342107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703.10080891817211</v>
      </c>
      <c r="D158" s="154">
        <f>Input_Analysis!F157</f>
        <v>697.40351057402574</v>
      </c>
      <c r="E158" s="155">
        <f>Input_Analysis!L157</f>
        <v>0</v>
      </c>
      <c r="F158" s="156">
        <f>Input_Analysis!P157</f>
        <v>28.486491720732058</v>
      </c>
      <c r="G158" s="160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</v>
      </c>
      <c r="M158" s="139">
        <f t="shared" si="46"/>
        <v>0</v>
      </c>
      <c r="N158" s="3"/>
      <c r="O158" s="13">
        <f t="shared" si="47"/>
        <v>19.264095745721665</v>
      </c>
      <c r="P158" s="13">
        <f t="shared" si="48"/>
        <v>1.632144438852846E-2</v>
      </c>
      <c r="Q158" s="13">
        <f t="shared" si="49"/>
        <v>18.949677878312581</v>
      </c>
      <c r="R158" s="13" t="e">
        <f t="shared" si="50"/>
        <v>#NUM!</v>
      </c>
      <c r="S158" s="13">
        <f t="shared" si="37"/>
        <v>1.6818180982610047</v>
      </c>
      <c r="T158" s="13" t="e">
        <f t="shared" si="40"/>
        <v>#NUM!</v>
      </c>
      <c r="U158" s="13" t="e">
        <f t="shared" si="38"/>
        <v>#NUM!</v>
      </c>
      <c r="V158" s="4">
        <f t="shared" si="39"/>
        <v>43.428720594544821</v>
      </c>
      <c r="W158" s="4">
        <f t="shared" si="51"/>
        <v>907.0275039669242</v>
      </c>
      <c r="X158" s="4">
        <f t="shared" si="41"/>
        <v>1.2842730497147778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5.779228723716499</v>
      </c>
      <c r="AE158" s="106">
        <f>Input_Analysis!F157/100</f>
        <v>6.9740351057402572</v>
      </c>
      <c r="AF158" s="105">
        <f t="shared" si="43"/>
        <v>0.18993236647242279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808.3218559040904</v>
      </c>
      <c r="D159" s="154">
        <f>Input_Analysis!F158</f>
        <v>803.70404566725597</v>
      </c>
      <c r="E159" s="155">
        <f>Input_Analysis!L158</f>
        <v>0.10000050338027326</v>
      </c>
      <c r="F159" s="156">
        <f>Input_Analysis!P158</f>
        <v>23.089051184172302</v>
      </c>
      <c r="G159" s="160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1.3303882759418444E-2</v>
      </c>
      <c r="M159" s="139">
        <f t="shared" si="46"/>
        <v>1.2371371954111629E-4</v>
      </c>
      <c r="N159" s="3"/>
      <c r="O159" s="13">
        <f t="shared" si="47"/>
        <v>22.25038999882592</v>
      </c>
      <c r="P159" s="13">
        <f t="shared" si="48"/>
        <v>6.6623986081867457E-3</v>
      </c>
      <c r="Q159" s="13">
        <f t="shared" si="49"/>
        <v>22.10214903146613</v>
      </c>
      <c r="R159" s="13">
        <f t="shared" si="50"/>
        <v>3.0405842460239429</v>
      </c>
      <c r="S159" s="13">
        <f t="shared" si="37"/>
        <v>1.6775127430885663</v>
      </c>
      <c r="T159" s="13">
        <f t="shared" si="40"/>
        <v>2.6424775328431811</v>
      </c>
      <c r="U159" s="13">
        <f t="shared" si="38"/>
        <v>4.4327897346696723</v>
      </c>
      <c r="V159" s="4">
        <f t="shared" si="39"/>
        <v>50.418790393606038</v>
      </c>
      <c r="W159" s="4">
        <f t="shared" si="51"/>
        <v>1053.0181174503314</v>
      </c>
      <c r="X159" s="4">
        <f t="shared" si="41"/>
        <v>1.4833593332550614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6.6751169996477762</v>
      </c>
      <c r="AE159" s="106">
        <f>Input_Analysis!F158/100</f>
        <v>8.0370404566725604</v>
      </c>
      <c r="AF159" s="105">
        <f t="shared" si="43"/>
        <v>0.20363311049947821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971.74286055136849</v>
      </c>
      <c r="D160" s="154">
        <f>Input_Analysis!F159</f>
        <v>967.5048702041438</v>
      </c>
      <c r="E160" s="155">
        <f>Input_Analysis!L159</f>
        <v>0.10000050338027326</v>
      </c>
      <c r="F160" s="156">
        <f>Input_Analysis!P159</f>
        <v>21.189951736123493</v>
      </c>
      <c r="G160" s="160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1.0927883724008271E-2</v>
      </c>
      <c r="M160" s="139">
        <f t="shared" si="46"/>
        <v>1.0290840040083527E-4</v>
      </c>
      <c r="N160" s="3"/>
      <c r="O160" s="13">
        <f t="shared" si="47"/>
        <v>26.909876082338766</v>
      </c>
      <c r="P160" s="13">
        <f t="shared" si="48"/>
        <v>3.2016170229770984E-3</v>
      </c>
      <c r="Q160" s="13">
        <f t="shared" si="49"/>
        <v>26.823720964987348</v>
      </c>
      <c r="R160" s="13">
        <f t="shared" si="50"/>
        <v>3.0379764724946159</v>
      </c>
      <c r="S160" s="13">
        <f t="shared" si="37"/>
        <v>1.6732402838945435</v>
      </c>
      <c r="T160" s="13">
        <f t="shared" si="40"/>
        <v>3.1718768246442361</v>
      </c>
      <c r="U160" s="13">
        <f t="shared" si="38"/>
        <v>5.3073120785462446</v>
      </c>
      <c r="V160" s="4">
        <f t="shared" si="39"/>
        <v>61.288857370091243</v>
      </c>
      <c r="W160" s="4">
        <f t="shared" si="51"/>
        <v>1280.0441403830248</v>
      </c>
      <c r="X160" s="4">
        <f t="shared" si="41"/>
        <v>1.7939917388225843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8.0729628247016301</v>
      </c>
      <c r="AE160" s="106">
        <f>Input_Analysis!F159/100</f>
        <v>9.6750487020414386</v>
      </c>
      <c r="AF160" s="105">
        <f t="shared" si="43"/>
        <v>0.22313779635767339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858.81966716770773</v>
      </c>
      <c r="D161" s="154">
        <f>Input_Analysis!F160</f>
        <v>849.10427420190013</v>
      </c>
      <c r="E161" s="155">
        <f>Input_Analysis!L160</f>
        <v>4.9000246656333895</v>
      </c>
      <c r="F161" s="156">
        <f>Input_Analysis!P160</f>
        <v>48.576964829037827</v>
      </c>
      <c r="G161" s="160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0.61533031509611325</v>
      </c>
      <c r="M161" s="139">
        <f t="shared" si="46"/>
        <v>5.7055338308601251E-3</v>
      </c>
      <c r="N161" s="3"/>
      <c r="O161" s="13">
        <f t="shared" si="47"/>
        <v>23.474239808945139</v>
      </c>
      <c r="P161" s="13">
        <f t="shared" si="48"/>
        <v>3.7385461356913584E-2</v>
      </c>
      <c r="Q161" s="13">
        <f t="shared" si="49"/>
        <v>22.596644523684898</v>
      </c>
      <c r="R161" s="13">
        <f t="shared" si="50"/>
        <v>2.3815942557260916</v>
      </c>
      <c r="S161" s="13">
        <f t="shared" si="37"/>
        <v>1.6690003038870576</v>
      </c>
      <c r="T161" s="13">
        <f t="shared" si="40"/>
        <v>2.0263784560361682</v>
      </c>
      <c r="U161" s="13">
        <f t="shared" si="38"/>
        <v>3.3820262589145513</v>
      </c>
      <c r="V161" s="4">
        <f t="shared" si="39"/>
        <v>53.735977811180526</v>
      </c>
      <c r="W161" s="4">
        <f t="shared" si="51"/>
        <v>1122.299003056964</v>
      </c>
      <c r="X161" s="4">
        <f t="shared" si="41"/>
        <v>1.5649493205963425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7.0422719426835414</v>
      </c>
      <c r="AE161" s="106">
        <f>Input_Analysis!F160/100</f>
        <v>8.4910427420190011</v>
      </c>
      <c r="AF161" s="105">
        <f t="shared" si="43"/>
        <v>0.20877386213225541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686.92071789107365</v>
      </c>
      <c r="D162" s="154">
        <f>Input_Analysis!F161</f>
        <v>681.20342902642142</v>
      </c>
      <c r="E162" s="155">
        <f>Input_Analysis!L161</f>
        <v>13.000065439435524</v>
      </c>
      <c r="F162" s="156">
        <f>Input_Analysis!P161</f>
        <v>28.586444323260945</v>
      </c>
      <c r="G162" s="160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2.0698980116369405</v>
      </c>
      <c r="M162" s="139">
        <f t="shared" si="46"/>
        <v>1.8925132261765568E-2</v>
      </c>
      <c r="N162" s="3"/>
      <c r="O162" s="13">
        <f t="shared" si="47"/>
        <v>18.364310448583819</v>
      </c>
      <c r="P162" s="13">
        <f t="shared" si="48"/>
        <v>1.5695651506844488E-2</v>
      </c>
      <c r="Q162" s="13">
        <f t="shared" si="49"/>
        <v>18.076070631619345</v>
      </c>
      <c r="R162" s="13">
        <f t="shared" si="50"/>
        <v>2.4872417832805724</v>
      </c>
      <c r="S162" s="13">
        <f t="shared" si="37"/>
        <v>1.6647923936300093</v>
      </c>
      <c r="T162" s="13">
        <f t="shared" si="40"/>
        <v>1.6964581419330267</v>
      </c>
      <c r="U162" s="13">
        <f t="shared" si="38"/>
        <v>2.8242506108018017</v>
      </c>
      <c r="V162" s="4">
        <f t="shared" si="39"/>
        <v>42.251381192738251</v>
      </c>
      <c r="W162" s="4">
        <f t="shared" si="51"/>
        <v>882.43826430425122</v>
      </c>
      <c r="X162" s="4">
        <f t="shared" si="41"/>
        <v>1.2242873632389213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5.5092931345751452</v>
      </c>
      <c r="AE162" s="106">
        <f>Input_Analysis!F161/100</f>
        <v>6.8120342902642141</v>
      </c>
      <c r="AF162" s="105">
        <f t="shared" si="43"/>
        <v>0.18676085700586265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585.32020645671605</v>
      </c>
      <c r="D163" s="154">
        <f>Input_Analysis!F162</f>
        <v>579.60291759206382</v>
      </c>
      <c r="E163" s="155">
        <f>Input_Analysis!L162</f>
        <v>13.000065439435524</v>
      </c>
      <c r="F163" s="156">
        <f>Input_Analysis!P162</f>
        <v>28.586444323260945</v>
      </c>
      <c r="G163" s="160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2.4711057904974698</v>
      </c>
      <c r="M163" s="139">
        <f t="shared" si="46"/>
        <v>2.2210177089447308E-2</v>
      </c>
      <c r="N163" s="3"/>
      <c r="O163" s="13">
        <f t="shared" si="47"/>
        <v>15.332370561650011</v>
      </c>
      <c r="P163" s="13">
        <f t="shared" si="48"/>
        <v>1.8336292849962649E-2</v>
      </c>
      <c r="Q163" s="13">
        <f t="shared" si="49"/>
        <v>15.051231724947451</v>
      </c>
      <c r="R163" s="13">
        <f t="shared" si="50"/>
        <v>2.5676457002632209</v>
      </c>
      <c r="S163" s="13">
        <f t="shared" si="37"/>
        <v>1.6606161508770074</v>
      </c>
      <c r="T163" s="13">
        <f t="shared" si="40"/>
        <v>1.4987974392957932</v>
      </c>
      <c r="U163" s="13">
        <f t="shared" si="38"/>
        <v>2.4889272345876954</v>
      </c>
      <c r="V163" s="4">
        <f t="shared" si="39"/>
        <v>35.45334709711441</v>
      </c>
      <c r="W163" s="4">
        <f t="shared" si="51"/>
        <v>740.45839906248614</v>
      </c>
      <c r="X163" s="4">
        <f t="shared" si="41"/>
        <v>1.0221580374433341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4.5997111684950029</v>
      </c>
      <c r="AE163" s="106">
        <f>Input_Analysis!F162/100</f>
        <v>5.7960291759206379</v>
      </c>
      <c r="AF163" s="105">
        <f t="shared" si="43"/>
        <v>0.17205500643120156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686.03773402837078</v>
      </c>
      <c r="D164" s="154">
        <f>Input_Analysis!F163</f>
        <v>674.10339328642203</v>
      </c>
      <c r="E164" s="155">
        <f>Input_Analysis!L163</f>
        <v>19.800099669294106</v>
      </c>
      <c r="F164" s="156">
        <f>Input_Analysis!P163</f>
        <v>59.671703709744001</v>
      </c>
      <c r="G164" s="160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3.1924656712710129</v>
      </c>
      <c r="M164" s="139">
        <f t="shared" si="46"/>
        <v>2.8861531497734325E-2</v>
      </c>
      <c r="N164" s="3"/>
      <c r="O164" s="13">
        <f t="shared" si="47"/>
        <v>18.13462772539269</v>
      </c>
      <c r="P164" s="13">
        <f t="shared" si="48"/>
        <v>6.4289249999779419E-2</v>
      </c>
      <c r="Q164" s="13">
        <f t="shared" si="49"/>
        <v>16.968766109901988</v>
      </c>
      <c r="R164" s="13">
        <f t="shared" si="50"/>
        <v>2.5228629127659925</v>
      </c>
      <c r="S164" s="13">
        <f t="shared" si="37"/>
        <v>1.656471180409854</v>
      </c>
      <c r="T164" s="13">
        <f t="shared" si="40"/>
        <v>1.7213759765256074</v>
      </c>
      <c r="U164" s="13">
        <f t="shared" si="38"/>
        <v>2.8514096957645378</v>
      </c>
      <c r="V164" s="4">
        <f t="shared" si="39"/>
        <v>42.143182268558057</v>
      </c>
      <c r="W164" s="4">
        <f t="shared" si="51"/>
        <v>880.17848324721047</v>
      </c>
      <c r="X164" s="4">
        <f t="shared" si="41"/>
        <v>1.2089751816928458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5.4403883176178072</v>
      </c>
      <c r="AE164" s="106">
        <f>Input_Analysis!F163/100</f>
        <v>6.7410339328642204</v>
      </c>
      <c r="AF164" s="105">
        <f t="shared" si="43"/>
        <v>0.1853201328145278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679.60078642551071</v>
      </c>
      <c r="D165" s="154">
        <f>Input_Analysis!F164</f>
        <v>674.10339328642203</v>
      </c>
      <c r="E165" s="155">
        <f>Input_Analysis!L164</f>
        <v>23.500118294364214</v>
      </c>
      <c r="F165" s="156">
        <f>Input_Analysis!P164</f>
        <v>27.486965695443214</v>
      </c>
      <c r="G165" s="160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3.7912993102606309</v>
      </c>
      <c r="M165" s="139">
        <f t="shared" si="46"/>
        <v>3.4579298264158204E-2</v>
      </c>
      <c r="N165" s="3"/>
      <c r="O165" s="13">
        <f t="shared" si="47"/>
        <v>17.850355283266733</v>
      </c>
      <c r="P165" s="13">
        <f t="shared" si="48"/>
        <v>1.3207783459406661E-2</v>
      </c>
      <c r="Q165" s="13">
        <f t="shared" si="49"/>
        <v>17.614591656011871</v>
      </c>
      <c r="R165" s="13">
        <f t="shared" si="50"/>
        <v>2.5448155662021787</v>
      </c>
      <c r="S165" s="13">
        <f t="shared" si="37"/>
        <v>1.6523570938814449</v>
      </c>
      <c r="T165" s="13">
        <f t="shared" si="40"/>
        <v>1.7222002125566158</v>
      </c>
      <c r="U165" s="13">
        <f t="shared" si="38"/>
        <v>2.8456897383020565</v>
      </c>
      <c r="V165" s="4">
        <f t="shared" si="39"/>
        <v>41.68938576170072</v>
      </c>
      <c r="W165" s="4">
        <f t="shared" si="51"/>
        <v>870.70074806899709</v>
      </c>
      <c r="X165" s="4">
        <f t="shared" si="41"/>
        <v>1.1900236855511155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5.3551065849800201</v>
      </c>
      <c r="AE165" s="106">
        <f>Input_Analysis!F164/100</f>
        <v>6.7410339328642204</v>
      </c>
      <c r="AF165" s="105">
        <f t="shared" si="43"/>
        <v>0.18508985502378142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833.08300561926603</v>
      </c>
      <c r="D166" s="154">
        <f>Input_Analysis!F165</f>
        <v>830.60418107654971</v>
      </c>
      <c r="E166" s="155">
        <f>Input_Analysis!L165</f>
        <v>27.000135912673777</v>
      </c>
      <c r="F166" s="156">
        <f>Input_Analysis!P165</f>
        <v>12.394122713581668</v>
      </c>
      <c r="G166" s="160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3.4795147275667166</v>
      </c>
      <c r="M166" s="139">
        <f t="shared" si="46"/>
        <v>3.2409898810267325E-2</v>
      </c>
      <c r="N166" s="3"/>
      <c r="O166" s="13">
        <f t="shared" si="47"/>
        <v>22.11124761034333</v>
      </c>
      <c r="P166" s="13">
        <f t="shared" si="48"/>
        <v>-9.0303168408042336E-3</v>
      </c>
      <c r="Q166" s="13">
        <f t="shared" si="49"/>
        <v>22.310919182010203</v>
      </c>
      <c r="R166" s="13">
        <f t="shared" si="50"/>
        <v>2.4557099432368474</v>
      </c>
      <c r="S166" s="13">
        <f t="shared" si="37"/>
        <v>1.6482735096629408</v>
      </c>
      <c r="T166" s="13">
        <f t="shared" si="40"/>
        <v>2.0291522605032988</v>
      </c>
      <c r="U166" s="13">
        <f t="shared" si="38"/>
        <v>3.3445979180602623</v>
      </c>
      <c r="V166" s="4">
        <f t="shared" si="39"/>
        <v>51.896867041284409</v>
      </c>
      <c r="W166" s="4">
        <f t="shared" si="51"/>
        <v>1083.8883838100526</v>
      </c>
      <c r="X166" s="4">
        <f t="shared" si="41"/>
        <v>1.4740831740228888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6.6333742831029987</v>
      </c>
      <c r="AE166" s="106">
        <f>Input_Analysis!F165/100</f>
        <v>8.3060418107654979</v>
      </c>
      <c r="AF166" s="105">
        <f t="shared" si="43"/>
        <v>0.20520082375514875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893.48330966095114</v>
      </c>
      <c r="D167" s="154">
        <f>Input_Analysis!F166</f>
        <v>891.00448511823481</v>
      </c>
      <c r="E167" s="155">
        <f>Input_Analysis!L166</f>
        <v>27.000135912673777</v>
      </c>
      <c r="F167" s="156">
        <f>Input_Analysis!P166</f>
        <v>12.394122713581668</v>
      </c>
      <c r="G167" s="160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3.22966400220391</v>
      </c>
      <c r="M167" s="139">
        <f t="shared" si="46"/>
        <v>3.0218959459824137E-2</v>
      </c>
      <c r="N167" s="3"/>
      <c r="O167" s="13">
        <f t="shared" si="47"/>
        <v>23.699358667635803</v>
      </c>
      <c r="P167" s="13">
        <f t="shared" si="48"/>
        <v>-8.617795015311857E-3</v>
      </c>
      <c r="Q167" s="13">
        <f t="shared" si="49"/>
        <v>23.903594882627843</v>
      </c>
      <c r="R167" s="13">
        <f t="shared" si="50"/>
        <v>2.4226782580034731</v>
      </c>
      <c r="S167" s="13">
        <f t="shared" si="37"/>
        <v>1.6442200526950699</v>
      </c>
      <c r="T167" s="13">
        <f t="shared" si="40"/>
        <v>2.1453823404189318</v>
      </c>
      <c r="U167" s="13">
        <f t="shared" si="38"/>
        <v>3.5274806648146884</v>
      </c>
      <c r="V167" s="4">
        <f t="shared" si="39"/>
        <v>55.898887310730082</v>
      </c>
      <c r="W167" s="4">
        <f t="shared" si="51"/>
        <v>1167.4722980061413</v>
      </c>
      <c r="X167" s="4">
        <f t="shared" si="41"/>
        <v>1.5799572445090535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7.1098076002907407</v>
      </c>
      <c r="AE167" s="106">
        <f>Input_Analysis!F166/100</f>
        <v>8.9100448511823487</v>
      </c>
      <c r="AF167" s="105">
        <f t="shared" si="43"/>
        <v>0.21226936430580604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889.90500649041712</v>
      </c>
      <c r="D168" s="154">
        <f>Input_Analysis!F167</f>
        <v>891.00448511823481</v>
      </c>
      <c r="E168" s="155">
        <f>Input_Analysis!L167</f>
        <v>21.600108730139027</v>
      </c>
      <c r="F168" s="156">
        <f>Input_Analysis!P167</f>
        <v>-5.4973931390886426</v>
      </c>
      <c r="G168" s="160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2.5848752193469853</v>
      </c>
      <c r="M168" s="139">
        <f t="shared" si="46"/>
        <v>2.4272375784607551E-2</v>
      </c>
      <c r="N168" s="3"/>
      <c r="O168" s="13">
        <f t="shared" si="47"/>
        <v>23.472456010058583</v>
      </c>
      <c r="P168" s="13">
        <f t="shared" si="48"/>
        <v>-3.0332571961892069E-2</v>
      </c>
      <c r="Q168" s="13">
        <f t="shared" si="49"/>
        <v>24.18443597110603</v>
      </c>
      <c r="R168" s="13">
        <f t="shared" si="50"/>
        <v>2.4078539988161558</v>
      </c>
      <c r="S168" s="13">
        <f t="shared" si="37"/>
        <v>1.6401963543434368</v>
      </c>
      <c r="T168" s="13">
        <f t="shared" si="40"/>
        <v>2.123265826796505</v>
      </c>
      <c r="U168" s="13">
        <f t="shared" si="38"/>
        <v>3.4825728684136306</v>
      </c>
      <c r="V168" s="4">
        <f t="shared" si="39"/>
        <v>55.63566709936115</v>
      </c>
      <c r="W168" s="4">
        <f t="shared" si="51"/>
        <v>1161.9748307070104</v>
      </c>
      <c r="X168" s="4">
        <f t="shared" si="41"/>
        <v>1.5648304006705722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7.0417368030175744</v>
      </c>
      <c r="AE168" s="106">
        <f>Input_Analysis!F167/100</f>
        <v>8.9100448511823487</v>
      </c>
      <c r="AF168" s="105">
        <f t="shared" si="43"/>
        <v>0.2120094748011688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774.16516155120019</v>
      </c>
      <c r="D169" s="154">
        <f>Input_Analysis!F168</f>
        <v>776.80391025796268</v>
      </c>
      <c r="E169" s="155">
        <f>Input_Analysis!L168</f>
        <v>21.200106716617931</v>
      </c>
      <c r="F169" s="156">
        <f>Input_Analysis!P168</f>
        <v>-13.193743533812741</v>
      </c>
      <c r="G169" s="160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2.940114796347737</v>
      </c>
      <c r="M169" s="139">
        <f t="shared" si="46"/>
        <v>2.7384475263830171E-2</v>
      </c>
      <c r="N169" s="3"/>
      <c r="O169" s="13">
        <f t="shared" si="47"/>
        <v>20.108408108890703</v>
      </c>
      <c r="P169" s="13">
        <f t="shared" si="48"/>
        <v>-4.6220741297694969E-2</v>
      </c>
      <c r="Q169" s="13">
        <f t="shared" si="49"/>
        <v>21.037833638000212</v>
      </c>
      <c r="R169" s="13">
        <f t="shared" si="50"/>
        <v>2.4766140871248239</v>
      </c>
      <c r="S169" s="13">
        <f t="shared" si="37"/>
        <v>1.6362020522577048</v>
      </c>
      <c r="T169" s="13">
        <f t="shared" si="40"/>
        <v>1.90298402693333</v>
      </c>
      <c r="U169" s="13">
        <f t="shared" si="38"/>
        <v>3.1136663702819458</v>
      </c>
      <c r="V169" s="4">
        <f t="shared" si="39"/>
        <v>47.89501077008002</v>
      </c>
      <c r="W169" s="4">
        <f t="shared" si="51"/>
        <v>1000.3078947877524</v>
      </c>
      <c r="X169" s="4">
        <f t="shared" si="41"/>
        <v>1.3405605405927137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6.0325224326672107</v>
      </c>
      <c r="AE169" s="106">
        <f>Input_Analysis!F168/100</f>
        <v>7.7680391025796265</v>
      </c>
      <c r="AF169" s="105">
        <f t="shared" si="43"/>
        <v>0.19771588908253321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686.36471958332015</v>
      </c>
      <c r="D170" s="154">
        <f>Input_Analysis!F169</f>
        <v>689.00346829008265</v>
      </c>
      <c r="E170" s="155">
        <f>Input_Analysis!L169</f>
        <v>21.200106716617931</v>
      </c>
      <c r="F170" s="156">
        <f>Input_Analysis!P169</f>
        <v>-13.193743533812741</v>
      </c>
      <c r="G170" s="160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3.3497117254022588</v>
      </c>
      <c r="M170" s="139">
        <f t="shared" si="46"/>
        <v>3.0887523952991262E-2</v>
      </c>
      <c r="N170" s="3"/>
      <c r="O170" s="13">
        <f t="shared" si="47"/>
        <v>17.555157168893782</v>
      </c>
      <c r="P170" s="13">
        <f t="shared" si="48"/>
        <v>-5.2998164862447988E-2</v>
      </c>
      <c r="Q170" s="13">
        <f t="shared" si="49"/>
        <v>18.485548282717001</v>
      </c>
      <c r="R170" s="13">
        <f t="shared" si="50"/>
        <v>2.5394698554354842</v>
      </c>
      <c r="S170" s="13">
        <f t="shared" si="37"/>
        <v>1.6322367902345336</v>
      </c>
      <c r="T170" s="13">
        <f t="shared" si="40"/>
        <v>1.7351346961017329</v>
      </c>
      <c r="U170" s="13">
        <f t="shared" si="38"/>
        <v>2.8321506869896655</v>
      </c>
      <c r="V170" s="4">
        <f t="shared" si="39"/>
        <v>42.016981305554694</v>
      </c>
      <c r="W170" s="4">
        <f t="shared" si="51"/>
        <v>877.54272186847118</v>
      </c>
      <c r="X170" s="4">
        <f t="shared" si="41"/>
        <v>1.1703438112595854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5.2665471506681341</v>
      </c>
      <c r="AE170" s="106">
        <f>Input_Analysis!F169/100</f>
        <v>6.8900346829008265</v>
      </c>
      <c r="AF170" s="105">
        <f t="shared" si="43"/>
        <v>0.18598147565032846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687.44420769063208</v>
      </c>
      <c r="D171" s="154">
        <f>Input_Analysis!F170</f>
        <v>689.00346829008265</v>
      </c>
      <c r="E171" s="155">
        <f>Input_Analysis!L170</f>
        <v>21.000105709857383</v>
      </c>
      <c r="F171" s="156">
        <f>Input_Analysis!P170</f>
        <v>-7.7963029972529831</v>
      </c>
      <c r="G171" s="160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3.320051628539177</v>
      </c>
      <c r="M171" s="139">
        <f t="shared" si="46"/>
        <v>3.0548087357378653E-2</v>
      </c>
      <c r="N171" s="3"/>
      <c r="O171" s="13">
        <f t="shared" si="47"/>
        <v>17.490248361495851</v>
      </c>
      <c r="P171" s="13">
        <f t="shared" si="48"/>
        <v>-4.4695249989647988E-2</v>
      </c>
      <c r="Q171" s="13">
        <f t="shared" si="49"/>
        <v>18.271979384393941</v>
      </c>
      <c r="R171" s="13">
        <f t="shared" si="50"/>
        <v>2.5400845859312371</v>
      </c>
      <c r="S171" s="13">
        <f t="shared" si="37"/>
        <v>1.628300218084153</v>
      </c>
      <c r="T171" s="13">
        <f t="shared" si="40"/>
        <v>1.7383470696195606</v>
      </c>
      <c r="U171" s="13">
        <f t="shared" si="38"/>
        <v>2.830550912567479</v>
      </c>
      <c r="V171" s="4">
        <f t="shared" si="39"/>
        <v>42.06428051270882</v>
      </c>
      <c r="W171" s="4">
        <f t="shared" si="51"/>
        <v>878.5305861485441</v>
      </c>
      <c r="X171" s="4">
        <f t="shared" si="41"/>
        <v>1.1660165574330568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5.2470745084487556</v>
      </c>
      <c r="AE171" s="106">
        <f>Input_Analysis!F170/100</f>
        <v>6.8900346829008265</v>
      </c>
      <c r="AF171" s="105">
        <f t="shared" si="43"/>
        <v>0.18575706842394657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714.20440945638518</v>
      </c>
      <c r="D172" s="154">
        <f>Input_Analysis!F171</f>
        <v>715.90360369937616</v>
      </c>
      <c r="E172" s="155">
        <f>Input_Analysis!L171</f>
        <v>25.500128361969683</v>
      </c>
      <c r="F172" s="156">
        <f>Input_Analysis!P171</f>
        <v>-8.4959712149551745</v>
      </c>
      <c r="G172" s="160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3.8692039947635917</v>
      </c>
      <c r="M172" s="139">
        <f t="shared" si="46"/>
        <v>3.5704243805186026E-2</v>
      </c>
      <c r="N172" s="3"/>
      <c r="O172" s="13">
        <f t="shared" si="47"/>
        <v>18.134415003348735</v>
      </c>
      <c r="P172" s="13">
        <f t="shared" si="48"/>
        <v>-4.4263749959504488E-2</v>
      </c>
      <c r="Q172" s="13">
        <f t="shared" si="49"/>
        <v>18.937112214718848</v>
      </c>
      <c r="R172" s="13">
        <f t="shared" si="50"/>
        <v>2.5408690883742855</v>
      </c>
      <c r="S172" s="13">
        <f t="shared" si="37"/>
        <v>1.6243919915004588</v>
      </c>
      <c r="T172" s="13">
        <f t="shared" si="40"/>
        <v>1.806657209464112</v>
      </c>
      <c r="U172" s="13">
        <f t="shared" si="38"/>
        <v>2.9347195024400703</v>
      </c>
      <c r="V172" s="4">
        <f t="shared" si="39"/>
        <v>43.823627297092358</v>
      </c>
      <c r="W172" s="4">
        <f t="shared" si="51"/>
        <v>915.2753002595116</v>
      </c>
      <c r="X172" s="4">
        <f t="shared" si="41"/>
        <v>1.2089610002232489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5.4403245010046204</v>
      </c>
      <c r="AE172" s="106">
        <f>Input_Analysis!F171/100</f>
        <v>7.1590360369937613</v>
      </c>
      <c r="AF172" s="105">
        <f t="shared" si="43"/>
        <v>0.18912114914595848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623.40395238709709</v>
      </c>
      <c r="D173" s="154">
        <f>Input_Analysis!F172</f>
        <v>625.10314663008808</v>
      </c>
      <c r="E173" s="155">
        <f>Input_Analysis!L172</f>
        <v>25.500128361969683</v>
      </c>
      <c r="F173" s="156">
        <f>Input_Analysis!P172</f>
        <v>-8.4959712149551745</v>
      </c>
      <c r="G173" s="160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4.4903830151135189</v>
      </c>
      <c r="M173" s="139">
        <f t="shared" si="46"/>
        <v>4.0904662641817205E-2</v>
      </c>
      <c r="N173" s="3"/>
      <c r="O173" s="13">
        <f t="shared" si="47"/>
        <v>15.54476735416003</v>
      </c>
      <c r="P173" s="13">
        <f t="shared" si="48"/>
        <v>-5.1737904423909874E-2</v>
      </c>
      <c r="Q173" s="13">
        <f t="shared" si="49"/>
        <v>16.349021041821477</v>
      </c>
      <c r="R173" s="13">
        <f t="shared" si="50"/>
        <v>2.6146992278908439</v>
      </c>
      <c r="S173" s="13">
        <f t="shared" si="37"/>
        <v>1.6205117719345223</v>
      </c>
      <c r="T173" s="13">
        <f t="shared" si="40"/>
        <v>1.6314928626101419</v>
      </c>
      <c r="U173" s="13">
        <f t="shared" si="38"/>
        <v>2.6438533896868872</v>
      </c>
      <c r="V173" s="4">
        <f t="shared" si="39"/>
        <v>37.745596825806487</v>
      </c>
      <c r="W173" s="4">
        <f t="shared" si="51"/>
        <v>788.33302031360358</v>
      </c>
      <c r="X173" s="4">
        <f t="shared" si="41"/>
        <v>1.0363178236106687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4.6634302062480089</v>
      </c>
      <c r="AE173" s="106">
        <f>Input_Analysis!F172/100</f>
        <v>6.2510314663008808</v>
      </c>
      <c r="AF173" s="105">
        <f t="shared" si="43"/>
        <v>0.17651001083557211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623.70381019468368</v>
      </c>
      <c r="D174" s="154">
        <f>Input_Analysis!F173</f>
        <v>625.10314663008808</v>
      </c>
      <c r="E174" s="155">
        <f>Input_Analysis!L173</f>
        <v>26.900135409293501</v>
      </c>
      <c r="F174" s="156">
        <f>Input_Analysis!P173</f>
        <v>-6.996682177021909</v>
      </c>
      <c r="G174" s="160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4.7400021601309836</v>
      </c>
      <c r="M174" s="139">
        <f t="shared" si="46"/>
        <v>4.3129663422926436E-2</v>
      </c>
      <c r="N174" s="3"/>
      <c r="O174" s="13">
        <f t="shared" si="47"/>
        <v>15.469027455957288</v>
      </c>
      <c r="P174" s="13">
        <f t="shared" si="48"/>
        <v>-4.9442500205738232E-2</v>
      </c>
      <c r="Q174" s="13">
        <f t="shared" si="49"/>
        <v>16.233854849131024</v>
      </c>
      <c r="R174" s="13">
        <f t="shared" si="50"/>
        <v>2.622503688466904</v>
      </c>
      <c r="S174" s="13">
        <f t="shared" si="37"/>
        <v>1.6166592264714084</v>
      </c>
      <c r="T174" s="13">
        <f t="shared" si="40"/>
        <v>1.6382654232166292</v>
      </c>
      <c r="U174" s="13">
        <f t="shared" si="38"/>
        <v>2.64851691185225</v>
      </c>
      <c r="V174" s="4">
        <f t="shared" si="39"/>
        <v>37.74092067964559</v>
      </c>
      <c r="W174" s="4">
        <f t="shared" si="51"/>
        <v>788.23535699029037</v>
      </c>
      <c r="X174" s="4">
        <f t="shared" si="41"/>
        <v>1.0312684970638191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4.6407082367871864</v>
      </c>
      <c r="AE174" s="106">
        <f>Input_Analysis!F173/100</f>
        <v>6.2510314663008808</v>
      </c>
      <c r="AF174" s="105">
        <f t="shared" si="43"/>
        <v>0.17630007176145548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557.0633022990047</v>
      </c>
      <c r="D175" s="154">
        <f>Input_Analysis!F174</f>
        <v>558.10280936530512</v>
      </c>
      <c r="E175" s="155">
        <f>Input_Analysis!L174</f>
        <v>29.800150007321431</v>
      </c>
      <c r="F175" s="156">
        <f>Input_Analysis!P174</f>
        <v>-5.1975353315019897</v>
      </c>
      <c r="G175" s="160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5.9583281913297172</v>
      </c>
      <c r="M175" s="139">
        <f t="shared" si="46"/>
        <v>5.3495087334484201E-2</v>
      </c>
      <c r="N175" s="3"/>
      <c r="O175" s="13">
        <f t="shared" si="47"/>
        <v>13.573507557682465</v>
      </c>
      <c r="P175" s="13">
        <f t="shared" si="48"/>
        <v>-5.2869085838454094E-2</v>
      </c>
      <c r="Q175" s="13">
        <f t="shared" si="49"/>
        <v>14.291126493878485</v>
      </c>
      <c r="R175" s="13">
        <f t="shared" si="50"/>
        <v>2.6988564501294823</v>
      </c>
      <c r="S175" s="13">
        <f t="shared" si="37"/>
        <v>1.6128340277101976</v>
      </c>
      <c r="T175" s="13">
        <f t="shared" si="40"/>
        <v>1.517690366996274</v>
      </c>
      <c r="U175" s="13">
        <f t="shared" si="38"/>
        <v>2.4477826674195686</v>
      </c>
      <c r="V175" s="4">
        <f t="shared" si="39"/>
        <v>33.273553486600328</v>
      </c>
      <c r="W175" s="4">
        <f t="shared" si="51"/>
        <v>694.93247219564705</v>
      </c>
      <c r="X175" s="4">
        <f t="shared" si="41"/>
        <v>0.90490050384549769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4.0720522673047395</v>
      </c>
      <c r="AE175" s="106">
        <f>Input_Analysis!F174/100</f>
        <v>5.5810280936530514</v>
      </c>
      <c r="AF175" s="105">
        <f t="shared" si="43"/>
        <v>0.16638698304450641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605.46354593505691</v>
      </c>
      <c r="D176" s="154">
        <f>Input_Analysis!F175</f>
        <v>606.50305300135733</v>
      </c>
      <c r="E176" s="155">
        <f>Input_Analysis!L175</f>
        <v>29.800150007321431</v>
      </c>
      <c r="F176" s="156">
        <f>Input_Analysis!P175</f>
        <v>-5.1975353315019897</v>
      </c>
      <c r="G176" s="160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5.4362668584600478</v>
      </c>
      <c r="M176" s="139">
        <f t="shared" si="46"/>
        <v>4.9218735310148379E-2</v>
      </c>
      <c r="N176" s="3"/>
      <c r="O176" s="13">
        <f t="shared" si="47"/>
        <v>14.809727803960017</v>
      </c>
      <c r="P176" s="13">
        <f t="shared" si="48"/>
        <v>-4.8586557210764304E-2</v>
      </c>
      <c r="Q176" s="13">
        <f t="shared" si="49"/>
        <v>15.529281491182966</v>
      </c>
      <c r="R176" s="13">
        <f t="shared" si="50"/>
        <v>2.6548353934318571</v>
      </c>
      <c r="S176" s="13">
        <f t="shared" si="37"/>
        <v>1.609035853647119</v>
      </c>
      <c r="T176" s="13">
        <f t="shared" si="40"/>
        <v>1.6148959113231673</v>
      </c>
      <c r="U176" s="13">
        <f t="shared" si="38"/>
        <v>2.5984254212271147</v>
      </c>
      <c r="V176" s="4">
        <f t="shared" si="39"/>
        <v>36.475569729003809</v>
      </c>
      <c r="W176" s="4">
        <f t="shared" si="51"/>
        <v>761.80795828522798</v>
      </c>
      <c r="X176" s="4">
        <f t="shared" si="41"/>
        <v>0.98731518693066789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4.4429183411880047</v>
      </c>
      <c r="AE176" s="106">
        <f>Input_Analysis!F175/100</f>
        <v>6.0650305300135736</v>
      </c>
      <c r="AF176" s="105">
        <f t="shared" si="43"/>
        <v>0.17324741383492456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605.48353645556267</v>
      </c>
      <c r="D177" s="154">
        <f>Input_Analysis!F176</f>
        <v>606.50305300135733</v>
      </c>
      <c r="E177" s="155">
        <f>Input_Analysis!L176</f>
        <v>27.600138932955421</v>
      </c>
      <c r="F177" s="156">
        <f>Input_Analysis!P176</f>
        <v>-5.0975827289731042</v>
      </c>
      <c r="G177" s="160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5.0383324411459647</v>
      </c>
      <c r="M177" s="139">
        <f t="shared" si="46"/>
        <v>4.5583632371779668E-2</v>
      </c>
      <c r="N177" s="3"/>
      <c r="O177" s="13">
        <f t="shared" si="47"/>
        <v>14.730953619687631</v>
      </c>
      <c r="P177" s="13">
        <f t="shared" si="48"/>
        <v>-4.8793683332017002E-2</v>
      </c>
      <c r="Q177" s="13">
        <f t="shared" si="49"/>
        <v>15.449731105785299</v>
      </c>
      <c r="R177" s="13">
        <f t="shared" si="50"/>
        <v>2.6478950019562606</v>
      </c>
      <c r="S177" s="13">
        <f t="shared" si="37"/>
        <v>1.6052643875616954</v>
      </c>
      <c r="T177" s="13">
        <f t="shared" si="40"/>
        <v>1.6096172510778364</v>
      </c>
      <c r="U177" s="13">
        <f t="shared" si="38"/>
        <v>2.5838612507602026</v>
      </c>
      <c r="V177" s="4">
        <f t="shared" si="39"/>
        <v>36.452235763704188</v>
      </c>
      <c r="W177" s="4">
        <f t="shared" si="51"/>
        <v>761.32061838634036</v>
      </c>
      <c r="X177" s="4">
        <f t="shared" si="41"/>
        <v>0.98206357464584193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4.4192860859062888</v>
      </c>
      <c r="AE177" s="106">
        <f>Input_Analysis!F176/100</f>
        <v>6.0650305300135736</v>
      </c>
      <c r="AF177" s="105">
        <f t="shared" si="43"/>
        <v>0.17304425488340491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577.34288705532902</v>
      </c>
      <c r="D178" s="154">
        <f>Input_Analysis!F177</f>
        <v>577.3029060143175</v>
      </c>
      <c r="E178" s="155">
        <f>Input_Analysis!L177</f>
        <v>24.400122824786671</v>
      </c>
      <c r="F178" s="156">
        <f>Input_Analysis!P177</f>
        <v>0.19990520505776882</v>
      </c>
      <c r="G178" s="160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4.7083314358491446</v>
      </c>
      <c r="M178" s="139">
        <f t="shared" si="46"/>
        <v>4.2262792825311646E-2</v>
      </c>
      <c r="N178" s="3"/>
      <c r="O178" s="13">
        <f t="shared" si="47"/>
        <v>13.897770744649806</v>
      </c>
      <c r="P178" s="13">
        <f t="shared" si="48"/>
        <v>-4.1635006063202765E-2</v>
      </c>
      <c r="Q178" s="13">
        <f t="shared" si="49"/>
        <v>14.476404513868301</v>
      </c>
      <c r="R178" s="13">
        <f t="shared" si="50"/>
        <v>2.6623174757221029</v>
      </c>
      <c r="S178" s="13">
        <f t="shared" si="37"/>
        <v>1.6015193179058078</v>
      </c>
      <c r="T178" s="13">
        <f t="shared" si="40"/>
        <v>1.5454111727865871</v>
      </c>
      <c r="U178" s="13">
        <f t="shared" si="38"/>
        <v>2.4750058473251895</v>
      </c>
      <c r="V178" s="4">
        <f t="shared" si="39"/>
        <v>34.551525803688612</v>
      </c>
      <c r="W178" s="4">
        <f t="shared" si="51"/>
        <v>721.62347356613225</v>
      </c>
      <c r="X178" s="4">
        <f t="shared" si="41"/>
        <v>0.92651804964332041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4.1693312233949413</v>
      </c>
      <c r="AE178" s="106">
        <f>Input_Analysis!F177/100</f>
        <v>5.7730290601431751</v>
      </c>
      <c r="AF178" s="105">
        <f t="shared" si="43"/>
        <v>0.16863020445934265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724.54353222938857</v>
      </c>
      <c r="D179" s="154">
        <f>Input_Analysis!F178</f>
        <v>724.30364598331926</v>
      </c>
      <c r="E179" s="155">
        <f>Input_Analysis!L178</f>
        <v>24.300122321406398</v>
      </c>
      <c r="F179" s="156">
        <f>Input_Analysis!P178</f>
        <v>1.1994312303466128</v>
      </c>
      <c r="G179" s="160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3.6549031471659168</v>
      </c>
      <c r="M179" s="139">
        <f t="shared" si="46"/>
        <v>3.3538526314127723E-2</v>
      </c>
      <c r="N179" s="3"/>
      <c r="O179" s="13">
        <f t="shared" si="47"/>
        <v>17.75237904182482</v>
      </c>
      <c r="P179" s="13">
        <f t="shared" si="48"/>
        <v>-3.1235691532139204E-2</v>
      </c>
      <c r="Q179" s="13">
        <f t="shared" si="49"/>
        <v>18.306886877536876</v>
      </c>
      <c r="R179" s="13">
        <f t="shared" si="50"/>
        <v>2.5433306243545171</v>
      </c>
      <c r="S179" s="13">
        <f t="shared" si="37"/>
        <v>1.5978003381955985</v>
      </c>
      <c r="T179" s="13">
        <f t="shared" si="40"/>
        <v>1.8348556352011585</v>
      </c>
      <c r="U179" s="13">
        <f t="shared" si="38"/>
        <v>2.9317329544645108</v>
      </c>
      <c r="V179" s="4">
        <f t="shared" si="39"/>
        <v>44.340235481959247</v>
      </c>
      <c r="W179" s="4">
        <f t="shared" si="51"/>
        <v>926.06488434197615</v>
      </c>
      <c r="X179" s="4">
        <f t="shared" si="41"/>
        <v>1.1834919361216547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5.3257137125474463</v>
      </c>
      <c r="AE179" s="106">
        <f>Input_Analysis!F178/100</f>
        <v>7.2430364598331929</v>
      </c>
      <c r="AF179" s="105">
        <f t="shared" si="43"/>
        <v>0.18866398089553721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779.12396025706596</v>
      </c>
      <c r="D180" s="154">
        <f>Input_Analysis!F179</f>
        <v>779.2039223390891</v>
      </c>
      <c r="E180" s="155">
        <f>Input_Analysis!L179</f>
        <v>22.800114770702304</v>
      </c>
      <c r="F180" s="156">
        <f>Input_Analysis!P179</f>
        <v>-0.39981041011553764</v>
      </c>
      <c r="G180" s="160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3.1693504855543355</v>
      </c>
      <c r="M180" s="139">
        <f t="shared" si="46"/>
        <v>2.9263783343512605E-2</v>
      </c>
      <c r="N180" s="3"/>
      <c r="O180" s="13">
        <f t="shared" si="47"/>
        <v>19.110664895218036</v>
      </c>
      <c r="P180" s="13">
        <f t="shared" si="48"/>
        <v>-3.137768993396068E-2</v>
      </c>
      <c r="Q180" s="13">
        <f t="shared" si="49"/>
        <v>19.710313412732013</v>
      </c>
      <c r="R180" s="13">
        <f t="shared" si="50"/>
        <v>2.5022959149445625</v>
      </c>
      <c r="S180" s="13">
        <f t="shared" si="37"/>
        <v>1.5941071469061174</v>
      </c>
      <c r="T180" s="13">
        <f t="shared" si="40"/>
        <v>1.9370557014821039</v>
      </c>
      <c r="U180" s="13">
        <f t="shared" si="38"/>
        <v>3.0878743376878646</v>
      </c>
      <c r="V180" s="4">
        <f t="shared" si="39"/>
        <v>47.954264017137739</v>
      </c>
      <c r="W180" s="4">
        <f t="shared" si="51"/>
        <v>1001.545424331449</v>
      </c>
      <c r="X180" s="4">
        <f t="shared" si="41"/>
        <v>1.2740443263478689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5.7331994685654104</v>
      </c>
      <c r="AE180" s="106">
        <f>Input_Analysis!F179/100</f>
        <v>7.7920392233908906</v>
      </c>
      <c r="AF180" s="105">
        <f t="shared" si="43"/>
        <v>0.19545722266683963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774.36420454093286</v>
      </c>
      <c r="D181" s="154">
        <f>Input_Analysis!F180</f>
        <v>775.00390119711767</v>
      </c>
      <c r="E181" s="155">
        <f>Input_Analysis!L180</f>
        <v>21.400107723378476</v>
      </c>
      <c r="F181" s="156">
        <f>Input_Analysis!P180</f>
        <v>-3.1984832809243011</v>
      </c>
      <c r="G181" s="160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2.993759398299308</v>
      </c>
      <c r="M181" s="139">
        <f t="shared" si="46"/>
        <v>2.7635714045001761E-2</v>
      </c>
      <c r="N181" s="3"/>
      <c r="O181" s="13">
        <f t="shared" si="47"/>
        <v>18.887166506429939</v>
      </c>
      <c r="P181" s="13">
        <f t="shared" si="48"/>
        <v>-3.579648376199706E-2</v>
      </c>
      <c r="Q181" s="13">
        <f t="shared" si="49"/>
        <v>19.563260655587491</v>
      </c>
      <c r="R181" s="13">
        <f t="shared" si="50"/>
        <v>2.5019365699691414</v>
      </c>
      <c r="S181" s="13">
        <f t="shared" si="37"/>
        <v>1.5904394473686385</v>
      </c>
      <c r="T181" s="13">
        <f t="shared" si="40"/>
        <v>1.9249142708831741</v>
      </c>
      <c r="U181" s="13">
        <f t="shared" si="38"/>
        <v>3.061459589215441</v>
      </c>
      <c r="V181" s="4">
        <f t="shared" si="39"/>
        <v>47.61228030272887</v>
      </c>
      <c r="W181" s="4">
        <f t="shared" si="51"/>
        <v>994.40294740302261</v>
      </c>
      <c r="X181" s="4">
        <f t="shared" si="41"/>
        <v>1.2591444337619961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5.6661499519289817</v>
      </c>
      <c r="AE181" s="106">
        <f>Input_Analysis!F180/100</f>
        <v>7.7500390119711771</v>
      </c>
      <c r="AF181" s="105">
        <f t="shared" si="43"/>
        <v>0.19470536469174701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726.02421987150626</v>
      </c>
      <c r="D182" s="154">
        <f>Input_Analysis!F181</f>
        <v>727.20366058134709</v>
      </c>
      <c r="E182" s="155">
        <f>Input_Analysis!L181</f>
        <v>18.700094132111097</v>
      </c>
      <c r="F182" s="156">
        <f>Input_Analysis!P181</f>
        <v>-5.897203549204181</v>
      </c>
      <c r="G182" s="160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2.8050688442637375</v>
      </c>
      <c r="M182" s="139">
        <f t="shared" si="46"/>
        <v>2.5756846149596346E-2</v>
      </c>
      <c r="N182" s="3"/>
      <c r="O182" s="13">
        <f t="shared" si="47"/>
        <v>17.518472631992779</v>
      </c>
      <c r="P182" s="13">
        <f t="shared" si="48"/>
        <v>-4.2766801026040406E-2</v>
      </c>
      <c r="Q182" s="13">
        <f t="shared" si="49"/>
        <v>18.267681665325348</v>
      </c>
      <c r="R182" s="13">
        <f t="shared" si="50"/>
        <v>2.5254647886698955</v>
      </c>
      <c r="S182" s="13">
        <f t="shared" si="37"/>
        <v>1.5867969476705619</v>
      </c>
      <c r="T182" s="13">
        <f t="shared" si="40"/>
        <v>1.823839042513643</v>
      </c>
      <c r="U182" s="13">
        <f t="shared" si="38"/>
        <v>2.8940622257030491</v>
      </c>
      <c r="V182" s="4">
        <f t="shared" si="39"/>
        <v>44.364947991433759</v>
      </c>
      <c r="W182" s="4">
        <f t="shared" si="51"/>
        <v>926.58101572873034</v>
      </c>
      <c r="X182" s="4">
        <f t="shared" si="41"/>
        <v>1.1678981754661852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5.2555417895978334</v>
      </c>
      <c r="AE182" s="106">
        <f>Input_Analysis!F181/100</f>
        <v>7.2720366058134713</v>
      </c>
      <c r="AF182" s="105">
        <f t="shared" si="43"/>
        <v>0.18838924704949539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629.76376405816609</v>
      </c>
      <c r="D183" s="154">
        <f>Input_Analysis!F182</f>
        <v>631.00317632952431</v>
      </c>
      <c r="E183" s="155">
        <f>Input_Analysis!L182</f>
        <v>18.10009111182946</v>
      </c>
      <c r="F183" s="156">
        <f>Input_Analysis!P182</f>
        <v>-6.1970613567908339</v>
      </c>
      <c r="G183" s="160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3.1749912755480239</v>
      </c>
      <c r="M183" s="139">
        <f t="shared" si="46"/>
        <v>2.8741080615996992E-2</v>
      </c>
      <c r="N183" s="3"/>
      <c r="O183" s="13">
        <f t="shared" si="47"/>
        <v>14.906494729098164</v>
      </c>
      <c r="P183" s="13">
        <f t="shared" si="48"/>
        <v>-5.0903715899450301E-2</v>
      </c>
      <c r="Q183" s="13">
        <f t="shared" si="49"/>
        <v>15.66529070184483</v>
      </c>
      <c r="R183" s="13">
        <f t="shared" si="50"/>
        <v>2.597350481729082</v>
      </c>
      <c r="S183" s="13">
        <f t="shared" si="37"/>
        <v>1.5831793605578262</v>
      </c>
      <c r="T183" s="13">
        <f t="shared" si="40"/>
        <v>1.6348541940506038</v>
      </c>
      <c r="U183" s="13">
        <f t="shared" si="38"/>
        <v>2.588267417542315</v>
      </c>
      <c r="V183" s="4">
        <f t="shared" si="39"/>
        <v>37.92291760387775</v>
      </c>
      <c r="W183" s="4">
        <f t="shared" si="51"/>
        <v>792.03644101155646</v>
      </c>
      <c r="X183" s="4">
        <f t="shared" si="41"/>
        <v>0.99376631527321091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4.4719484187294487</v>
      </c>
      <c r="AE183" s="106">
        <f>Input_Analysis!F182/100</f>
        <v>6.3100317632952434</v>
      </c>
      <c r="AF183" s="105">
        <f t="shared" si="43"/>
        <v>0.17528640594534742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599.40359207157462</v>
      </c>
      <c r="D184" s="154">
        <f>Input_Analysis!F183</f>
        <v>600.60302330192121</v>
      </c>
      <c r="E184" s="155">
        <f>Input_Analysis!L183</f>
        <v>15.500078023942354</v>
      </c>
      <c r="F184" s="156">
        <f>Input_Analysis!P183</f>
        <v>-5.9971561517330647</v>
      </c>
      <c r="G184" s="160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2.8740411142018742</v>
      </c>
      <c r="M184" s="139">
        <f t="shared" si="46"/>
        <v>2.5859167727662689E-2</v>
      </c>
      <c r="N184" s="3"/>
      <c r="O184" s="13">
        <f t="shared" si="47"/>
        <v>14.037282039504198</v>
      </c>
      <c r="P184" s="13">
        <f t="shared" si="48"/>
        <v>-5.3803800123826032E-2</v>
      </c>
      <c r="Q184" s="13">
        <f t="shared" si="49"/>
        <v>14.792541156639457</v>
      </c>
      <c r="R184" s="13">
        <f t="shared" si="50"/>
        <v>2.6125141054657366</v>
      </c>
      <c r="S184" s="13">
        <f t="shared" si="37"/>
        <v>1.5795864033397564</v>
      </c>
      <c r="T184" s="13">
        <f t="shared" si="40"/>
        <v>1.5670785557932845</v>
      </c>
      <c r="U184" s="13">
        <f t="shared" si="38"/>
        <v>2.4753359796963741</v>
      </c>
      <c r="V184" s="4">
        <f t="shared" si="39"/>
        <v>35.874239471438315</v>
      </c>
      <c r="W184" s="4">
        <f t="shared" si="51"/>
        <v>749.24891728396187</v>
      </c>
      <c r="X184" s="4">
        <f t="shared" si="41"/>
        <v>0.93581880263361317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4.2111846118512597</v>
      </c>
      <c r="AE184" s="106">
        <f>Input_Analysis!F183/100</f>
        <v>6.0060302330192119</v>
      </c>
      <c r="AF184" s="105">
        <f t="shared" si="43"/>
        <v>0.17081769386966467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578.1433221900337</v>
      </c>
      <c r="D185" s="154">
        <f>Input_Analysis!F184</f>
        <v>579.00291457178207</v>
      </c>
      <c r="E185" s="155">
        <f>Input_Analysis!L184</f>
        <v>14.000070473238258</v>
      </c>
      <c r="F185" s="156">
        <f>Input_Analysis!P184</f>
        <v>-4.2979619087420291</v>
      </c>
      <c r="G185" s="160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2.7061490703562581</v>
      </c>
      <c r="M185" s="139">
        <f t="shared" si="46"/>
        <v>2.4215570665428329E-2</v>
      </c>
      <c r="N185" s="3"/>
      <c r="O185" s="13">
        <f t="shared" si="47"/>
        <v>13.412224922095872</v>
      </c>
      <c r="P185" s="13">
        <f t="shared" si="48"/>
        <v>-5.3147044114315631E-2</v>
      </c>
      <c r="Q185" s="13">
        <f t="shared" si="49"/>
        <v>14.125045031701625</v>
      </c>
      <c r="R185" s="13">
        <f t="shared" si="50"/>
        <v>2.6256866488425756</v>
      </c>
      <c r="S185" s="13">
        <f t="shared" si="37"/>
        <v>1.576017797796277</v>
      </c>
      <c r="T185" s="13">
        <f t="shared" si="40"/>
        <v>1.5208683391084872</v>
      </c>
      <c r="U185" s="13">
        <f t="shared" si="38"/>
        <v>2.3969155705398393</v>
      </c>
      <c r="V185" s="4">
        <f t="shared" si="39"/>
        <v>34.432221479335595</v>
      </c>
      <c r="W185" s="4">
        <f t="shared" si="51"/>
        <v>719.13175145115997</v>
      </c>
      <c r="X185" s="4">
        <f t="shared" si="41"/>
        <v>0.89414832813972478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4.023667476628761</v>
      </c>
      <c r="AE185" s="106">
        <f>Input_Analysis!F184/100</f>
        <v>5.7900291457178206</v>
      </c>
      <c r="AF185" s="105">
        <f t="shared" si="43"/>
        <v>0.16752836025932133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652.24312038459959</v>
      </c>
      <c r="D186" s="154">
        <f>Input_Analysis!F185</f>
        <v>651.90328153600137</v>
      </c>
      <c r="E186" s="155">
        <f>Input_Analysis!L185</f>
        <v>14.100070976618529</v>
      </c>
      <c r="F186" s="156">
        <f>Input_Analysis!P185</f>
        <v>1.6991942429910349</v>
      </c>
      <c r="G186" s="160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2.3903559320236751</v>
      </c>
      <c r="M186" s="139">
        <f t="shared" si="46"/>
        <v>2.1617814793208283E-2</v>
      </c>
      <c r="N186" s="3"/>
      <c r="O186" s="13">
        <f t="shared" si="47"/>
        <v>15.258002915671884</v>
      </c>
      <c r="P186" s="13">
        <f t="shared" si="48"/>
        <v>-3.6679302796423958E-2</v>
      </c>
      <c r="Q186" s="13">
        <f t="shared" si="49"/>
        <v>15.817655824684534</v>
      </c>
      <c r="R186" s="13">
        <f t="shared" si="50"/>
        <v>2.5673579253920225</v>
      </c>
      <c r="S186" s="13">
        <f t="shared" si="37"/>
        <v>1.572473270087422</v>
      </c>
      <c r="T186" s="13">
        <f t="shared" si="40"/>
        <v>1.6699430786576863</v>
      </c>
      <c r="U186" s="13">
        <f t="shared" si="38"/>
        <v>2.6259408537567088</v>
      </c>
      <c r="V186" s="4">
        <f t="shared" si="39"/>
        <v>39.347541358973324</v>
      </c>
      <c r="W186" s="4">
        <f t="shared" si="51"/>
        <v>821.79032072494215</v>
      </c>
      <c r="X186" s="4">
        <f t="shared" si="41"/>
        <v>1.0172001943781257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4.5774008747015653</v>
      </c>
      <c r="AE186" s="106">
        <f>Input_Analysis!F185/100</f>
        <v>6.5190328153600134</v>
      </c>
      <c r="AF186" s="105">
        <f t="shared" si="43"/>
        <v>0.17756224339220381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773.6037504472398</v>
      </c>
      <c r="D187" s="154">
        <f>Input_Analysis!F186</f>
        <v>773.3038926396531</v>
      </c>
      <c r="E187" s="155">
        <f>Input_Analysis!L186</f>
        <v>16.600083561125363</v>
      </c>
      <c r="F187" s="156">
        <f>Input_Analysis!P186</f>
        <v>1.4992890379332662</v>
      </c>
      <c r="G187" s="160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2.3350671916407268</v>
      </c>
      <c r="M187" s="139">
        <f t="shared" si="46"/>
        <v>2.1458121876384954E-2</v>
      </c>
      <c r="N187" s="3"/>
      <c r="O187" s="13">
        <f t="shared" si="47"/>
        <v>18.303576035805122</v>
      </c>
      <c r="P187" s="13">
        <f t="shared" si="48"/>
        <v>-3.0996336771570637E-2</v>
      </c>
      <c r="Q187" s="13">
        <f t="shared" si="49"/>
        <v>18.870919842734988</v>
      </c>
      <c r="R187" s="13">
        <f t="shared" si="50"/>
        <v>2.4957047054705157</v>
      </c>
      <c r="S187" s="13">
        <f t="shared" si="37"/>
        <v>1.5689525506650708</v>
      </c>
      <c r="T187" s="13">
        <f t="shared" si="40"/>
        <v>1.9177078497222155</v>
      </c>
      <c r="U187" s="13">
        <f t="shared" si="38"/>
        <v>3.0087926222520984</v>
      </c>
      <c r="V187" s="4">
        <f t="shared" si="39"/>
        <v>47.413583363149336</v>
      </c>
      <c r="W187" s="4">
        <f t="shared" si="51"/>
        <v>990.25307638022002</v>
      </c>
      <c r="X187" s="4">
        <f t="shared" si="41"/>
        <v>1.2202384023870081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5.4910728107415361</v>
      </c>
      <c r="AE187" s="106">
        <f>Input_Analysis!F186/100</f>
        <v>7.7330389263965307</v>
      </c>
      <c r="AF187" s="105">
        <f t="shared" si="43"/>
        <v>0.19317343696614298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1329.8265886696765</v>
      </c>
      <c r="D188" s="154">
        <f>Input_Analysis!F187</f>
        <v>1329.6066929441131</v>
      </c>
      <c r="E188" s="155">
        <f>Input_Analysis!L187</f>
        <v>22.100111247040388</v>
      </c>
      <c r="F188" s="156">
        <f>Input_Analysis!P187</f>
        <v>1.0994786278177286</v>
      </c>
      <c r="G188" s="160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1.7445114567750633</v>
      </c>
      <c r="M188" s="139">
        <f t="shared" si="46"/>
        <v>1.661879182995488E-2</v>
      </c>
      <c r="N188" s="3"/>
      <c r="O188" s="13">
        <f t="shared" si="47"/>
        <v>32.463824786949552</v>
      </c>
      <c r="P188" s="13">
        <f t="shared" si="48"/>
        <v>-1.7868753120137665E-2</v>
      </c>
      <c r="Q188" s="13">
        <f t="shared" si="49"/>
        <v>33.043912857402958</v>
      </c>
      <c r="R188" s="13">
        <f t="shared" si="50"/>
        <v>2.26153077122621</v>
      </c>
      <c r="S188" s="13">
        <f t="shared" si="37"/>
        <v>1.5654553741868498</v>
      </c>
      <c r="T188" s="13">
        <f t="shared" si="40"/>
        <v>2.986327414432937</v>
      </c>
      <c r="U188" s="13">
        <f t="shared" si="38"/>
        <v>4.6749623000055607</v>
      </c>
      <c r="V188" s="4">
        <f t="shared" si="39"/>
        <v>84.470439244645121</v>
      </c>
      <c r="W188" s="4">
        <f t="shared" si="51"/>
        <v>1764.2014459132886</v>
      </c>
      <c r="X188" s="4">
        <f t="shared" si="41"/>
        <v>2.1642549857966369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9.7391474360848651</v>
      </c>
      <c r="AE188" s="106">
        <f>Input_Analysis!F187/100</f>
        <v>13.296066929441132</v>
      </c>
      <c r="AF188" s="105">
        <f t="shared" si="43"/>
        <v>0.25301679268592248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1694.1290930959315</v>
      </c>
      <c r="D189" s="154">
        <f>Input_Analysis!F188</f>
        <v>1695.3085338057724</v>
      </c>
      <c r="E189" s="155">
        <f>Input_Analysis!L188</f>
        <v>26.300132389011868</v>
      </c>
      <c r="F189" s="156">
        <f>Input_Analysis!P188</f>
        <v>-5.897203549204181</v>
      </c>
      <c r="G189" s="160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1.6113613174300772</v>
      </c>
      <c r="M189" s="139">
        <f t="shared" si="46"/>
        <v>1.5524278814520424E-2</v>
      </c>
      <c r="N189" s="3"/>
      <c r="O189" s="13">
        <f t="shared" si="47"/>
        <v>41.603043932086351</v>
      </c>
      <c r="P189" s="13">
        <f t="shared" si="48"/>
        <v>-1.8291724742667808E-2</v>
      </c>
      <c r="Q189" s="13">
        <f t="shared" si="49"/>
        <v>42.364035360149188</v>
      </c>
      <c r="R189" s="13">
        <f t="shared" si="50"/>
        <v>2.1653329489392878</v>
      </c>
      <c r="S189" s="13">
        <f t="shared" si="37"/>
        <v>1.5619814794321361</v>
      </c>
      <c r="T189" s="13">
        <f t="shared" si="40"/>
        <v>3.6628284432012235</v>
      </c>
      <c r="U189" s="13">
        <f t="shared" si="38"/>
        <v>5.7212701906175552</v>
      </c>
      <c r="V189" s="4">
        <f t="shared" si="39"/>
        <v>108.73260620639545</v>
      </c>
      <c r="W189" s="4">
        <f t="shared" si="51"/>
        <v>2270.9272356412375</v>
      </c>
      <c r="X189" s="4">
        <f t="shared" si="41"/>
        <v>2.77353626213909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12.480913179625905</v>
      </c>
      <c r="AE189" s="106">
        <f>Input_Analysis!F188/100</f>
        <v>16.953085338057726</v>
      </c>
      <c r="AF189" s="105">
        <f t="shared" si="43"/>
        <v>0.28538406391914178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2134.1117964571422</v>
      </c>
      <c r="D190" s="154">
        <f>Input_Analysis!F189</f>
        <v>2136.3107537127776</v>
      </c>
      <c r="E190" s="155">
        <f>Input_Analysis!L189</f>
        <v>25.200126851828859</v>
      </c>
      <c r="F190" s="156">
        <f>Input_Analysis!P189</f>
        <v>-10.994786278177285</v>
      </c>
      <c r="G190" s="160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1.2157524936581903</v>
      </c>
      <c r="M190" s="139">
        <f t="shared" si="46"/>
        <v>1.180825057696781E-2</v>
      </c>
      <c r="N190" s="3"/>
      <c r="O190" s="13">
        <f t="shared" si="47"/>
        <v>52.583507201012608</v>
      </c>
      <c r="P190" s="13">
        <f t="shared" si="48"/>
        <v>-1.6964819763163164E-2</v>
      </c>
      <c r="Q190" s="13">
        <f t="shared" si="49"/>
        <v>53.475576923192776</v>
      </c>
      <c r="R190" s="13">
        <f t="shared" si="50"/>
        <v>2.0704410163671447</v>
      </c>
      <c r="S190" s="13">
        <f t="shared" si="37"/>
        <v>1.5585306092201021</v>
      </c>
      <c r="T190" s="13">
        <f t="shared" si="40"/>
        <v>4.4507021250138195</v>
      </c>
      <c r="U190" s="13">
        <f t="shared" si="38"/>
        <v>6.936555494354991</v>
      </c>
      <c r="V190" s="4">
        <f t="shared" si="39"/>
        <v>138.04011976380949</v>
      </c>
      <c r="W190" s="4">
        <f t="shared" si="51"/>
        <v>2883.0272585186594</v>
      </c>
      <c r="X190" s="4">
        <f t="shared" si="41"/>
        <v>3.5055671467341738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15.775052160303781</v>
      </c>
      <c r="AE190" s="106">
        <f>Input_Analysis!F189/100</f>
        <v>21.363107537127775</v>
      </c>
      <c r="AF190" s="105">
        <f t="shared" si="43"/>
        <v>0.32000538406863116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2440.0139590084659</v>
      </c>
      <c r="D191" s="154">
        <f>Input_Analysis!F190</f>
        <v>2443.512300096977</v>
      </c>
      <c r="E191" s="155">
        <f>Input_Analysis!L190</f>
        <v>23.100116280843121</v>
      </c>
      <c r="F191" s="156">
        <f>Input_Analysis!P190</f>
        <v>-17.491705442554771</v>
      </c>
      <c r="G191" s="160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0.97074309673396675</v>
      </c>
      <c r="M191" s="139">
        <f t="shared" si="46"/>
        <v>9.4672066098466824E-3</v>
      </c>
      <c r="N191" s="3"/>
      <c r="O191" s="13">
        <f t="shared" si="47"/>
        <v>60.077417600691746</v>
      </c>
      <c r="P191" s="13">
        <f t="shared" si="48"/>
        <v>-1.7600230527409323E-2</v>
      </c>
      <c r="Q191" s="13">
        <f t="shared" si="49"/>
        <v>61.134793999955356</v>
      </c>
      <c r="R191" s="13">
        <f t="shared" si="50"/>
        <v>2.0200554232103638</v>
      </c>
      <c r="S191" s="13">
        <f t="shared" si="37"/>
        <v>1.5551025103297418</v>
      </c>
      <c r="T191" s="13">
        <f t="shared" si="40"/>
        <v>4.9947432046059275</v>
      </c>
      <c r="U191" s="13">
        <f t="shared" si="38"/>
        <v>7.7673376959350966</v>
      </c>
      <c r="V191" s="4">
        <f t="shared" si="39"/>
        <v>158.40893060056442</v>
      </c>
      <c r="W191" s="4">
        <f t="shared" si="51"/>
        <v>3308.4386314329458</v>
      </c>
      <c r="X191" s="4">
        <f t="shared" si="41"/>
        <v>4.0051611733794497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18.023225280207523</v>
      </c>
      <c r="AE191" s="106">
        <f>Input_Analysis!F190/100</f>
        <v>24.435123000969771</v>
      </c>
      <c r="AF191" s="105">
        <f t="shared" si="43"/>
        <v>0.34186463770747727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2543.6349021385972</v>
      </c>
      <c r="D192" s="154">
        <f>Input_Analysis!F191</f>
        <v>2548.0128261293626</v>
      </c>
      <c r="E192" s="155">
        <f>Input_Analysis!L191</f>
        <v>18.700094132111097</v>
      </c>
      <c r="F192" s="156">
        <f>Input_Analysis!P191</f>
        <v>-21.889619953825683</v>
      </c>
      <c r="G192" s="160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0.75289371172580444</v>
      </c>
      <c r="M192" s="139">
        <f t="shared" si="46"/>
        <v>7.3517210022510408E-3</v>
      </c>
      <c r="N192" s="3"/>
      <c r="O192" s="13">
        <f t="shared" si="47"/>
        <v>62.413716856856155</v>
      </c>
      <c r="P192" s="13">
        <f t="shared" si="48"/>
        <v>-1.8720215612263624E-2</v>
      </c>
      <c r="Q192" s="13">
        <f t="shared" si="49"/>
        <v>63.582115093579276</v>
      </c>
      <c r="R192" s="13">
        <f t="shared" si="50"/>
        <v>2.0099456487813145</v>
      </c>
      <c r="S192" s="13">
        <f t="shared" si="37"/>
        <v>1.5516969334218262</v>
      </c>
      <c r="T192" s="13">
        <f t="shared" si="40"/>
        <v>5.1876453943909135</v>
      </c>
      <c r="U192" s="13">
        <f t="shared" si="38"/>
        <v>8.0496534501562405</v>
      </c>
      <c r="V192" s="4">
        <f t="shared" si="39"/>
        <v>165.29232680923982</v>
      </c>
      <c r="W192" s="4">
        <f t="shared" si="51"/>
        <v>3452.2013211115018</v>
      </c>
      <c r="X192" s="4">
        <f t="shared" si="41"/>
        <v>4.1609144571237442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18.724115057056846</v>
      </c>
      <c r="AE192" s="106">
        <f>Input_Analysis!F191/100</f>
        <v>25.480128261293626</v>
      </c>
      <c r="AF192" s="105">
        <f t="shared" si="43"/>
        <v>0.34871582768295822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2587.6349799233631</v>
      </c>
      <c r="D193" s="154">
        <f>Input_Analysis!F192</f>
        <v>2591.7130461065417</v>
      </c>
      <c r="E193" s="155">
        <f>Input_Analysis!L192</f>
        <v>13.500067956336888</v>
      </c>
      <c r="F193" s="156">
        <f>Input_Analysis!P192</f>
        <v>-20.390330915892417</v>
      </c>
      <c r="G193" s="160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0.53421333168306806</v>
      </c>
      <c r="M193" s="139">
        <f t="shared" si="46"/>
        <v>5.2171454092557962E-3</v>
      </c>
      <c r="N193" s="3"/>
      <c r="O193" s="13">
        <f t="shared" si="47"/>
        <v>63.23535995878013</v>
      </c>
      <c r="P193" s="13">
        <f t="shared" si="48"/>
        <v>-1.7880009145749377E-2</v>
      </c>
      <c r="Q193" s="13">
        <f t="shared" si="49"/>
        <v>64.366008773177867</v>
      </c>
      <c r="R193" s="13">
        <f t="shared" si="50"/>
        <v>2.019859849275536</v>
      </c>
      <c r="S193" s="13">
        <f t="shared" si="37"/>
        <v>1.5483136329627272</v>
      </c>
      <c r="T193" s="13">
        <f t="shared" si="40"/>
        <v>5.2965460836374971</v>
      </c>
      <c r="U193" s="13">
        <f t="shared" si="38"/>
        <v>8.2007145089112772</v>
      </c>
      <c r="V193" s="4">
        <f t="shared" si="39"/>
        <v>168.20099866155755</v>
      </c>
      <c r="W193" s="4">
        <f t="shared" si="51"/>
        <v>3512.950183476054</v>
      </c>
      <c r="X193" s="4">
        <f t="shared" si="41"/>
        <v>4.2156906639186751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18.97060798763404</v>
      </c>
      <c r="AE193" s="106">
        <f>Input_Analysis!F192/100</f>
        <v>25.917130461065415</v>
      </c>
      <c r="AF193" s="105">
        <f t="shared" si="43"/>
        <v>0.35130985292164713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2633.6948956346982</v>
      </c>
      <c r="D194" s="154">
        <f>Input_Analysis!F193</f>
        <v>2637.1132746411863</v>
      </c>
      <c r="E194" s="155">
        <f>Input_Analysis!L193</f>
        <v>7.0000352366191292</v>
      </c>
      <c r="F194" s="156">
        <f>Input_Analysis!P193</f>
        <v>-17.091895032439236</v>
      </c>
      <c r="G194" s="160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0.27215006783046353</v>
      </c>
      <c r="M194" s="139">
        <f t="shared" si="46"/>
        <v>2.6578762969930803E-3</v>
      </c>
      <c r="N194" s="3"/>
      <c r="O194" s="13">
        <f t="shared" si="47"/>
        <v>64.101278570262764</v>
      </c>
      <c r="P194" s="13">
        <f t="shared" si="48"/>
        <v>-1.635427063024272E-2</v>
      </c>
      <c r="Q194" s="13">
        <f t="shared" si="49"/>
        <v>65.149608227745418</v>
      </c>
      <c r="R194" s="13">
        <f t="shared" si="50"/>
        <v>2.074958768649898</v>
      </c>
      <c r="S194" s="13">
        <f t="shared" si="37"/>
        <v>1.5449523671500647</v>
      </c>
      <c r="T194" s="13">
        <f t="shared" si="40"/>
        <v>5.5018616525380573</v>
      </c>
      <c r="U194" s="13">
        <f t="shared" si="38"/>
        <v>8.5001141838208376</v>
      </c>
      <c r="V194" s="4">
        <f t="shared" si="39"/>
        <v>171.24699304231322</v>
      </c>
      <c r="W194" s="4">
        <f t="shared" si="51"/>
        <v>3576.5670858957196</v>
      </c>
      <c r="X194" s="4">
        <f t="shared" si="41"/>
        <v>4.2734185713508506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19.230383571078828</v>
      </c>
      <c r="AE194" s="106">
        <f>Input_Analysis!F193/100</f>
        <v>26.371132746411863</v>
      </c>
      <c r="AF194" s="105">
        <f t="shared" si="43"/>
        <v>0.35398865495325677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2829.955759026609</v>
      </c>
      <c r="D195" s="154">
        <f>Input_Analysis!F194</f>
        <v>2833.1142612665217</v>
      </c>
      <c r="E195" s="155">
        <f>Input_Analysis!L194</f>
        <v>6.8000342298585821</v>
      </c>
      <c r="F195" s="156">
        <f>Input_Analysis!P194</f>
        <v>-15.792511199563737</v>
      </c>
      <c r="G195" s="160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0.2456877882918295</v>
      </c>
      <c r="M195" s="139">
        <f t="shared" si="46"/>
        <v>2.402876514294881E-3</v>
      </c>
      <c r="N195" s="3"/>
      <c r="O195" s="13">
        <f t="shared" si="47"/>
        <v>68.691752778549713</v>
      </c>
      <c r="P195" s="13">
        <f t="shared" si="48"/>
        <v>-1.4796416823690142E-2</v>
      </c>
      <c r="Q195" s="13">
        <f t="shared" si="49"/>
        <v>69.708144585010999</v>
      </c>
      <c r="R195" s="13">
        <f t="shared" si="50"/>
        <v>2.0636455078524496</v>
      </c>
      <c r="S195" s="13">
        <f t="shared" si="37"/>
        <v>1.5416128978401173</v>
      </c>
      <c r="T195" s="13">
        <f t="shared" si="40"/>
        <v>5.8869589622706311</v>
      </c>
      <c r="U195" s="13">
        <f t="shared" si="38"/>
        <v>9.075411865291878</v>
      </c>
      <c r="V195" s="4">
        <f t="shared" si="39"/>
        <v>184.30638393510728</v>
      </c>
      <c r="W195" s="4">
        <f t="shared" si="51"/>
        <v>3849.3180802298075</v>
      </c>
      <c r="X195" s="4">
        <f t="shared" si="41"/>
        <v>4.5794501852366478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20.607525833564914</v>
      </c>
      <c r="AE195" s="106">
        <f>Input_Analysis!F194/100</f>
        <v>28.331142612665218</v>
      </c>
      <c r="AF195" s="105">
        <f t="shared" si="43"/>
        <v>0.3665110870311023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2867.3757462079311</v>
      </c>
      <c r="D196" s="154">
        <f>Input_Analysis!F195</f>
        <v>2870.1144475172227</v>
      </c>
      <c r="E196" s="155">
        <f>Input_Analysis!L195</f>
        <v>7.5000377535204938</v>
      </c>
      <c r="F196" s="156">
        <f>Input_Analysis!P195</f>
        <v>-13.693506546457163</v>
      </c>
      <c r="G196" s="160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0.26743971427171576</v>
      </c>
      <c r="M196" s="139">
        <f t="shared" si="46"/>
        <v>2.6156452510415493E-3</v>
      </c>
      <c r="N196" s="3"/>
      <c r="O196" s="13">
        <f t="shared" si="47"/>
        <v>69.31301048010512</v>
      </c>
      <c r="P196" s="13">
        <f t="shared" si="48"/>
        <v>-1.3921569705680569E-2</v>
      </c>
      <c r="Q196" s="13">
        <f t="shared" si="49"/>
        <v>70.27795638701447</v>
      </c>
      <c r="R196" s="13">
        <f t="shared" si="50"/>
        <v>2.0499548067582256</v>
      </c>
      <c r="S196" s="13">
        <f t="shared" si="37"/>
        <v>1.5382949904769549</v>
      </c>
      <c r="T196" s="13">
        <f t="shared" si="40"/>
        <v>5.9345563498578304</v>
      </c>
      <c r="U196" s="13">
        <f t="shared" si="38"/>
        <v>9.1290983036895046</v>
      </c>
      <c r="V196" s="4">
        <f t="shared" si="39"/>
        <v>186.77638308052875</v>
      </c>
      <c r="W196" s="4">
        <f t="shared" si="51"/>
        <v>3900.9050744815672</v>
      </c>
      <c r="X196" s="4">
        <f t="shared" si="41"/>
        <v>4.6208673653403416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20.793903144031535</v>
      </c>
      <c r="AE196" s="106">
        <f>Input_Analysis!F195/100</f>
        <v>28.701144475172228</v>
      </c>
      <c r="AF196" s="105">
        <f t="shared" si="43"/>
        <v>0.36849943324760182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2878.315446811433</v>
      </c>
      <c r="D197" s="154">
        <f>Input_Analysis!F196</f>
        <v>2880.3144988620106</v>
      </c>
      <c r="E197" s="155">
        <f>Input_Analysis!L196</f>
        <v>6.0000302028163954</v>
      </c>
      <c r="F197" s="156">
        <f>Input_Analysis!P196</f>
        <v>-9.9952602528884409</v>
      </c>
      <c r="G197" s="160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0.21320443787218915</v>
      </c>
      <c r="M197" s="139">
        <f t="shared" si="46"/>
        <v>2.0845631111986577E-3</v>
      </c>
      <c r="N197" s="3"/>
      <c r="O197" s="13">
        <f t="shared" si="47"/>
        <v>69.276628240908664</v>
      </c>
      <c r="P197" s="13">
        <f t="shared" si="48"/>
        <v>-1.2623947533301811E-2</v>
      </c>
      <c r="Q197" s="13">
        <f t="shared" si="49"/>
        <v>70.151172761105954</v>
      </c>
      <c r="R197" s="13">
        <f t="shared" si="50"/>
        <v>2.0797841359952822</v>
      </c>
      <c r="S197" s="13">
        <f t="shared" si="37"/>
        <v>1.5349984140232398</v>
      </c>
      <c r="T197" s="13">
        <f t="shared" si="40"/>
        <v>6.0237466881618502</v>
      </c>
      <c r="U197" s="13">
        <f t="shared" si="38"/>
        <v>9.2464416128061835</v>
      </c>
      <c r="V197" s="4">
        <f t="shared" si="39"/>
        <v>187.48102978742887</v>
      </c>
      <c r="W197" s="4">
        <f t="shared" si="51"/>
        <v>3915.6219239532602</v>
      </c>
      <c r="X197" s="4">
        <f t="shared" si="41"/>
        <v>4.618441882727244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20.782988472272599</v>
      </c>
      <c r="AE197" s="106">
        <f>Input_Analysis!F196/100</f>
        <v>28.803144988620105</v>
      </c>
      <c r="AF197" s="105">
        <f t="shared" si="43"/>
        <v>0.36875789294917999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2957.715606991113</v>
      </c>
      <c r="D198" s="154">
        <f>Input_Analysis!F197</f>
        <v>2959.214896029046</v>
      </c>
      <c r="E198" s="155">
        <f>Input_Analysis!L197</f>
        <v>5.500027685915029</v>
      </c>
      <c r="F198" s="156">
        <f>Input_Analysis!P197</f>
        <v>-7.4964451896663311</v>
      </c>
      <c r="G198" s="160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0.19013179120858789</v>
      </c>
      <c r="M198" s="139">
        <f t="shared" si="46"/>
        <v>1.8595525793334176E-3</v>
      </c>
      <c r="N198" s="3"/>
      <c r="O198" s="13">
        <f t="shared" si="47"/>
        <v>70.919833961879888</v>
      </c>
      <c r="P198" s="13">
        <f t="shared" si="48"/>
        <v>-1.1482471468141991E-2</v>
      </c>
      <c r="Q198" s="13">
        <f t="shared" si="49"/>
        <v>71.734168931872546</v>
      </c>
      <c r="R198" s="13">
        <f t="shared" si="50"/>
        <v>2.0884624193143493</v>
      </c>
      <c r="S198" s="13">
        <f t="shared" si="37"/>
        <v>1.5317229408926532</v>
      </c>
      <c r="T198" s="13">
        <f t="shared" si="40"/>
        <v>6.2100985779401912</v>
      </c>
      <c r="U198" s="13">
        <f t="shared" si="38"/>
        <v>9.5121504570358333</v>
      </c>
      <c r="V198" s="4">
        <f t="shared" si="39"/>
        <v>192.74970713274087</v>
      </c>
      <c r="W198" s="4">
        <f t="shared" si="51"/>
        <v>4025.6605158413599</v>
      </c>
      <c r="X198" s="4">
        <f t="shared" si="41"/>
        <v>4.7279889307919918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21.275950188563964</v>
      </c>
      <c r="AE198" s="106">
        <f>Input_Analysis!F197/100</f>
        <v>29.592148960290459</v>
      </c>
      <c r="AF198" s="105">
        <f t="shared" si="43"/>
        <v>0.37337545482571388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2646.4936667443853</v>
      </c>
      <c r="D199" s="154">
        <f>Input_Analysis!F198</f>
        <v>2647.2133254825935</v>
      </c>
      <c r="E199" s="155">
        <f>Input_Analysis!L198</f>
        <v>5.8000291960558483</v>
      </c>
      <c r="F199" s="156">
        <f>Input_Analysis!P198</f>
        <v>-3.5982936910398391</v>
      </c>
      <c r="G199" s="160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0.22477480831077415</v>
      </c>
      <c r="M199" s="139">
        <f t="shared" si="46"/>
        <v>2.191590053261235E-3</v>
      </c>
      <c r="N199" s="3"/>
      <c r="O199" s="13">
        <f t="shared" si="47"/>
        <v>63.0081302817769</v>
      </c>
      <c r="P199" s="13">
        <f t="shared" si="48"/>
        <v>-1.1434361934431963E-2</v>
      </c>
      <c r="Q199" s="13">
        <f t="shared" si="49"/>
        <v>63.728588048230577</v>
      </c>
      <c r="R199" s="13">
        <f t="shared" si="50"/>
        <v>2.1050289482080924</v>
      </c>
      <c r="S199" s="13">
        <f t="shared" si="37"/>
        <v>1.5284683468839002</v>
      </c>
      <c r="T199" s="13">
        <f t="shared" si="40"/>
        <v>5.5914522407118357</v>
      </c>
      <c r="U199" s="13">
        <f t="shared" si="38"/>
        <v>8.5463577630410992</v>
      </c>
      <c r="V199" s="4">
        <f t="shared" si="39"/>
        <v>171.97691111629237</v>
      </c>
      <c r="W199" s="4">
        <f t="shared" si="51"/>
        <v>3591.811738735546</v>
      </c>
      <c r="X199" s="4">
        <f t="shared" si="41"/>
        <v>4.2005420187851268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18.902439084533068</v>
      </c>
      <c r="AE199" s="106">
        <f>Input_Analysis!F198/100</f>
        <v>26.472133254825934</v>
      </c>
      <c r="AF199" s="105">
        <f t="shared" si="43"/>
        <v>0.35276874396222091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2701.6701220216796</v>
      </c>
      <c r="D200" s="154">
        <f>Input_Analysis!F199</f>
        <v>2694.4135630780825</v>
      </c>
      <c r="E200" s="155">
        <f>Input_Analysis!L199</f>
        <v>0.10000050338027326</v>
      </c>
      <c r="F200" s="156">
        <f>Input_Analysis!P199</f>
        <v>36.282794717985041</v>
      </c>
      <c r="G200" s="160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3.8063477374060324E-3</v>
      </c>
      <c r="M200" s="139">
        <f t="shared" si="46"/>
        <v>3.7014327754212329E-5</v>
      </c>
      <c r="N200" s="3"/>
      <c r="O200" s="13">
        <f t="shared" si="47"/>
        <v>64.074777869647164</v>
      </c>
      <c r="P200" s="13">
        <f t="shared" si="48"/>
        <v>3.8672799154639082E-3</v>
      </c>
      <c r="Q200" s="13">
        <f t="shared" si="49"/>
        <v>63.826982768104067</v>
      </c>
      <c r="R200" s="13">
        <f t="shared" si="50"/>
        <v>3.1369649466206702</v>
      </c>
      <c r="S200" s="13">
        <f t="shared" si="37"/>
        <v>1.5252344111162519</v>
      </c>
      <c r="T200" s="13">
        <f t="shared" si="40"/>
        <v>9.35972736445812</v>
      </c>
      <c r="U200" s="13">
        <f t="shared" si="38"/>
        <v>14.275778254937949</v>
      </c>
      <c r="V200" s="4">
        <f t="shared" si="39"/>
        <v>175.63067480144531</v>
      </c>
      <c r="W200" s="4">
        <f t="shared" si="51"/>
        <v>3668.1221644183497</v>
      </c>
      <c r="X200" s="4">
        <f t="shared" si="41"/>
        <v>4.2716518579764777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19.222433360894147</v>
      </c>
      <c r="AE200" s="106">
        <f>Input_Analysis!F199/100</f>
        <v>26.944135630780824</v>
      </c>
      <c r="AF200" s="105">
        <f t="shared" si="43"/>
        <v>0.35552310431905965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2603.7296002705289</v>
      </c>
      <c r="D201" s="154">
        <f>Input_Analysis!F200</f>
        <v>2596.4130697654145</v>
      </c>
      <c r="E201" s="155">
        <f>Input_Analysis!L200</f>
        <v>0.10000050338027326</v>
      </c>
      <c r="F201" s="156">
        <f>Input_Analysis!P200</f>
        <v>36.582652525571696</v>
      </c>
      <c r="G201" s="160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3.9544129889739904E-3</v>
      </c>
      <c r="M201" s="139">
        <f t="shared" si="46"/>
        <v>3.8406639218559084E-5</v>
      </c>
      <c r="N201" s="3"/>
      <c r="O201" s="13">
        <f t="shared" si="47"/>
        <v>61.424043097723853</v>
      </c>
      <c r="P201" s="13">
        <f t="shared" si="48"/>
        <v>4.0580620813826865E-3</v>
      </c>
      <c r="Q201" s="13">
        <f t="shared" si="49"/>
        <v>61.174780517543766</v>
      </c>
      <c r="R201" s="13">
        <f t="shared" si="50"/>
        <v>3.134007105629355</v>
      </c>
      <c r="S201" s="13">
        <f t="shared" si="37"/>
        <v>1.5220209159665812</v>
      </c>
      <c r="T201" s="13">
        <f t="shared" si="40"/>
        <v>9.0039094226569958</v>
      </c>
      <c r="U201" s="13">
        <f t="shared" si="38"/>
        <v>13.704138466752532</v>
      </c>
      <c r="V201" s="4">
        <f t="shared" si="39"/>
        <v>169.07664001803525</v>
      </c>
      <c r="W201" s="4">
        <f t="shared" si="51"/>
        <v>3531.2383297318738</v>
      </c>
      <c r="X201" s="4">
        <f t="shared" si="41"/>
        <v>4.0949362065149231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18.427212929317154</v>
      </c>
      <c r="AE201" s="106">
        <f>Input_Analysis!F200/100</f>
        <v>25.964130697654145</v>
      </c>
      <c r="AF201" s="105">
        <f t="shared" si="43"/>
        <v>0.34862988094041641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2392.0686114572054</v>
      </c>
      <c r="D202" s="154">
        <f>Input_Analysis!F201</f>
        <v>2384.9120051161372</v>
      </c>
      <c r="E202" s="155">
        <f>Input_Analysis!L201</f>
        <v>0.20000100676054652</v>
      </c>
      <c r="F202" s="156">
        <f>Input_Analysis!P201</f>
        <v>35.783031705340619</v>
      </c>
      <c r="G202" s="160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8.6320365340009746E-3</v>
      </c>
      <c r="M202" s="139">
        <f t="shared" si="46"/>
        <v>8.3610062772701771E-5</v>
      </c>
      <c r="N202" s="3"/>
      <c r="O202" s="13">
        <f t="shared" si="47"/>
        <v>56.052832922297348</v>
      </c>
      <c r="P202" s="13">
        <f t="shared" si="48"/>
        <v>3.9998095017672406E-3</v>
      </c>
      <c r="Q202" s="13">
        <f t="shared" si="49"/>
        <v>55.82863226857377</v>
      </c>
      <c r="R202" s="13">
        <f t="shared" si="50"/>
        <v>2.9056590942757001</v>
      </c>
      <c r="S202" s="13">
        <f t="shared" si="37"/>
        <v>1.5188276470078488</v>
      </c>
      <c r="T202" s="13">
        <f t="shared" si="40"/>
        <v>7.2478153030209764</v>
      </c>
      <c r="U202" s="13">
        <f t="shared" si="38"/>
        <v>11.008182262634827</v>
      </c>
      <c r="V202" s="4">
        <f t="shared" si="39"/>
        <v>154.94124076381371</v>
      </c>
      <c r="W202" s="4">
        <f t="shared" si="51"/>
        <v>3236.0144380857778</v>
      </c>
      <c r="X202" s="4">
        <f t="shared" si="41"/>
        <v>3.736855528153157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16.815849876689203</v>
      </c>
      <c r="AE202" s="106">
        <f>Input_Analysis!F201/100</f>
        <v>23.849120051161371</v>
      </c>
      <c r="AF202" s="105">
        <f t="shared" si="43"/>
        <v>0.33377809434836847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2285.9279526271698</v>
      </c>
      <c r="D203" s="154">
        <f>Input_Analysis!F202</f>
        <v>2278.5114695195266</v>
      </c>
      <c r="E203" s="155">
        <f>Input_Analysis!L202</f>
        <v>0.20000100676054652</v>
      </c>
      <c r="F203" s="156">
        <f>Input_Analysis!P202</f>
        <v>37.082415538216118</v>
      </c>
      <c r="G203" s="160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9.0490353219951879E-3</v>
      </c>
      <c r="M203" s="139">
        <f t="shared" si="46"/>
        <v>8.7492261744596763E-5</v>
      </c>
      <c r="N203" s="3"/>
      <c r="O203" s="13">
        <f t="shared" si="47"/>
        <v>53.260768181684924</v>
      </c>
      <c r="P203" s="13">
        <f t="shared" si="48"/>
        <v>4.6893841293707056E-3</v>
      </c>
      <c r="Q203" s="13">
        <f t="shared" si="49"/>
        <v>53.011007980655641</v>
      </c>
      <c r="R203" s="13">
        <f t="shared" si="50"/>
        <v>2.9044085959414452</v>
      </c>
      <c r="S203" s="13">
        <f t="shared" si="37"/>
        <v>1.5156543929490085</v>
      </c>
      <c r="T203" s="13">
        <f t="shared" si="40"/>
        <v>6.9215229527997701</v>
      </c>
      <c r="U203" s="13">
        <f t="shared" si="38"/>
        <v>10.490636669308364</v>
      </c>
      <c r="V203" s="4">
        <f t="shared" si="39"/>
        <v>147.84053017514466</v>
      </c>
      <c r="W203" s="4">
        <f t="shared" si="51"/>
        <v>3087.7130441358718</v>
      </c>
      <c r="X203" s="4">
        <f t="shared" si="41"/>
        <v>3.5507178787789946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15.978230454505477</v>
      </c>
      <c r="AE203" s="106">
        <f>Input_Analysis!F202/100</f>
        <v>22.785114695195265</v>
      </c>
      <c r="AF203" s="105">
        <f t="shared" si="43"/>
        <v>0.32590656191975348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2186.0472007665257</v>
      </c>
      <c r="D204" s="154">
        <f>Input_Analysis!F203</f>
        <v>2178.1109641257322</v>
      </c>
      <c r="E204" s="155">
        <f>Input_Analysis!L203</f>
        <v>1.1000055371830058</v>
      </c>
      <c r="F204" s="156">
        <f>Input_Analysis!P203</f>
        <v>39.681183203967109</v>
      </c>
      <c r="G204" s="160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5.2147274341653879E-2</v>
      </c>
      <c r="M204" s="139">
        <f t="shared" si="46"/>
        <v>5.0319386369941817E-4</v>
      </c>
      <c r="N204" s="3"/>
      <c r="O204" s="13">
        <f t="shared" si="47"/>
        <v>50.641636349790097</v>
      </c>
      <c r="P204" s="13">
        <f t="shared" si="48"/>
        <v>6.0461140894567068E-3</v>
      </c>
      <c r="Q204" s="13">
        <f t="shared" si="49"/>
        <v>50.335451238742493</v>
      </c>
      <c r="R204" s="13">
        <f t="shared" si="50"/>
        <v>2.4459063121643627</v>
      </c>
      <c r="S204" s="13">
        <f t="shared" ref="S204:S213" si="55">9.78*(1/J204)^0.5</f>
        <v>1.5125009455762826</v>
      </c>
      <c r="T204" s="13">
        <f t="shared" si="40"/>
        <v>5.3019311612306383</v>
      </c>
      <c r="U204" s="13">
        <f t="shared" ref="U204:U213" si="56">T204*S204</f>
        <v>8.0191758947416982</v>
      </c>
      <c r="V204" s="4">
        <f t="shared" ref="V204:V213" si="57">(C204-I204)/$B$8</f>
        <v>141.15714671776837</v>
      </c>
      <c r="W204" s="4">
        <f t="shared" si="51"/>
        <v>2948.127706773681</v>
      </c>
      <c r="X204" s="4">
        <f t="shared" si="41"/>
        <v>3.3761090899860062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15.192490904937028</v>
      </c>
      <c r="AE204" s="106">
        <f>Input_Analysis!F203/100</f>
        <v>21.78110964125732</v>
      </c>
      <c r="AF204" s="105">
        <f t="shared" si="43"/>
        <v>0.31831362759119497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2112.4868592205066</v>
      </c>
      <c r="D205" s="154">
        <f>Input_Analysis!F204</f>
        <v>2104.6105941412306</v>
      </c>
      <c r="E205" s="155">
        <f>Input_Analysis!L204</f>
        <v>1.4000070473238255</v>
      </c>
      <c r="F205" s="156">
        <f>Input_Analysis!P204</f>
        <v>39.381325396380461</v>
      </c>
      <c r="G205" s="160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6.8777806425119492E-2</v>
      </c>
      <c r="M205" s="139">
        <f t="shared" si="46"/>
        <v>6.6272935200194271E-4</v>
      </c>
      <c r="N205" s="3"/>
      <c r="O205" s="13">
        <f t="shared" si="47"/>
        <v>48.671098294140549</v>
      </c>
      <c r="P205" s="13">
        <f t="shared" si="48"/>
        <v>6.0221022058380164E-3</v>
      </c>
      <c r="Q205" s="13">
        <f t="shared" si="49"/>
        <v>48.377995965742848</v>
      </c>
      <c r="R205" s="13">
        <f t="shared" si="50"/>
        <v>2.3978424828852125</v>
      </c>
      <c r="S205" s="13">
        <f t="shared" si="55"/>
        <v>1.5093670996957791</v>
      </c>
      <c r="T205" s="13">
        <f t="shared" si="40"/>
        <v>5.0188278374894546</v>
      </c>
      <c r="U205" s="13">
        <f t="shared" si="56"/>
        <v>7.5752536169438969</v>
      </c>
      <c r="V205" s="4">
        <f t="shared" si="57"/>
        <v>136.2284572813671</v>
      </c>
      <c r="W205" s="4">
        <f t="shared" si="51"/>
        <v>2845.1899085579826</v>
      </c>
      <c r="X205" s="4">
        <f t="shared" si="41"/>
        <v>3.2447398862760366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14.601329488242165</v>
      </c>
      <c r="AE205" s="106">
        <f>Input_Analysis!F204/100</f>
        <v>21.046105941412307</v>
      </c>
      <c r="AF205" s="105">
        <f t="shared" si="43"/>
        <v>0.31257246644904385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2174.3476208795473</v>
      </c>
      <c r="D206" s="154">
        <f>Input_Analysis!F205</f>
        <v>2167.4109102640427</v>
      </c>
      <c r="E206" s="155">
        <f>Input_Analysis!L205</f>
        <v>3.8000191284503835</v>
      </c>
      <c r="F206" s="156">
        <f>Input_Analysis!P205</f>
        <v>34.683553077522895</v>
      </c>
      <c r="G206" s="160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0.18112744066732855</v>
      </c>
      <c r="M206" s="139">
        <f t="shared" si="46"/>
        <v>1.7476594321717677E-3</v>
      </c>
      <c r="N206" s="3"/>
      <c r="O206" s="13">
        <f t="shared" si="47"/>
        <v>49.929020235198742</v>
      </c>
      <c r="P206" s="13">
        <f t="shared" si="48"/>
        <v>3.5211606402087451E-3</v>
      </c>
      <c r="Q206" s="13">
        <f t="shared" si="49"/>
        <v>49.75321213434237</v>
      </c>
      <c r="R206" s="13">
        <f t="shared" si="50"/>
        <v>2.2156986052730128</v>
      </c>
      <c r="S206" s="13">
        <f t="shared" si="55"/>
        <v>1.5062526530774085</v>
      </c>
      <c r="T206" s="13">
        <f t="shared" si="40"/>
        <v>4.7945229174246613</v>
      </c>
      <c r="U206" s="13">
        <f t="shared" si="56"/>
        <v>7.2217628646113328</v>
      </c>
      <c r="V206" s="4">
        <f t="shared" si="57"/>
        <v>140.32784139196983</v>
      </c>
      <c r="W206" s="4">
        <f t="shared" si="51"/>
        <v>2930.8073084430885</v>
      </c>
      <c r="X206" s="4">
        <f t="shared" si="41"/>
        <v>3.3286013490132493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14.978706070559621</v>
      </c>
      <c r="AE206" s="106">
        <f>Input_Analysis!F205/100</f>
        <v>21.674109102640429</v>
      </c>
      <c r="AF206" s="105">
        <f t="shared" si="43"/>
        <v>0.31687424651929214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2202.208163488443</v>
      </c>
      <c r="D207" s="154">
        <f>Input_Analysis!F206</f>
        <v>2196.1110547341809</v>
      </c>
      <c r="E207" s="155">
        <f>Input_Analysis!L206</f>
        <v>4.7000236588728432</v>
      </c>
      <c r="F207" s="156">
        <f>Input_Analysis!P206</f>
        <v>30.485543771309747</v>
      </c>
      <c r="G207" s="160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0.22104120883011691</v>
      </c>
      <c r="M207" s="139">
        <f t="shared" si="46"/>
        <v>2.1342322387124819E-3</v>
      </c>
      <c r="N207" s="3"/>
      <c r="O207" s="13">
        <f t="shared" si="47"/>
        <v>50.373432946434171</v>
      </c>
      <c r="P207" s="13">
        <f t="shared" si="48"/>
        <v>1.4150873284846624E-3</v>
      </c>
      <c r="Q207" s="13">
        <f t="shared" si="49"/>
        <v>50.3021501397794</v>
      </c>
      <c r="R207" s="13">
        <f t="shared" si="50"/>
        <v>2.185137681530521</v>
      </c>
      <c r="S207" s="13">
        <f t="shared" si="55"/>
        <v>1.5031574064000721</v>
      </c>
      <c r="T207" s="13">
        <f t="shared" si="40"/>
        <v>4.7980966836238252</v>
      </c>
      <c r="U207" s="13">
        <f t="shared" si="56"/>
        <v>7.2122945666127762</v>
      </c>
      <c r="V207" s="4">
        <f t="shared" si="57"/>
        <v>142.1605442325629</v>
      </c>
      <c r="W207" s="4">
        <f t="shared" si="51"/>
        <v>2969.0840953310963</v>
      </c>
      <c r="X207" s="4">
        <f t="shared" si="41"/>
        <v>3.3582288630956119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15.112029883930251</v>
      </c>
      <c r="AE207" s="106">
        <f>Input_Analysis!F206/100</f>
        <v>21.961110547341811</v>
      </c>
      <c r="AF207" s="105">
        <f t="shared" si="43"/>
        <v>0.31863742483880741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2162.6876867276214</v>
      </c>
      <c r="D208" s="154">
        <f>Input_Analysis!F207</f>
        <v>2156.0108528786918</v>
      </c>
      <c r="E208" s="155">
        <f>Input_Analysis!L207</f>
        <v>5.500027685915029</v>
      </c>
      <c r="F208" s="156">
        <f>Input_Analysis!P207</f>
        <v>33.384169244647389</v>
      </c>
      <c r="G208" s="160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0.26368395644012727</v>
      </c>
      <c r="M208" s="139">
        <f t="shared" si="46"/>
        <v>2.5431446804217769E-3</v>
      </c>
      <c r="N208" s="3"/>
      <c r="O208" s="13">
        <f t="shared" si="47"/>
        <v>49.22899196645232</v>
      </c>
      <c r="P208" s="13">
        <f t="shared" si="48"/>
        <v>2.7335344790287278E-3</v>
      </c>
      <c r="Q208" s="13">
        <f t="shared" si="49"/>
        <v>49.094422819544199</v>
      </c>
      <c r="R208" s="13">
        <f t="shared" si="50"/>
        <v>2.1715530042418374</v>
      </c>
      <c r="S208" s="13">
        <f t="shared" si="55"/>
        <v>1.5000811631980804</v>
      </c>
      <c r="T208" s="13">
        <f t="shared" si="40"/>
        <v>4.6871654453270271</v>
      </c>
      <c r="U208" s="13">
        <f t="shared" si="56"/>
        <v>7.031128593328015</v>
      </c>
      <c r="V208" s="4">
        <f t="shared" si="57"/>
        <v>139.50117911517475</v>
      </c>
      <c r="W208" s="4">
        <f t="shared" si="51"/>
        <v>2913.5421113274442</v>
      </c>
      <c r="X208" s="4">
        <f t="shared" si="41"/>
        <v>3.281932797763488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14.768697589935694</v>
      </c>
      <c r="AE208" s="106">
        <f>Input_Analysis!F207/100</f>
        <v>21.56010852878692</v>
      </c>
      <c r="AF208" s="105">
        <f t="shared" si="43"/>
        <v>0.3153916956713515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2088.547045276719</v>
      </c>
      <c r="D209" s="154">
        <f>Input_Analysis!F208</f>
        <v>2081.3104768536277</v>
      </c>
      <c r="E209" s="155">
        <f>Input_Analysis!L208</f>
        <v>5.2000261757742097</v>
      </c>
      <c r="F209" s="156">
        <f>Input_Analysis!P208</f>
        <v>36.182842115456161</v>
      </c>
      <c r="G209" s="160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0.25860863960520247</v>
      </c>
      <c r="M209" s="139">
        <f t="shared" si="46"/>
        <v>2.4897816822149867E-3</v>
      </c>
      <c r="N209" s="3"/>
      <c r="O209" s="13">
        <f t="shared" si="47"/>
        <v>47.282707552946277</v>
      </c>
      <c r="P209" s="13">
        <f t="shared" si="48"/>
        <v>4.1240897225484898E-3</v>
      </c>
      <c r="Q209" s="13">
        <f t="shared" si="49"/>
        <v>47.087709424672902</v>
      </c>
      <c r="R209" s="13">
        <f t="shared" si="50"/>
        <v>2.1881686194384011</v>
      </c>
      <c r="S209" s="13">
        <f t="shared" si="55"/>
        <v>1.497023729808775</v>
      </c>
      <c r="T209" s="13">
        <f t="shared" ref="T209:T272" si="58">C209/1000/(0.85*(1-R209/4.75))</f>
        <v>4.5558393891177706</v>
      </c>
      <c r="U209" s="13">
        <f t="shared" si="56"/>
        <v>6.8201996747068154</v>
      </c>
      <c r="V209" s="4">
        <f t="shared" si="57"/>
        <v>134.53380301844794</v>
      </c>
      <c r="W209" s="4">
        <f t="shared" si="51"/>
        <v>2809.7963255755831</v>
      </c>
      <c r="X209" s="4">
        <f t="shared" ref="X209:X272" si="59">V209/J209</f>
        <v>3.1521805035297521</v>
      </c>
      <c r="Y209" s="3"/>
      <c r="Z209" s="13">
        <f t="shared" si="52"/>
        <v>0.97062400000000004</v>
      </c>
      <c r="AA209" s="25">
        <f t="shared" ref="AA209:AA272" si="60">0.65*0.13*(I209/J209)*Z209</f>
        <v>0.13555728106917608</v>
      </c>
      <c r="AB209" s="3"/>
      <c r="AC209" s="3">
        <f t="shared" si="53"/>
        <v>14.184812265883883</v>
      </c>
      <c r="AE209" s="106">
        <f>Input_Analysis!F208/100</f>
        <v>20.813104768536277</v>
      </c>
      <c r="AF209" s="105">
        <f t="shared" ref="AF209:AF272" si="61">SQRT((AE209/(305*$AF$13*1^0.18))*SQRT(100/J209))</f>
        <v>0.30956380875870898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2043.5669050778042</v>
      </c>
      <c r="D210" s="154">
        <f>Input_Analysis!F209</f>
        <v>2036.5102513392651</v>
      </c>
      <c r="E210" s="155">
        <f>Input_Analysis!L209</f>
        <v>7.5000377535204938</v>
      </c>
      <c r="F210" s="156">
        <f>Input_Analysis!P209</f>
        <v>35.283268692696197</v>
      </c>
      <c r="G210" s="160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73" si="62">(E210/(D210-I210))*100</f>
        <v>0.38156475348486191</v>
      </c>
      <c r="M210" s="139">
        <f t="shared" ref="M210:M273" si="63">(E210/C210)</f>
        <v>3.6700720367337063E-3</v>
      </c>
      <c r="N210" s="3"/>
      <c r="O210" s="13">
        <f>(C210-I210)/J210</f>
        <v>46.032681305982983</v>
      </c>
      <c r="P210" s="13">
        <f>(F210-G210)/(C210-I210)</f>
        <v>3.6634189524260771E-3</v>
      </c>
      <c r="Q210" s="13">
        <f>O210*(1-P210)</f>
        <v>45.864044308855654</v>
      </c>
      <c r="R210" s="13">
        <f t="shared" ref="R210:R273" si="64">((3.47-LOG(O210))^2+(1.22+LOG(L210)^2))^0.5</f>
        <v>2.1587252314815069</v>
      </c>
      <c r="S210" s="13">
        <f t="shared" si="55"/>
        <v>1.4939849153213194</v>
      </c>
      <c r="T210" s="13">
        <f t="shared" si="58"/>
        <v>4.4070713162447284</v>
      </c>
      <c r="U210" s="13">
        <f t="shared" si="56"/>
        <v>6.5840980672148959</v>
      </c>
      <c r="V210" s="4">
        <f t="shared" si="57"/>
        <v>131.51046033852029</v>
      </c>
      <c r="W210" s="4">
        <f>V210*20.88543</f>
        <v>2746.6525136679415</v>
      </c>
      <c r="X210" s="4">
        <f t="shared" si="59"/>
        <v>3.0688454203988655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13.809804391794895</v>
      </c>
      <c r="AE210" s="106">
        <f>Input_Analysis!F209/100</f>
        <v>20.36510251339265</v>
      </c>
      <c r="AF210" s="105">
        <f t="shared" si="61"/>
        <v>0.3059030523557385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1910.2856976830403</v>
      </c>
      <c r="D211" s="154">
        <f>Input_Analysis!F210</f>
        <v>1902.1095747961776</v>
      </c>
      <c r="E211" s="155">
        <f>Input_Analysis!L210</f>
        <v>7.0000352366191292</v>
      </c>
      <c r="F211" s="156">
        <f>Input_Analysis!P210</f>
        <v>40.880614434313721</v>
      </c>
      <c r="G211" s="160">
        <f>Input_Analysis!Q210</f>
        <v>28.252800000000001</v>
      </c>
      <c r="H211" s="4"/>
      <c r="I211" s="4">
        <f t="shared" ref="I211:I274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0.3823422634735637</v>
      </c>
      <c r="M211" s="139">
        <f t="shared" si="63"/>
        <v>3.6643917949599775E-3</v>
      </c>
      <c r="N211" s="3"/>
      <c r="O211" s="13">
        <f>(C211-I211)/J211</f>
        <v>42.740538489212561</v>
      </c>
      <c r="P211" s="13">
        <f>(F211-G211)/(C211-I211)</f>
        <v>6.8666532410549229E-3</v>
      </c>
      <c r="Q211" s="13">
        <f>O211*(1-P211)</f>
        <v>42.447054032071179</v>
      </c>
      <c r="R211" s="13">
        <f t="shared" si="64"/>
        <v>2.1856018896599552</v>
      </c>
      <c r="S211" s="13">
        <f t="shared" si="55"/>
        <v>1.4909645315266298</v>
      </c>
      <c r="T211" s="13">
        <f t="shared" si="58"/>
        <v>4.1628193043025501</v>
      </c>
      <c r="U211" s="13">
        <f t="shared" si="56"/>
        <v>6.2066159338694629</v>
      </c>
      <c r="V211" s="4">
        <f t="shared" si="57"/>
        <v>122.60037984553604</v>
      </c>
      <c r="W211" s="4">
        <f>V211*20.88543</f>
        <v>2560.5616512373535</v>
      </c>
      <c r="X211" s="4">
        <f t="shared" si="59"/>
        <v>2.8493692326141709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12.822161546763768</v>
      </c>
      <c r="AE211" s="106">
        <f>Input_Analysis!F210/100</f>
        <v>19.021095747961777</v>
      </c>
      <c r="AF211" s="105">
        <f t="shared" si="61"/>
        <v>0.29533765749838797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1823.1251918756022</v>
      </c>
      <c r="D212" s="154">
        <f>Input_Analysis!F211</f>
        <v>1814.8091353451991</v>
      </c>
      <c r="E212" s="155">
        <f>Input_Analysis!L211</f>
        <v>7.4000372501402225</v>
      </c>
      <c r="F212" s="156">
        <f>Input_Analysis!P211</f>
        <v>41.580282652015917</v>
      </c>
      <c r="G212" s="160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0.42451874301624143</v>
      </c>
      <c r="M212" s="139">
        <f t="shared" si="63"/>
        <v>4.058984694587639E-3</v>
      </c>
      <c r="N212" s="3"/>
      <c r="O212" s="13">
        <f>(C212-I212)/J212</f>
        <v>40.542468736270173</v>
      </c>
      <c r="P212" s="13">
        <f>(F212-G212)/(C212-I212)</f>
        <v>7.4972701371545077E-3</v>
      </c>
      <c r="Q212" s="13">
        <f>O212*(1-P212)</f>
        <v>40.238510896127217</v>
      </c>
      <c r="R212" s="13">
        <f t="shared" si="64"/>
        <v>2.1967792784763134</v>
      </c>
      <c r="S212" s="13">
        <f t="shared" si="55"/>
        <v>1.4879623928684109</v>
      </c>
      <c r="T212" s="13">
        <f t="shared" si="58"/>
        <v>3.990274893568277</v>
      </c>
      <c r="U212" s="13">
        <f t="shared" si="56"/>
        <v>5.9373789788365974</v>
      </c>
      <c r="V212" s="4">
        <f t="shared" si="57"/>
        <v>116.76501279170682</v>
      </c>
      <c r="W212" s="4">
        <f>V212*20.88543</f>
        <v>2438.6875011102975</v>
      </c>
      <c r="X212" s="4">
        <f t="shared" si="59"/>
        <v>2.7028312490846784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12.162740620881051</v>
      </c>
      <c r="AE212" s="106">
        <f>Input_Analysis!F211/100</f>
        <v>18.148091353451992</v>
      </c>
      <c r="AF212" s="105">
        <f t="shared" si="61"/>
        <v>0.28818996865389751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1786.0250530223718</v>
      </c>
      <c r="D213" s="154">
        <f>Input_Analysis!F212</f>
        <v>1777.8089490944976</v>
      </c>
      <c r="E213" s="155">
        <f>Input_Analysis!L212</f>
        <v>8.3000417805626814</v>
      </c>
      <c r="F213" s="156">
        <f>Input_Analysis!P212</f>
        <v>41.080519639371488</v>
      </c>
      <c r="G213" s="160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0.48658081557913024</v>
      </c>
      <c r="M213" s="139">
        <f t="shared" si="63"/>
        <v>4.6472146437795316E-3</v>
      </c>
      <c r="N213" s="3"/>
      <c r="O213" s="13">
        <f>(C213-I213)/J213</f>
        <v>39.51614884731174</v>
      </c>
      <c r="P213" s="13">
        <f>(F213-G213)/(C213-I213)</f>
        <v>7.255124258498424E-3</v>
      </c>
      <c r="Q213" s="13">
        <f>O213*(1-P213)</f>
        <v>39.229454277207175</v>
      </c>
      <c r="R213" s="13">
        <f t="shared" si="64"/>
        <v>2.1970082742528092</v>
      </c>
      <c r="S213" s="13">
        <f t="shared" si="55"/>
        <v>1.484978316395279</v>
      </c>
      <c r="T213" s="13">
        <f t="shared" si="58"/>
        <v>3.9094244359749641</v>
      </c>
      <c r="U213" s="13">
        <f t="shared" si="56"/>
        <v>5.8054105170086654</v>
      </c>
      <c r="V213" s="4">
        <f t="shared" si="57"/>
        <v>114.26700353482481</v>
      </c>
      <c r="W213" s="4">
        <f>V213*20.88543</f>
        <v>2386.5155036363362</v>
      </c>
      <c r="X213" s="4">
        <f t="shared" si="59"/>
        <v>2.6344099231541165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11.854844654193522</v>
      </c>
      <c r="AE213" s="106">
        <f>Input_Analysis!F212/100</f>
        <v>17.778089490944975</v>
      </c>
      <c r="AF213" s="105">
        <f t="shared" si="61"/>
        <v>0.2849508809961932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1729.6848364791181</v>
      </c>
      <c r="D214" s="154">
        <f>Input_Analysis!F213</f>
        <v>1721.6086661947843</v>
      </c>
      <c r="E214" s="155">
        <f>Input_Analysis!L213</f>
        <v>10.000050338027325</v>
      </c>
      <c r="F214" s="156">
        <f>Input_Analysis!P213</f>
        <v>40.380851421669298</v>
      </c>
      <c r="G214" s="160">
        <f>Input_Analysis!Q213</f>
        <v>28.8414</v>
      </c>
      <c r="H214" s="4"/>
      <c r="I214" s="4">
        <f t="shared" si="65"/>
        <v>72.389999999999873</v>
      </c>
      <c r="J214" s="4">
        <f t="shared" ref="J214:J277" si="66">I214-G214</f>
        <v>43.548599999999873</v>
      </c>
      <c r="K214" s="4"/>
      <c r="L214" s="4">
        <f t="shared" si="62"/>
        <v>0.60635078555715594</v>
      </c>
      <c r="M214" s="139">
        <f t="shared" si="63"/>
        <v>5.7814291523668867E-3</v>
      </c>
      <c r="N214" s="3"/>
      <c r="O214" s="13">
        <f t="shared" ref="O214:O277" si="67">(C214-I214)/J214</f>
        <v>38.056213896178591</v>
      </c>
      <c r="P214" s="13">
        <f t="shared" ref="P214:P277" si="68">(F214-G214)/(C214-I214)</f>
        <v>6.962823492640921E-3</v>
      </c>
      <c r="Q214" s="13">
        <f t="shared" ref="Q214:Q277" si="69">O214*(1-P214)</f>
        <v>37.791235196021312</v>
      </c>
      <c r="R214" s="13">
        <f t="shared" si="64"/>
        <v>2.1994772959301656</v>
      </c>
      <c r="S214" s="13">
        <f t="shared" ref="S214:S277" si="70">9.78*(1/J214)^0.5</f>
        <v>1.4820121217139286</v>
      </c>
      <c r="T214" s="13">
        <f t="shared" si="58"/>
        <v>3.7897666370462009</v>
      </c>
      <c r="U214" s="13">
        <f t="shared" ref="U214:U277" si="71">T214*S214</f>
        <v>5.6164800945694999</v>
      </c>
      <c r="V214" s="4">
        <f t="shared" ref="V214:V277" si="72">(C214-I214)/$B$8</f>
        <v>110.48632243194122</v>
      </c>
      <c r="W214" s="4">
        <f t="shared" ref="W214:W277" si="73">V214*20.88543</f>
        <v>2307.5543531097378</v>
      </c>
      <c r="X214" s="4">
        <f t="shared" si="59"/>
        <v>2.5370809264119063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77" si="75">$AC$13*((C214-I214)/J214)</f>
        <v>11.416864168853577</v>
      </c>
      <c r="AE214" s="106">
        <f>Input_Analysis!F213/100</f>
        <v>17.216086661947841</v>
      </c>
      <c r="AF214" s="105">
        <f t="shared" si="61"/>
        <v>0.28013056806144238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1731.3854677476506</v>
      </c>
      <c r="D215" s="154">
        <f>Input_Analysis!F214</f>
        <v>1724.6086812961923</v>
      </c>
      <c r="E215" s="155">
        <f>Input_Analysis!L214</f>
        <v>11.200056378590604</v>
      </c>
      <c r="F215" s="156">
        <f>Input_Analysis!P214</f>
        <v>33.883932257291811</v>
      </c>
      <c r="G215" s="160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0.67803162029357378</v>
      </c>
      <c r="M215" s="139">
        <f t="shared" si="63"/>
        <v>6.4688404674902887E-3</v>
      </c>
      <c r="N215" s="3"/>
      <c r="O215" s="13">
        <f t="shared" si="67"/>
        <v>37.935371062605334</v>
      </c>
      <c r="P215" s="13">
        <f t="shared" si="68"/>
        <v>2.9218966858581647E-3</v>
      </c>
      <c r="Q215" s="13">
        <f t="shared" si="69"/>
        <v>37.824527827620706</v>
      </c>
      <c r="R215" s="13">
        <f t="shared" si="64"/>
        <v>2.1964038566769077</v>
      </c>
      <c r="S215" s="13">
        <f t="shared" si="70"/>
        <v>1.4790636309433314</v>
      </c>
      <c r="T215" s="13">
        <f t="shared" si="58"/>
        <v>3.7889270015887702</v>
      </c>
      <c r="U215" s="13">
        <f t="shared" si="71"/>
        <v>5.6040641283491155</v>
      </c>
      <c r="V215" s="4">
        <f t="shared" si="72"/>
        <v>110.57503118317672</v>
      </c>
      <c r="W215" s="4">
        <f t="shared" si="73"/>
        <v>2309.4070735240543</v>
      </c>
      <c r="X215" s="4">
        <f t="shared" si="59"/>
        <v>2.5290247375070223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11.3806113187816</v>
      </c>
      <c r="AE215" s="106">
        <f>Input_Analysis!F214/100</f>
        <v>17.246086812961924</v>
      </c>
      <c r="AF215" s="105">
        <f t="shared" si="61"/>
        <v>0.28009549065102168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1764.4461323340236</v>
      </c>
      <c r="D216" s="154">
        <f>Input_Analysis!F215</f>
        <v>1758.7088529488656</v>
      </c>
      <c r="E216" s="155">
        <f>Input_Analysis!L215</f>
        <v>12.300061915773611</v>
      </c>
      <c r="F216" s="156">
        <f>Input_Analysis!P215</f>
        <v>28.686396925789825</v>
      </c>
      <c r="G216" s="160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0.72972331696349013</v>
      </c>
      <c r="M216" s="139">
        <f t="shared" si="63"/>
        <v>6.9710611677914983E-3</v>
      </c>
      <c r="N216" s="3"/>
      <c r="O216" s="13">
        <f t="shared" si="67"/>
        <v>38.529898540967743</v>
      </c>
      <c r="P216" s="13">
        <f t="shared" si="68"/>
        <v>-3.2365508951585421E-4</v>
      </c>
      <c r="Q216" s="13">
        <f t="shared" si="69"/>
        <v>38.542368938729055</v>
      </c>
      <c r="R216" s="13">
        <f t="shared" si="64"/>
        <v>2.1883654529779393</v>
      </c>
      <c r="S216" s="13">
        <f t="shared" si="70"/>
        <v>1.4761326686699288</v>
      </c>
      <c r="T216" s="13">
        <f t="shared" si="58"/>
        <v>3.8491595777160832</v>
      </c>
      <c r="U216" s="13">
        <f t="shared" si="71"/>
        <v>5.6818701995904579</v>
      </c>
      <c r="V216" s="4">
        <f t="shared" si="72"/>
        <v>112.75440882226825</v>
      </c>
      <c r="W216" s="4">
        <f t="shared" si="73"/>
        <v>2354.9243126488659</v>
      </c>
      <c r="X216" s="4">
        <f t="shared" si="59"/>
        <v>2.5686599027311829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11.558969562290322</v>
      </c>
      <c r="AE216" s="106">
        <f>Input_Analysis!F215/100</f>
        <v>17.587088529488657</v>
      </c>
      <c r="AF216" s="105">
        <f t="shared" si="61"/>
        <v>0.28257066568815153</v>
      </c>
    </row>
    <row r="217" spans="1:32">
      <c r="A217" s="154">
        <f>Input_Analysis!A216</f>
        <v>4</v>
      </c>
      <c r="B217" s="154">
        <f>Input_Analysis!B216</f>
        <v>13.12332</v>
      </c>
      <c r="C217" s="154">
        <f>Input_Analysis!I216</f>
        <v>1883.6871445119837</v>
      </c>
      <c r="D217" s="154">
        <f>Input_Analysis!F216</f>
        <v>1878.809457508574</v>
      </c>
      <c r="E217" s="155">
        <f>Input_Analysis!L216</f>
        <v>13.300066949576344</v>
      </c>
      <c r="F217" s="156">
        <f>Input_Analysis!P216</f>
        <v>24.388435017047797</v>
      </c>
      <c r="G217" s="160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0.73671950779735917</v>
      </c>
      <c r="M217" s="139">
        <f t="shared" si="63"/>
        <v>7.0606560056033401E-3</v>
      </c>
      <c r="N217" s="3"/>
      <c r="O217" s="13">
        <f t="shared" si="67"/>
        <v>41.075269900430868</v>
      </c>
      <c r="P217" s="13">
        <f t="shared" si="68"/>
        <v>-2.7851070527359092E-3</v>
      </c>
      <c r="Q217" s="13">
        <f t="shared" si="69"/>
        <v>41.189668924323584</v>
      </c>
      <c r="R217" s="13">
        <f t="shared" si="64"/>
        <v>2.1642325082046492</v>
      </c>
      <c r="S217" s="13">
        <f t="shared" si="70"/>
        <v>1.4732190619037995</v>
      </c>
      <c r="T217" s="13">
        <f t="shared" si="58"/>
        <v>4.0709332983101287</v>
      </c>
      <c r="U217" s="13">
        <f t="shared" si="71"/>
        <v>5.9973765348093879</v>
      </c>
      <c r="V217" s="4">
        <f t="shared" si="72"/>
        <v>120.67914296746558</v>
      </c>
      <c r="W217" s="4">
        <f t="shared" si="73"/>
        <v>2520.4357929069947</v>
      </c>
      <c r="X217" s="4">
        <f t="shared" si="59"/>
        <v>2.7383513266953914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12.322580970129261</v>
      </c>
      <c r="AE217" s="106">
        <f>Input_Analysis!F216/100</f>
        <v>18.78809457508574</v>
      </c>
      <c r="AF217" s="105">
        <f t="shared" si="61"/>
        <v>0.29177121074864526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2004.8087026430278</v>
      </c>
      <c r="D218" s="154">
        <f>Input_Analysis!F217</f>
        <v>2001.9100771696901</v>
      </c>
      <c r="E218" s="155">
        <f>Input_Analysis!L217</f>
        <v>14.100070976618529</v>
      </c>
      <c r="F218" s="156">
        <f>Input_Analysis!P217</f>
        <v>14.49312736668824</v>
      </c>
      <c r="G218" s="160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0.7313162803813209</v>
      </c>
      <c r="M218" s="139">
        <f t="shared" si="63"/>
        <v>7.0331253839978763E-3</v>
      </c>
      <c r="N218" s="3"/>
      <c r="O218" s="13">
        <f t="shared" si="67"/>
        <v>43.643147800212304</v>
      </c>
      <c r="P218" s="13">
        <f t="shared" si="68"/>
        <v>-7.8371584828653175E-3</v>
      </c>
      <c r="Q218" s="13">
        <f t="shared" si="69"/>
        <v>43.985186066213686</v>
      </c>
      <c r="R218" s="13">
        <f t="shared" si="64"/>
        <v>2.141885754999822</v>
      </c>
      <c r="S218" s="13">
        <f t="shared" si="70"/>
        <v>1.4703226400357738</v>
      </c>
      <c r="T218" s="13">
        <f t="shared" si="58"/>
        <v>4.2955720868213794</v>
      </c>
      <c r="U218" s="13">
        <f t="shared" si="71"/>
        <v>6.3158768911591885</v>
      </c>
      <c r="V218" s="4">
        <f t="shared" si="72"/>
        <v>128.72924684286852</v>
      </c>
      <c r="W218" s="4">
        <f t="shared" si="73"/>
        <v>2688.5656738894513</v>
      </c>
      <c r="X218" s="4">
        <f t="shared" si="59"/>
        <v>2.9095431866808203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13.09294434006369</v>
      </c>
      <c r="AE218" s="106">
        <f>Input_Analysis!F217/100</f>
        <v>20.019100771696902</v>
      </c>
      <c r="AF218" s="105">
        <f t="shared" si="61"/>
        <v>0.30088186273036449</v>
      </c>
    </row>
    <row r="219" spans="1:32">
      <c r="A219" s="154">
        <f>Input_Analysis!A218</f>
        <v>4.04</v>
      </c>
      <c r="B219" s="154">
        <f>Input_Analysis!B218</f>
        <v>13.2545532</v>
      </c>
      <c r="C219" s="154">
        <f>Input_Analysis!I218</f>
        <v>2075.6303428797551</v>
      </c>
      <c r="D219" s="154">
        <f>Input_Analysis!F218</f>
        <v>2075.4104471541914</v>
      </c>
      <c r="E219" s="155">
        <f>Input_Analysis!L218</f>
        <v>15.600078527322626</v>
      </c>
      <c r="F219" s="156">
        <f>Input_Analysis!P218</f>
        <v>1.0994786278177286</v>
      </c>
      <c r="G219" s="160">
        <f>Input_Analysis!Q218</f>
        <v>29.822400000000002</v>
      </c>
      <c r="H219" s="4"/>
      <c r="I219" s="4">
        <f t="shared" si="65"/>
        <v>74.239999999999881</v>
      </c>
      <c r="J219" s="4">
        <f t="shared" si="66"/>
        <v>44.417599999999879</v>
      </c>
      <c r="K219" s="4"/>
      <c r="L219" s="4">
        <f t="shared" si="62"/>
        <v>0.77954771666286904</v>
      </c>
      <c r="M219" s="139">
        <f t="shared" si="63"/>
        <v>7.515826977976669E-3</v>
      </c>
      <c r="N219" s="3"/>
      <c r="O219" s="13">
        <f t="shared" si="67"/>
        <v>45.058498047615373</v>
      </c>
      <c r="P219" s="13">
        <f t="shared" si="68"/>
        <v>-1.4351483944333174E-2</v>
      </c>
      <c r="Q219" s="13">
        <f t="shared" si="69"/>
        <v>45.705154358901495</v>
      </c>
      <c r="R219" s="13">
        <f t="shared" si="64"/>
        <v>2.1284654180370364</v>
      </c>
      <c r="S219" s="13">
        <f t="shared" si="70"/>
        <v>1.4674432347954733</v>
      </c>
      <c r="T219" s="13">
        <f t="shared" si="58"/>
        <v>4.424549963760894</v>
      </c>
      <c r="U219" s="13">
        <f t="shared" si="71"/>
        <v>6.4927759113354808</v>
      </c>
      <c r="V219" s="4">
        <f t="shared" si="72"/>
        <v>133.42602285865036</v>
      </c>
      <c r="W219" s="4">
        <f t="shared" si="73"/>
        <v>2786.659860592742</v>
      </c>
      <c r="X219" s="4">
        <f t="shared" si="59"/>
        <v>3.0038998698410251</v>
      </c>
      <c r="Z219" s="13">
        <f t="shared" si="74"/>
        <v>0.96909400000000001</v>
      </c>
      <c r="AA219" s="25">
        <f t="shared" si="60"/>
        <v>0.13686912413817962</v>
      </c>
      <c r="AB219" s="3"/>
      <c r="AC219" s="3">
        <f t="shared" si="75"/>
        <v>13.517549414284611</v>
      </c>
      <c r="AE219" s="106">
        <f>Input_Analysis!F218/100</f>
        <v>20.754104471541915</v>
      </c>
      <c r="AF219" s="105">
        <f t="shared" si="61"/>
        <v>0.3060554083864454</v>
      </c>
    </row>
    <row r="220" spans="1:32">
      <c r="A220" s="154">
        <f>Input_Analysis!A219</f>
        <v>4.0599999999999996</v>
      </c>
      <c r="B220" s="154">
        <f>Input_Analysis!B219</f>
        <v>13.320169799999999</v>
      </c>
      <c r="C220" s="154">
        <f>Input_Analysis!I219</f>
        <v>2008.270751056084</v>
      </c>
      <c r="D220" s="154">
        <f>Input_Analysis!F219</f>
        <v>2009.610115929971</v>
      </c>
      <c r="E220" s="155">
        <f>Input_Analysis!L219</f>
        <v>17.000085574646455</v>
      </c>
      <c r="F220" s="156">
        <f>Input_Analysis!P219</f>
        <v>-6.6968243694352552</v>
      </c>
      <c r="G220" s="160">
        <f>Input_Analysis!Q219</f>
        <v>30.018599999999999</v>
      </c>
      <c r="H220" s="4"/>
      <c r="I220" s="4">
        <f t="shared" si="65"/>
        <v>74.609999999999872</v>
      </c>
      <c r="J220" s="4">
        <f t="shared" si="66"/>
        <v>44.591399999999872</v>
      </c>
      <c r="K220" s="4"/>
      <c r="L220" s="4">
        <f t="shared" si="62"/>
        <v>0.87855734140233499</v>
      </c>
      <c r="M220" s="139">
        <f t="shared" si="63"/>
        <v>8.4650366817853942E-3</v>
      </c>
      <c r="N220" s="3"/>
      <c r="O220" s="13">
        <f t="shared" si="67"/>
        <v>43.363983886042817</v>
      </c>
      <c r="P220" s="13">
        <f t="shared" si="68"/>
        <v>-1.8987521130261777E-2</v>
      </c>
      <c r="Q220" s="13">
        <f t="shared" si="69"/>
        <v>44.187358446371384</v>
      </c>
      <c r="R220" s="13">
        <f t="shared" si="64"/>
        <v>2.1406955093489608</v>
      </c>
      <c r="S220" s="13">
        <f t="shared" si="70"/>
        <v>1.4645806802102503</v>
      </c>
      <c r="T220" s="13">
        <f t="shared" si="58"/>
        <v>4.3010271631409438</v>
      </c>
      <c r="U220" s="13">
        <f t="shared" si="71"/>
        <v>6.2992012881957269</v>
      </c>
      <c r="V220" s="4">
        <f t="shared" si="72"/>
        <v>128.91071673707228</v>
      </c>
      <c r="W220" s="4">
        <f t="shared" si="73"/>
        <v>2692.3557506619513</v>
      </c>
      <c r="X220" s="4">
        <f t="shared" si="59"/>
        <v>2.8909322590695212</v>
      </c>
      <c r="Z220" s="13">
        <f t="shared" si="74"/>
        <v>0.96894100000000005</v>
      </c>
      <c r="AA220" s="25">
        <f t="shared" si="60"/>
        <v>0.13699350405784541</v>
      </c>
      <c r="AB220" s="3"/>
      <c r="AC220" s="3">
        <f t="shared" si="75"/>
        <v>13.009195165812844</v>
      </c>
      <c r="AE220" s="106">
        <f>Input_Analysis!F219/100</f>
        <v>20.09610115929971</v>
      </c>
      <c r="AF220" s="105">
        <f t="shared" si="61"/>
        <v>0.30087074299770894</v>
      </c>
    </row>
    <row r="221" spans="1:32">
      <c r="A221" s="154">
        <f>Input_Analysis!A220</f>
        <v>4.08</v>
      </c>
      <c r="B221" s="154">
        <f>Input_Analysis!B220</f>
        <v>13.385786400000001</v>
      </c>
      <c r="C221" s="154">
        <f>Input_Analysis!I220</f>
        <v>1790.7096846424724</v>
      </c>
      <c r="D221" s="154">
        <f>Input_Analysis!F220</f>
        <v>1792.1090210778768</v>
      </c>
      <c r="E221" s="155">
        <f>Input_Analysis!L220</f>
        <v>16.100081044223995</v>
      </c>
      <c r="F221" s="156">
        <f>Input_Analysis!P220</f>
        <v>-6.996682177021909</v>
      </c>
      <c r="G221" s="160">
        <f>Input_Analysis!Q220</f>
        <v>30.214800000000004</v>
      </c>
      <c r="H221" s="4"/>
      <c r="I221" s="4">
        <f t="shared" si="65"/>
        <v>74.979999999999876</v>
      </c>
      <c r="J221" s="4">
        <f t="shared" si="66"/>
        <v>44.765199999999872</v>
      </c>
      <c r="K221" s="4"/>
      <c r="L221" s="4">
        <f t="shared" si="62"/>
        <v>0.93761626800283449</v>
      </c>
      <c r="M221" s="139">
        <f t="shared" si="63"/>
        <v>8.9908940473723345E-3</v>
      </c>
      <c r="N221" s="3"/>
      <c r="O221" s="13">
        <f t="shared" si="67"/>
        <v>38.32730971027668</v>
      </c>
      <c r="P221" s="13">
        <f t="shared" si="68"/>
        <v>-2.1688429424578104E-2</v>
      </c>
      <c r="Q221" s="13">
        <f t="shared" si="69"/>
        <v>39.15856886196196</v>
      </c>
      <c r="R221" s="13">
        <f t="shared" si="64"/>
        <v>2.1862372677879969</v>
      </c>
      <c r="S221" s="13">
        <f t="shared" si="70"/>
        <v>1.4617348125650027</v>
      </c>
      <c r="T221" s="13">
        <f t="shared" si="58"/>
        <v>3.9032110637646373</v>
      </c>
      <c r="U221" s="13">
        <f t="shared" si="71"/>
        <v>5.7054594926936471</v>
      </c>
      <c r="V221" s="4">
        <f t="shared" si="72"/>
        <v>114.38197897616485</v>
      </c>
      <c r="W221" s="4">
        <f t="shared" si="73"/>
        <v>2388.9168151681624</v>
      </c>
      <c r="X221" s="4">
        <f t="shared" si="59"/>
        <v>2.555153980685112</v>
      </c>
      <c r="Z221" s="13">
        <f t="shared" si="74"/>
        <v>0.96878799999999998</v>
      </c>
      <c r="AA221" s="25">
        <f t="shared" si="60"/>
        <v>0.13711670445524665</v>
      </c>
      <c r="AB221" s="3"/>
      <c r="AC221" s="3">
        <f t="shared" si="75"/>
        <v>11.498192913083004</v>
      </c>
      <c r="AE221" s="106">
        <f>Input_Analysis!F220/100</f>
        <v>17.921090210778768</v>
      </c>
      <c r="AF221" s="105">
        <f t="shared" si="61"/>
        <v>0.28384674089580775</v>
      </c>
    </row>
    <row r="222" spans="1:32">
      <c r="A222" s="154">
        <f>Input_Analysis!A221</f>
        <v>4.0999999999999996</v>
      </c>
      <c r="B222" s="154">
        <f>Input_Analysis!B221</f>
        <v>13.451402999999999</v>
      </c>
      <c r="C222" s="154">
        <f>Input_Analysis!I221</f>
        <v>1791.6492391062441</v>
      </c>
      <c r="D222" s="154">
        <f>Input_Analysis!F221</f>
        <v>1792.1090210778768</v>
      </c>
      <c r="E222" s="155">
        <f>Input_Analysis!L221</f>
        <v>14.900075003660715</v>
      </c>
      <c r="F222" s="156">
        <f>Input_Analysis!P221</f>
        <v>-2.2989098581643415</v>
      </c>
      <c r="G222" s="160">
        <f>Input_Analysis!Q221</f>
        <v>30.410999999999998</v>
      </c>
      <c r="H222" s="4"/>
      <c r="I222" s="4">
        <f t="shared" si="65"/>
        <v>75.349999999999866</v>
      </c>
      <c r="J222" s="4">
        <f t="shared" si="66"/>
        <v>44.938999999999865</v>
      </c>
      <c r="K222" s="4"/>
      <c r="L222" s="4">
        <f t="shared" si="62"/>
        <v>0.86791884130048824</v>
      </c>
      <c r="M222" s="139">
        <f t="shared" si="63"/>
        <v>8.3164018260033692E-3</v>
      </c>
      <c r="N222" s="3"/>
      <c r="O222" s="13">
        <f t="shared" si="67"/>
        <v>38.191754135745107</v>
      </c>
      <c r="P222" s="13">
        <f t="shared" si="68"/>
        <v>-1.9058395594930107E-2</v>
      </c>
      <c r="Q222" s="13">
        <f t="shared" si="69"/>
        <v>38.919627694528451</v>
      </c>
      <c r="R222" s="13">
        <f t="shared" si="64"/>
        <v>2.1882512626225545</v>
      </c>
      <c r="S222" s="13">
        <f t="shared" si="70"/>
        <v>1.4589054703628486</v>
      </c>
      <c r="T222" s="13">
        <f t="shared" si="58"/>
        <v>3.9083292465686341</v>
      </c>
      <c r="U222" s="13">
        <f t="shared" si="71"/>
        <v>5.7018829177980903</v>
      </c>
      <c r="V222" s="4">
        <f t="shared" si="72"/>
        <v>114.41994927374961</v>
      </c>
      <c r="W222" s="4">
        <f t="shared" si="73"/>
        <v>2389.7098411604484</v>
      </c>
      <c r="X222" s="4">
        <f t="shared" si="59"/>
        <v>2.5461169423830072</v>
      </c>
      <c r="Z222" s="13">
        <f t="shared" si="74"/>
        <v>0.96863500000000002</v>
      </c>
      <c r="AA222" s="25">
        <f t="shared" si="60"/>
        <v>0.13723873901566586</v>
      </c>
      <c r="AB222" s="3"/>
      <c r="AC222" s="3">
        <f t="shared" si="75"/>
        <v>11.457526240723531</v>
      </c>
      <c r="AE222" s="106">
        <f>Input_Analysis!F221/100</f>
        <v>17.921090210778768</v>
      </c>
      <c r="AF222" s="105">
        <f t="shared" si="61"/>
        <v>0.283571900153959</v>
      </c>
    </row>
    <row r="223" spans="1:32">
      <c r="A223" s="154">
        <f>Input_Analysis!A222</f>
        <v>4.12</v>
      </c>
      <c r="B223" s="154">
        <f>Input_Analysis!B222</f>
        <v>13.517019599999999</v>
      </c>
      <c r="C223" s="154">
        <f>Input_Analysis!I222</f>
        <v>1738.9081784693549</v>
      </c>
      <c r="D223" s="154">
        <f>Input_Analysis!F222</f>
        <v>1737.7087472390083</v>
      </c>
      <c r="E223" s="155">
        <f>Input_Analysis!L222</f>
        <v>17.400087588167544</v>
      </c>
      <c r="F223" s="156">
        <f>Input_Analysis!P222</f>
        <v>5.9971561517330647</v>
      </c>
      <c r="G223" s="160">
        <f>Input_Analysis!Q222</f>
        <v>30.607200000000002</v>
      </c>
      <c r="H223" s="4"/>
      <c r="I223" s="4">
        <f t="shared" si="65"/>
        <v>75.719999999999871</v>
      </c>
      <c r="J223" s="4">
        <f t="shared" si="66"/>
        <v>45.112799999999865</v>
      </c>
      <c r="K223" s="4"/>
      <c r="L223" s="4">
        <f t="shared" si="62"/>
        <v>1.0469437664408723</v>
      </c>
      <c r="M223" s="139">
        <f t="shared" si="63"/>
        <v>1.0006329145845805E-2</v>
      </c>
      <c r="N223" s="3"/>
      <c r="O223" s="13">
        <f t="shared" si="67"/>
        <v>36.867323209141531</v>
      </c>
      <c r="P223" s="13">
        <f t="shared" si="68"/>
        <v>-1.4796908832598696E-2</v>
      </c>
      <c r="Q223" s="13">
        <f t="shared" si="69"/>
        <v>37.412845629569148</v>
      </c>
      <c r="R223" s="13">
        <f t="shared" si="64"/>
        <v>2.2007203626992919</v>
      </c>
      <c r="S223" s="13">
        <f t="shared" si="70"/>
        <v>1.4560924942866318</v>
      </c>
      <c r="T223" s="13">
        <f t="shared" si="58"/>
        <v>3.8118329248656013</v>
      </c>
      <c r="U223" s="13">
        <f t="shared" si="71"/>
        <v>5.5503813113714608</v>
      </c>
      <c r="V223" s="4">
        <f t="shared" si="72"/>
        <v>110.87921189795701</v>
      </c>
      <c r="W223" s="4">
        <f t="shared" si="73"/>
        <v>2315.7600185499482</v>
      </c>
      <c r="X223" s="4">
        <f t="shared" si="59"/>
        <v>2.4578215472761022</v>
      </c>
      <c r="Z223" s="13">
        <f t="shared" si="74"/>
        <v>0.96848199999999995</v>
      </c>
      <c r="AA223" s="25">
        <f t="shared" si="60"/>
        <v>0.13735962121349171</v>
      </c>
      <c r="AB223" s="3"/>
      <c r="AC223" s="3">
        <f t="shared" si="75"/>
        <v>11.060196962742459</v>
      </c>
      <c r="AE223" s="106">
        <f>Input_Analysis!F222/100</f>
        <v>17.377087472390084</v>
      </c>
      <c r="AF223" s="105">
        <f t="shared" si="61"/>
        <v>0.27896542441753425</v>
      </c>
    </row>
    <row r="224" spans="1:32">
      <c r="A224" s="154">
        <f>Input_Analysis!A223</f>
        <v>4.1399999999999997</v>
      </c>
      <c r="B224" s="154">
        <f>Input_Analysis!B223</f>
        <v>13.582636199999998</v>
      </c>
      <c r="C224" s="154">
        <f>Input_Analysis!I223</f>
        <v>2175.9902924223211</v>
      </c>
      <c r="D224" s="154">
        <f>Input_Analysis!F223</f>
        <v>2174.6109465074223</v>
      </c>
      <c r="E224" s="155">
        <f>Input_Analysis!L223</f>
        <v>19.600098662533558</v>
      </c>
      <c r="F224" s="156">
        <f>Input_Analysis!P223</f>
        <v>6.8967295744930244</v>
      </c>
      <c r="G224" s="160">
        <f>Input_Analysis!Q223</f>
        <v>30.8034</v>
      </c>
      <c r="H224" s="4"/>
      <c r="I224" s="4">
        <f t="shared" si="65"/>
        <v>76.089999999999861</v>
      </c>
      <c r="J224" s="4">
        <f t="shared" si="66"/>
        <v>45.286599999999865</v>
      </c>
      <c r="K224" s="4"/>
      <c r="L224" s="4">
        <f t="shared" si="62"/>
        <v>0.93399585527864681</v>
      </c>
      <c r="M224" s="139">
        <f t="shared" si="63"/>
        <v>9.0074384664256251E-3</v>
      </c>
      <c r="N224" s="3"/>
      <c r="O224" s="13">
        <f t="shared" si="67"/>
        <v>46.369131098875336</v>
      </c>
      <c r="P224" s="13">
        <f t="shared" si="68"/>
        <v>-1.1384669315860537E-2</v>
      </c>
      <c r="Q224" s="13">
        <f t="shared" si="69"/>
        <v>46.897028322899821</v>
      </c>
      <c r="R224" s="13">
        <f t="shared" si="64"/>
        <v>2.1152941626759838</v>
      </c>
      <c r="S224" s="13">
        <f t="shared" si="70"/>
        <v>1.4532957271612421</v>
      </c>
      <c r="T224" s="13">
        <f t="shared" si="58"/>
        <v>4.6152954077492954</v>
      </c>
      <c r="U224" s="13">
        <f t="shared" si="71"/>
        <v>6.7073890956689537</v>
      </c>
      <c r="V224" s="4">
        <f t="shared" si="72"/>
        <v>139.99335282815477</v>
      </c>
      <c r="W224" s="4">
        <f t="shared" si="73"/>
        <v>2923.8213709577285</v>
      </c>
      <c r="X224" s="4">
        <f t="shared" si="59"/>
        <v>3.0912754065916892</v>
      </c>
      <c r="Z224" s="13">
        <f t="shared" si="74"/>
        <v>0.968329</v>
      </c>
      <c r="AA224" s="25">
        <f t="shared" si="60"/>
        <v>0.1374793643162659</v>
      </c>
      <c r="AB224" s="3"/>
      <c r="AC224" s="3">
        <f t="shared" si="75"/>
        <v>13.910739329662601</v>
      </c>
      <c r="AE224" s="106">
        <f>Input_Analysis!F223/100</f>
        <v>21.746109465074223</v>
      </c>
      <c r="AF224" s="105">
        <f t="shared" si="61"/>
        <v>0.31177062042861103</v>
      </c>
    </row>
    <row r="225" spans="1:32">
      <c r="A225" s="154">
        <f>Input_Analysis!A224</f>
        <v>4.16</v>
      </c>
      <c r="B225" s="154">
        <f>Input_Analysis!B224</f>
        <v>13.6482528</v>
      </c>
      <c r="C225" s="154">
        <f>Input_Analysis!I224</f>
        <v>2307.2721603613982</v>
      </c>
      <c r="D225" s="154">
        <f>Input_Analysis!F224</f>
        <v>2308.4116200302274</v>
      </c>
      <c r="E225" s="155">
        <f>Input_Analysis!L224</f>
        <v>18.500093125350549</v>
      </c>
      <c r="F225" s="156">
        <f>Input_Analysis!P224</f>
        <v>-5.6972983441464118</v>
      </c>
      <c r="G225" s="160">
        <f>Input_Analysis!Q224</f>
        <v>30.999600000000004</v>
      </c>
      <c r="H225" s="4"/>
      <c r="I225" s="4">
        <f t="shared" si="65"/>
        <v>76.459999999999866</v>
      </c>
      <c r="J225" s="4">
        <f t="shared" si="66"/>
        <v>45.460399999999865</v>
      </c>
      <c r="K225" s="4"/>
      <c r="L225" s="4">
        <f t="shared" si="62"/>
        <v>0.82887518525603177</v>
      </c>
      <c r="M225" s="139">
        <f t="shared" si="63"/>
        <v>8.0181668392569679E-3</v>
      </c>
      <c r="N225" s="3"/>
      <c r="O225" s="13">
        <f t="shared" si="67"/>
        <v>49.071547112682794</v>
      </c>
      <c r="P225" s="13">
        <f t="shared" si="68"/>
        <v>-1.6450017171415011E-2</v>
      </c>
      <c r="Q225" s="13">
        <f t="shared" si="69"/>
        <v>49.87877490531433</v>
      </c>
      <c r="R225" s="13">
        <f t="shared" si="64"/>
        <v>2.0957315661439804</v>
      </c>
      <c r="S225" s="13">
        <f t="shared" si="70"/>
        <v>1.4505150139167278</v>
      </c>
      <c r="T225" s="13">
        <f t="shared" si="58"/>
        <v>4.8576773755076976</v>
      </c>
      <c r="U225" s="13">
        <f t="shared" si="71"/>
        <v>7.0461339659375213</v>
      </c>
      <c r="V225" s="4">
        <f t="shared" si="72"/>
        <v>148.72081069075986</v>
      </c>
      <c r="W225" s="4">
        <f t="shared" si="73"/>
        <v>3106.0980812251169</v>
      </c>
      <c r="X225" s="4">
        <f t="shared" si="59"/>
        <v>3.2714364741788526</v>
      </c>
      <c r="Z225" s="13">
        <f t="shared" si="74"/>
        <v>0.96817600000000004</v>
      </c>
      <c r="AA225" s="25">
        <f t="shared" si="60"/>
        <v>0.13759798138863732</v>
      </c>
      <c r="AB225" s="3"/>
      <c r="AC225" s="3">
        <f t="shared" si="75"/>
        <v>14.721464133804837</v>
      </c>
      <c r="AE225" s="106">
        <f>Input_Analysis!F224/100</f>
        <v>23.084116200302272</v>
      </c>
      <c r="AF225" s="105">
        <f t="shared" si="61"/>
        <v>0.32091139918853057</v>
      </c>
    </row>
    <row r="226" spans="1:32">
      <c r="A226" s="154">
        <f>Input_Analysis!A225</f>
        <v>4.18</v>
      </c>
      <c r="B226" s="154">
        <f>Input_Analysis!B225</f>
        <v>13.713869399999998</v>
      </c>
      <c r="C226" s="154">
        <f>Input_Analysis!I225</f>
        <v>2411.7527437741296</v>
      </c>
      <c r="D226" s="154">
        <f>Input_Analysis!F225</f>
        <v>2413.0121465659936</v>
      </c>
      <c r="E226" s="155">
        <f>Input_Analysis!L225</f>
        <v>16.100081044223995</v>
      </c>
      <c r="F226" s="156">
        <f>Input_Analysis!P225</f>
        <v>-6.2970139593197185</v>
      </c>
      <c r="G226" s="160">
        <f>Input_Analysis!Q225</f>
        <v>31.195799999999998</v>
      </c>
      <c r="H226" s="4"/>
      <c r="I226" s="4">
        <f t="shared" si="65"/>
        <v>76.829999999999856</v>
      </c>
      <c r="J226" s="4">
        <f t="shared" si="66"/>
        <v>45.634199999999858</v>
      </c>
      <c r="K226" s="4"/>
      <c r="L226" s="4">
        <f t="shared" si="62"/>
        <v>0.68916206160935967</v>
      </c>
      <c r="M226" s="139">
        <f t="shared" si="63"/>
        <v>6.6756764704781167E-3</v>
      </c>
      <c r="N226" s="3"/>
      <c r="O226" s="13">
        <f t="shared" si="67"/>
        <v>51.166071581711456</v>
      </c>
      <c r="P226" s="13">
        <f t="shared" si="68"/>
        <v>-1.6057410918323134E-2</v>
      </c>
      <c r="Q226" s="13">
        <f t="shared" si="69"/>
        <v>51.987666218175335</v>
      </c>
      <c r="R226" s="13">
        <f t="shared" si="64"/>
        <v>2.0850237690639024</v>
      </c>
      <c r="S226" s="13">
        <f t="shared" si="70"/>
        <v>1.4477502015521819</v>
      </c>
      <c r="T226" s="13">
        <f t="shared" si="58"/>
        <v>5.0572465326302698</v>
      </c>
      <c r="U226" s="13">
        <f t="shared" si="71"/>
        <v>7.3216296869145463</v>
      </c>
      <c r="V226" s="4">
        <f t="shared" si="72"/>
        <v>155.66151625160865</v>
      </c>
      <c r="W226" s="4">
        <f t="shared" si="73"/>
        <v>3251.0577013668349</v>
      </c>
      <c r="X226" s="4">
        <f t="shared" si="59"/>
        <v>3.4110714387807639</v>
      </c>
      <c r="Z226" s="13">
        <f t="shared" si="74"/>
        <v>0.96802299999999997</v>
      </c>
      <c r="AA226" s="25">
        <f t="shared" si="60"/>
        <v>0.13771548529622538</v>
      </c>
      <c r="AB226" s="3"/>
      <c r="AC226" s="3">
        <f t="shared" si="75"/>
        <v>15.349821474513437</v>
      </c>
      <c r="AE226" s="106">
        <f>Input_Analysis!F225/100</f>
        <v>24.130121465659936</v>
      </c>
      <c r="AF226" s="105">
        <f t="shared" si="61"/>
        <v>0.32778869784948683</v>
      </c>
    </row>
    <row r="227" spans="1:32">
      <c r="A227" s="154">
        <f>Input_Analysis!A226</f>
        <v>4.2</v>
      </c>
      <c r="B227" s="154">
        <f>Input_Analysis!B226</f>
        <v>13.779486</v>
      </c>
      <c r="C227" s="154">
        <f>Input_Analysis!I226</f>
        <v>2598.9136092592867</v>
      </c>
      <c r="D227" s="154">
        <f>Input_Analysis!F226</f>
        <v>2600.0130878871046</v>
      </c>
      <c r="E227" s="155">
        <f>Input_Analysis!L226</f>
        <v>15.300077017181808</v>
      </c>
      <c r="F227" s="156">
        <f>Input_Analysis!P226</f>
        <v>-5.4973931390886426</v>
      </c>
      <c r="G227" s="160">
        <f>Input_Analysis!Q226</f>
        <v>31.392000000000003</v>
      </c>
      <c r="H227" s="4"/>
      <c r="I227" s="4">
        <f t="shared" si="65"/>
        <v>77.199999999999861</v>
      </c>
      <c r="J227" s="4">
        <f t="shared" si="66"/>
        <v>45.807999999999858</v>
      </c>
      <c r="K227" s="4"/>
      <c r="L227" s="4">
        <f t="shared" si="62"/>
        <v>0.60646890927602815</v>
      </c>
      <c r="M227" s="139">
        <f t="shared" si="63"/>
        <v>5.887104889778335E-3</v>
      </c>
      <c r="N227" s="3"/>
      <c r="O227" s="13">
        <f t="shared" si="67"/>
        <v>55.049633453966443</v>
      </c>
      <c r="P227" s="13">
        <f t="shared" si="68"/>
        <v>-1.4628700500975731E-2</v>
      </c>
      <c r="Q227" s="13">
        <f t="shared" si="69"/>
        <v>55.854938054453015</v>
      </c>
      <c r="R227" s="13">
        <f t="shared" si="64"/>
        <v>2.0633619085106054</v>
      </c>
      <c r="S227" s="13">
        <f t="shared" si="70"/>
        <v>1.4450011391003827</v>
      </c>
      <c r="T227" s="13">
        <f t="shared" si="58"/>
        <v>5.405767454735261</v>
      </c>
      <c r="U227" s="13">
        <f t="shared" si="71"/>
        <v>7.8113401298042291</v>
      </c>
      <c r="V227" s="4">
        <f t="shared" si="72"/>
        <v>168.11424061728579</v>
      </c>
      <c r="W227" s="4">
        <f t="shared" si="73"/>
        <v>3511.1382044154789</v>
      </c>
      <c r="X227" s="4">
        <f t="shared" si="59"/>
        <v>3.6699755635977627</v>
      </c>
      <c r="Z227" s="13">
        <f t="shared" si="74"/>
        <v>0.96787000000000001</v>
      </c>
      <c r="AA227" s="25">
        <f t="shared" si="60"/>
        <v>0.13783188870939594</v>
      </c>
      <c r="AB227" s="3"/>
      <c r="AC227" s="3">
        <f t="shared" si="75"/>
        <v>16.514890036189932</v>
      </c>
      <c r="AE227" s="106">
        <f>Input_Analysis!F226/100</f>
        <v>26.000130878871047</v>
      </c>
      <c r="AF227" s="105">
        <f t="shared" si="61"/>
        <v>0.33992982113268028</v>
      </c>
    </row>
    <row r="228" spans="1:32">
      <c r="A228" s="154">
        <f>Input_Analysis!A227</f>
        <v>4.22</v>
      </c>
      <c r="B228" s="154">
        <f>Input_Analysis!B227</f>
        <v>13.845102599999999</v>
      </c>
      <c r="C228" s="154">
        <f>Input_Analysis!I227</f>
        <v>2591.893248196202</v>
      </c>
      <c r="D228" s="154">
        <f>Input_Analysis!F227</f>
        <v>2592.3130491268234</v>
      </c>
      <c r="E228" s="155">
        <f>Input_Analysis!L227</f>
        <v>15.200076513801534</v>
      </c>
      <c r="F228" s="156">
        <f>Input_Analysis!P227</f>
        <v>-2.0990046531065727</v>
      </c>
      <c r="G228" s="160">
        <f>Input_Analysis!Q227</f>
        <v>31.588200000000001</v>
      </c>
      <c r="H228" s="4"/>
      <c r="I228" s="4">
        <f t="shared" si="65"/>
        <v>77.569999999999851</v>
      </c>
      <c r="J228" s="4">
        <f t="shared" si="66"/>
        <v>45.981799999999851</v>
      </c>
      <c r="K228" s="4"/>
      <c r="L228" s="4">
        <f t="shared" si="62"/>
        <v>0.60443855363590115</v>
      </c>
      <c r="M228" s="139">
        <f t="shared" si="63"/>
        <v>5.8644685788582732E-3</v>
      </c>
      <c r="N228" s="3"/>
      <c r="O228" s="13">
        <f t="shared" si="67"/>
        <v>54.680835639235752</v>
      </c>
      <c r="P228" s="13">
        <f t="shared" si="68"/>
        <v>-1.339812002186834E-2</v>
      </c>
      <c r="Q228" s="13">
        <f t="shared" si="69"/>
        <v>55.413456038026283</v>
      </c>
      <c r="R228" s="13">
        <f t="shared" si="64"/>
        <v>2.0659627225979778</v>
      </c>
      <c r="S228" s="13">
        <f t="shared" si="70"/>
        <v>1.4422676775931713</v>
      </c>
      <c r="T228" s="13">
        <f t="shared" si="58"/>
        <v>5.3963890330818893</v>
      </c>
      <c r="U228" s="13">
        <f t="shared" si="71"/>
        <v>7.7830374781322762</v>
      </c>
      <c r="V228" s="4">
        <f t="shared" si="72"/>
        <v>167.62154987974682</v>
      </c>
      <c r="W228" s="4">
        <f t="shared" si="73"/>
        <v>3500.8481465049608</v>
      </c>
      <c r="X228" s="4">
        <f t="shared" si="59"/>
        <v>3.6453890426157169</v>
      </c>
      <c r="Z228" s="13">
        <f t="shared" si="74"/>
        <v>0.96771700000000005</v>
      </c>
      <c r="AA228" s="25">
        <f t="shared" si="60"/>
        <v>0.13794720410695122</v>
      </c>
      <c r="AB228" s="3"/>
      <c r="AC228" s="3">
        <f t="shared" si="75"/>
        <v>16.404250691770724</v>
      </c>
      <c r="AE228" s="106">
        <f>Input_Analysis!F227/100</f>
        <v>25.923130491268235</v>
      </c>
      <c r="AF228" s="105">
        <f t="shared" si="61"/>
        <v>0.33910489768244062</v>
      </c>
    </row>
    <row r="229" spans="1:32">
      <c r="A229" s="154">
        <f>Input_Analysis!A228</f>
        <v>4.24</v>
      </c>
      <c r="B229" s="154">
        <f>Input_Analysis!B228</f>
        <v>13.910719200000001</v>
      </c>
      <c r="C229" s="154">
        <f>Input_Analysis!I228</f>
        <v>2592.4729732908695</v>
      </c>
      <c r="D229" s="154">
        <f>Input_Analysis!F228</f>
        <v>2592.3130491268234</v>
      </c>
      <c r="E229" s="155">
        <f>Input_Analysis!L228</f>
        <v>11.900059902252519</v>
      </c>
      <c r="F229" s="156">
        <f>Input_Analysis!P228</f>
        <v>0.79962082023107528</v>
      </c>
      <c r="G229" s="160">
        <f>Input_Analysis!Q228</f>
        <v>31.784400000000005</v>
      </c>
      <c r="H229" s="4"/>
      <c r="I229" s="4">
        <f t="shared" si="65"/>
        <v>77.939999999999856</v>
      </c>
      <c r="J229" s="4">
        <f t="shared" si="66"/>
        <v>46.155599999999851</v>
      </c>
      <c r="K229" s="4"/>
      <c r="L229" s="4">
        <f t="shared" si="62"/>
        <v>0.47328139737995922</v>
      </c>
      <c r="M229" s="139">
        <f t="shared" si="63"/>
        <v>4.5902348934217258E-3</v>
      </c>
      <c r="N229" s="3"/>
      <c r="O229" s="13">
        <f t="shared" si="67"/>
        <v>54.479477534489369</v>
      </c>
      <c r="P229" s="13">
        <f t="shared" si="68"/>
        <v>-1.2322279925889345E-2</v>
      </c>
      <c r="Q229" s="13">
        <f t="shared" si="69"/>
        <v>55.150788906885545</v>
      </c>
      <c r="R229" s="13">
        <f t="shared" si="64"/>
        <v>2.0812245484305452</v>
      </c>
      <c r="S229" s="13">
        <f t="shared" si="70"/>
        <v>1.4395496700275445</v>
      </c>
      <c r="T229" s="13">
        <f t="shared" si="58"/>
        <v>5.428463065287275</v>
      </c>
      <c r="U229" s="13">
        <f t="shared" si="71"/>
        <v>7.8145422143910093</v>
      </c>
      <c r="V229" s="4">
        <f t="shared" si="72"/>
        <v>167.63553155272464</v>
      </c>
      <c r="W229" s="4">
        <f t="shared" si="73"/>
        <v>3501.1401597572217</v>
      </c>
      <c r="X229" s="4">
        <f t="shared" si="59"/>
        <v>3.6319651689659582</v>
      </c>
      <c r="Z229" s="13">
        <f t="shared" si="74"/>
        <v>0.96756399999999998</v>
      </c>
      <c r="AA229" s="25">
        <f t="shared" si="60"/>
        <v>0.13806144377973656</v>
      </c>
      <c r="AB229" s="3"/>
      <c r="AC229" s="3">
        <f t="shared" si="75"/>
        <v>16.343843260346809</v>
      </c>
      <c r="AE229" s="106">
        <f>Input_Analysis!F228/100</f>
        <v>25.923130491268235</v>
      </c>
      <c r="AF229" s="105">
        <f t="shared" si="61"/>
        <v>0.33878521904680386</v>
      </c>
    </row>
    <row r="230" spans="1:32">
      <c r="A230" s="154">
        <f>Input_Analysis!A229</f>
        <v>4.26</v>
      </c>
      <c r="B230" s="154">
        <f>Input_Analysis!B229</f>
        <v>13.976335799999999</v>
      </c>
      <c r="C230" s="154">
        <f>Input_Analysis!I229</f>
        <v>2278.07139066329</v>
      </c>
      <c r="D230" s="154">
        <f>Input_Analysis!F229</f>
        <v>2277.9114664992439</v>
      </c>
      <c r="E230" s="155">
        <f>Input_Analysis!L229</f>
        <v>11.900059902252519</v>
      </c>
      <c r="F230" s="156">
        <f>Input_Analysis!P229</f>
        <v>0.79962082023107528</v>
      </c>
      <c r="G230" s="160">
        <f>Input_Analysis!Q229</f>
        <v>31.980599999999999</v>
      </c>
      <c r="H230" s="4"/>
      <c r="I230" s="4">
        <f t="shared" si="65"/>
        <v>78.309999999999846</v>
      </c>
      <c r="J230" s="4">
        <f t="shared" si="66"/>
        <v>46.32939999999985</v>
      </c>
      <c r="K230" s="4"/>
      <c r="L230" s="4">
        <f t="shared" si="62"/>
        <v>0.54100981852826058</v>
      </c>
      <c r="M230" s="139">
        <f t="shared" si="63"/>
        <v>5.2237431851455988E-3</v>
      </c>
      <c r="N230" s="3"/>
      <c r="O230" s="13">
        <f t="shared" si="67"/>
        <v>47.480895298952653</v>
      </c>
      <c r="P230" s="13">
        <f t="shared" si="68"/>
        <v>-1.4174709726297623E-2</v>
      </c>
      <c r="Q230" s="13">
        <f t="shared" si="69"/>
        <v>48.153923207360037</v>
      </c>
      <c r="R230" s="13">
        <f t="shared" si="64"/>
        <v>2.1231471809025044</v>
      </c>
      <c r="S230" s="13">
        <f t="shared" si="70"/>
        <v>1.4368469713324497</v>
      </c>
      <c r="T230" s="13">
        <f t="shared" si="58"/>
        <v>4.8462551290551694</v>
      </c>
      <c r="U230" s="13">
        <f t="shared" si="71"/>
        <v>6.9633270044872697</v>
      </c>
      <c r="V230" s="4">
        <f t="shared" si="72"/>
        <v>146.65075937755267</v>
      </c>
      <c r="W230" s="4">
        <f t="shared" si="73"/>
        <v>3062.8641694267199</v>
      </c>
      <c r="X230" s="4">
        <f t="shared" si="59"/>
        <v>3.165393019930177</v>
      </c>
      <c r="Z230" s="13">
        <f t="shared" si="74"/>
        <v>0.96741100000000002</v>
      </c>
      <c r="AA230" s="25">
        <f t="shared" si="60"/>
        <v>0.13817461983416596</v>
      </c>
      <c r="AB230" s="3"/>
      <c r="AC230" s="3">
        <f t="shared" si="75"/>
        <v>14.244268589685795</v>
      </c>
      <c r="AE230" s="106">
        <f>Input_Analysis!F229/100</f>
        <v>22.779114664992438</v>
      </c>
      <c r="AF230" s="105">
        <f t="shared" si="61"/>
        <v>0.31727882081041597</v>
      </c>
    </row>
    <row r="231" spans="1:32">
      <c r="A231" s="154">
        <f>Input_Analysis!A230</f>
        <v>4.28</v>
      </c>
      <c r="B231" s="154">
        <f>Input_Analysis!B230</f>
        <v>14.0419524</v>
      </c>
      <c r="C231" s="154">
        <f>Input_Analysis!I230</f>
        <v>2388.9515272838457</v>
      </c>
      <c r="D231" s="154">
        <f>Input_Analysis!F230</f>
        <v>2387.9120202175454</v>
      </c>
      <c r="E231" s="155">
        <f>Input_Analysis!L230</f>
        <v>11.900059902252519</v>
      </c>
      <c r="F231" s="156">
        <f>Input_Analysis!P230</f>
        <v>5.1975353315019897</v>
      </c>
      <c r="G231" s="160">
        <f>Input_Analysis!Q230</f>
        <v>32.176800000000007</v>
      </c>
      <c r="H231" s="4"/>
      <c r="I231" s="4">
        <f t="shared" si="65"/>
        <v>78.679999999999851</v>
      </c>
      <c r="J231" s="4">
        <f t="shared" si="66"/>
        <v>46.503199999999843</v>
      </c>
      <c r="K231" s="4"/>
      <c r="L231" s="4">
        <f t="shared" si="62"/>
        <v>0.51532543278745335</v>
      </c>
      <c r="M231" s="139">
        <f t="shared" si="63"/>
        <v>4.9812898111760645E-3</v>
      </c>
      <c r="N231" s="3"/>
      <c r="O231" s="13">
        <f t="shared" si="67"/>
        <v>49.679839823578888</v>
      </c>
      <c r="P231" s="13">
        <f t="shared" si="68"/>
        <v>-1.1677962676628389E-2</v>
      </c>
      <c r="Q231" s="13">
        <f t="shared" si="69"/>
        <v>50.259999138819516</v>
      </c>
      <c r="R231" s="13">
        <f t="shared" si="64"/>
        <v>2.1093443881295673</v>
      </c>
      <c r="S231" s="13">
        <f t="shared" si="70"/>
        <v>1.4341594383362619</v>
      </c>
      <c r="T231" s="13">
        <f t="shared" si="58"/>
        <v>5.0555714954619688</v>
      </c>
      <c r="U231" s="13">
        <f t="shared" si="71"/>
        <v>7.250495576400553</v>
      </c>
      <c r="V231" s="4">
        <f t="shared" si="72"/>
        <v>154.01810181892307</v>
      </c>
      <c r="W231" s="4">
        <f t="shared" si="73"/>
        <v>3216.7342842719904</v>
      </c>
      <c r="X231" s="4">
        <f t="shared" si="59"/>
        <v>3.311989321571926</v>
      </c>
      <c r="Z231" s="13">
        <f t="shared" si="74"/>
        <v>0.96725799999999995</v>
      </c>
      <c r="AA231" s="25">
        <f t="shared" si="60"/>
        <v>0.13828674419566844</v>
      </c>
      <c r="AB231" s="3"/>
      <c r="AC231" s="3">
        <f t="shared" si="75"/>
        <v>14.903951947073665</v>
      </c>
      <c r="AE231" s="106">
        <f>Input_Analysis!F230/100</f>
        <v>23.879120202175454</v>
      </c>
      <c r="AF231" s="105">
        <f t="shared" si="61"/>
        <v>0.32454526887874202</v>
      </c>
    </row>
    <row r="232" spans="1:32">
      <c r="A232" s="154">
        <f>Input_Analysis!A231</f>
        <v>4.3</v>
      </c>
      <c r="B232" s="154">
        <f>Input_Analysis!B231</f>
        <v>14.107569</v>
      </c>
      <c r="C232" s="154">
        <f>Input_Analysis!I231</f>
        <v>2549.891647651797</v>
      </c>
      <c r="D232" s="154">
        <f>Input_Analysis!F231</f>
        <v>2547.4128231090808</v>
      </c>
      <c r="E232" s="155">
        <f>Input_Analysis!L231</f>
        <v>14.100070976618529</v>
      </c>
      <c r="F232" s="156">
        <f>Input_Analysis!P231</f>
        <v>12.394122713581668</v>
      </c>
      <c r="G232" s="160">
        <f>Input_Analysis!Q231</f>
        <v>32.372999999999998</v>
      </c>
      <c r="H232" s="4"/>
      <c r="I232" s="4">
        <f t="shared" si="65"/>
        <v>79.049999999999841</v>
      </c>
      <c r="J232" s="4">
        <f t="shared" si="66"/>
        <v>46.676999999999843</v>
      </c>
      <c r="K232" s="4"/>
      <c r="L232" s="4">
        <f t="shared" si="62"/>
        <v>0.57123170243094457</v>
      </c>
      <c r="M232" s="139">
        <f t="shared" si="63"/>
        <v>5.5296745607223453E-3</v>
      </c>
      <c r="N232" s="3"/>
      <c r="O232" s="13">
        <f t="shared" si="67"/>
        <v>52.934885439334266</v>
      </c>
      <c r="P232" s="13">
        <f t="shared" si="68"/>
        <v>-8.0858590454008124E-3</v>
      </c>
      <c r="Q232" s="13">
        <f t="shared" si="69"/>
        <v>53.362909461581161</v>
      </c>
      <c r="R232" s="13">
        <f t="shared" si="64"/>
        <v>2.0805185261085635</v>
      </c>
      <c r="S232" s="13">
        <f t="shared" si="70"/>
        <v>1.4314869297349293</v>
      </c>
      <c r="T232" s="13">
        <f t="shared" si="58"/>
        <v>5.3378885154095181</v>
      </c>
      <c r="U232" s="13">
        <f t="shared" si="71"/>
        <v>7.6411176421909106</v>
      </c>
      <c r="V232" s="4">
        <f t="shared" si="72"/>
        <v>164.72277651011981</v>
      </c>
      <c r="W232" s="4">
        <f t="shared" si="73"/>
        <v>3440.3060182077515</v>
      </c>
      <c r="X232" s="4">
        <f t="shared" si="59"/>
        <v>3.5289923626222843</v>
      </c>
      <c r="Z232" s="13">
        <f t="shared" si="74"/>
        <v>0.96710499999999999</v>
      </c>
      <c r="AA232" s="25">
        <f t="shared" si="60"/>
        <v>0.13839782861205752</v>
      </c>
      <c r="AB232" s="3"/>
      <c r="AC232" s="3">
        <f t="shared" si="75"/>
        <v>15.880465631800279</v>
      </c>
      <c r="AE232" s="106">
        <f>Input_Analysis!F231/100</f>
        <v>25.474128231090809</v>
      </c>
      <c r="AF232" s="105">
        <f t="shared" si="61"/>
        <v>0.33489661877736826</v>
      </c>
    </row>
    <row r="233" spans="1:32">
      <c r="A233" s="154">
        <f>Input_Analysis!A232</f>
        <v>4.32</v>
      </c>
      <c r="B233" s="154">
        <f>Input_Analysis!B232</f>
        <v>14.1731856</v>
      </c>
      <c r="C233" s="154">
        <f>Input_Analysis!I232</f>
        <v>2437.1704192098036</v>
      </c>
      <c r="D233" s="154">
        <f>Input_Analysis!F232</f>
        <v>2433.3122487521887</v>
      </c>
      <c r="E233" s="155">
        <f>Input_Analysis!L232</f>
        <v>14.700073996900167</v>
      </c>
      <c r="F233" s="156">
        <f>Input_Analysis!P232</f>
        <v>19.290852288074692</v>
      </c>
      <c r="G233" s="160">
        <f>Input_Analysis!Q232</f>
        <v>32.569200000000002</v>
      </c>
      <c r="H233" s="4"/>
      <c r="I233" s="4">
        <f t="shared" si="65"/>
        <v>79.419999999999845</v>
      </c>
      <c r="J233" s="4">
        <f t="shared" si="66"/>
        <v>46.850799999999843</v>
      </c>
      <c r="K233" s="4"/>
      <c r="L233" s="4">
        <f t="shared" si="62"/>
        <v>0.62450071810605423</v>
      </c>
      <c r="M233" s="139">
        <f t="shared" si="63"/>
        <v>6.0316151390292713E-3</v>
      </c>
      <c r="N233" s="3"/>
      <c r="O233" s="13">
        <f t="shared" si="67"/>
        <v>50.324656552498823</v>
      </c>
      <c r="P233" s="13">
        <f t="shared" si="68"/>
        <v>-5.6317868098929337E-3</v>
      </c>
      <c r="Q233" s="13">
        <f t="shared" si="69"/>
        <v>50.608074289483582</v>
      </c>
      <c r="R233" s="13">
        <f t="shared" si="64"/>
        <v>2.0948522256850186</v>
      </c>
      <c r="S233" s="13">
        <f t="shared" si="70"/>
        <v>1.4288293060607666</v>
      </c>
      <c r="T233" s="13">
        <f t="shared" si="58"/>
        <v>5.1294628066121497</v>
      </c>
      <c r="U233" s="13">
        <f t="shared" si="71"/>
        <v>7.3291267824361501</v>
      </c>
      <c r="V233" s="4">
        <f t="shared" si="72"/>
        <v>157.1833612806536</v>
      </c>
      <c r="W233" s="4">
        <f t="shared" si="73"/>
        <v>3282.8420891918008</v>
      </c>
      <c r="X233" s="4">
        <f t="shared" si="59"/>
        <v>3.3549771034999214</v>
      </c>
      <c r="Z233" s="13">
        <f t="shared" si="74"/>
        <v>0.96695200000000003</v>
      </c>
      <c r="AA233" s="25">
        <f t="shared" si="60"/>
        <v>0.13850788465682573</v>
      </c>
      <c r="AB233" s="3"/>
      <c r="AC233" s="3">
        <f t="shared" si="75"/>
        <v>15.097396965749645</v>
      </c>
      <c r="AE233" s="106">
        <f>Input_Analysis!F232/100</f>
        <v>24.333122487521887</v>
      </c>
      <c r="AF233" s="105">
        <f t="shared" si="61"/>
        <v>0.32700658612518013</v>
      </c>
    </row>
    <row r="234" spans="1:32">
      <c r="A234" s="154">
        <f>Input_Analysis!A233</f>
        <v>4.34</v>
      </c>
      <c r="B234" s="154">
        <f>Input_Analysis!B233</f>
        <v>14.238802199999999</v>
      </c>
      <c r="C234" s="154">
        <f>Input_Analysis!I233</f>
        <v>2438.1899357555981</v>
      </c>
      <c r="D234" s="154">
        <f>Input_Analysis!F233</f>
        <v>2433.3122487521887</v>
      </c>
      <c r="E234" s="155">
        <f>Input_Analysis!L233</f>
        <v>13.600068459717164</v>
      </c>
      <c r="F234" s="156">
        <f>Input_Analysis!P233</f>
        <v>24.388435017047797</v>
      </c>
      <c r="G234" s="160">
        <f>Input_Analysis!Q233</f>
        <v>32.7654</v>
      </c>
      <c r="H234" s="4"/>
      <c r="I234" s="4">
        <f t="shared" si="65"/>
        <v>79.789999999999836</v>
      </c>
      <c r="J234" s="4">
        <f t="shared" si="66"/>
        <v>47.024599999999836</v>
      </c>
      <c r="K234" s="4"/>
      <c r="L234" s="4">
        <f t="shared" si="62"/>
        <v>0.57786020365551116</v>
      </c>
      <c r="M234" s="139">
        <f t="shared" si="63"/>
        <v>5.5779364274598595E-3</v>
      </c>
      <c r="N234" s="3"/>
      <c r="O234" s="13">
        <f t="shared" si="67"/>
        <v>50.152472020083238</v>
      </c>
      <c r="P234" s="13">
        <f t="shared" si="68"/>
        <v>-3.5519696451604341E-3</v>
      </c>
      <c r="Q234" s="13">
        <f t="shared" si="69"/>
        <v>50.330612078328336</v>
      </c>
      <c r="R234" s="13">
        <f t="shared" si="64"/>
        <v>2.0996651094323902</v>
      </c>
      <c r="S234" s="13">
        <f t="shared" si="70"/>
        <v>1.4261864296518858</v>
      </c>
      <c r="T234" s="13">
        <f t="shared" si="58"/>
        <v>5.1409273225218088</v>
      </c>
      <c r="U234" s="13">
        <f t="shared" si="71"/>
        <v>7.3319207832072077</v>
      </c>
      <c r="V234" s="4">
        <f t="shared" si="72"/>
        <v>157.22666238370655</v>
      </c>
      <c r="W234" s="4">
        <f t="shared" si="73"/>
        <v>3283.7464513485361</v>
      </c>
      <c r="X234" s="4">
        <f t="shared" si="59"/>
        <v>3.3434981346722163</v>
      </c>
      <c r="Z234" s="13">
        <f t="shared" si="74"/>
        <v>0.96679899999999996</v>
      </c>
      <c r="AA234" s="25">
        <f t="shared" si="60"/>
        <v>0.13861692373236581</v>
      </c>
      <c r="AB234" s="3"/>
      <c r="AC234" s="3">
        <f t="shared" si="75"/>
        <v>15.04574160602497</v>
      </c>
      <c r="AE234" s="106">
        <f>Input_Analysis!F233/100</f>
        <v>24.333122487521887</v>
      </c>
      <c r="AF234" s="105">
        <f t="shared" si="61"/>
        <v>0.32670401744212363</v>
      </c>
    </row>
    <row r="235" spans="1:32">
      <c r="A235" s="154">
        <f>Input_Analysis!A234</f>
        <v>4.3600000000000003</v>
      </c>
      <c r="B235" s="154">
        <f>Input_Analysis!B234</f>
        <v>14.304418800000001</v>
      </c>
      <c r="C235" s="154">
        <f>Input_Analysis!I234</f>
        <v>2282.7891535026533</v>
      </c>
      <c r="D235" s="154">
        <f>Input_Analysis!F234</f>
        <v>2277.9114664992439</v>
      </c>
      <c r="E235" s="155">
        <f>Input_Analysis!L234</f>
        <v>13.600068459717164</v>
      </c>
      <c r="F235" s="156">
        <f>Input_Analysis!P234</f>
        <v>24.388435017047797</v>
      </c>
      <c r="G235" s="160">
        <f>Input_Analysis!Q234</f>
        <v>32.961600000000004</v>
      </c>
      <c r="H235" s="4"/>
      <c r="I235" s="4">
        <f t="shared" si="65"/>
        <v>80.15999999999984</v>
      </c>
      <c r="J235" s="4">
        <f t="shared" si="66"/>
        <v>47.198399999999836</v>
      </c>
      <c r="K235" s="4"/>
      <c r="L235" s="4">
        <f t="shared" si="62"/>
        <v>0.61881739892001753</v>
      </c>
      <c r="M235" s="139">
        <f t="shared" si="63"/>
        <v>5.9576542313816263E-3</v>
      </c>
      <c r="N235" s="3"/>
      <c r="O235" s="13">
        <f t="shared" si="67"/>
        <v>46.667453843830749</v>
      </c>
      <c r="P235" s="13">
        <f t="shared" si="68"/>
        <v>-3.8922416736921115E-3</v>
      </c>
      <c r="Q235" s="13">
        <f t="shared" si="69"/>
        <v>46.849094852486814</v>
      </c>
      <c r="R235" s="13">
        <f t="shared" si="64"/>
        <v>2.1229687640001829</v>
      </c>
      <c r="S235" s="13">
        <f t="shared" si="70"/>
        <v>1.4235581646222444</v>
      </c>
      <c r="T235" s="13">
        <f t="shared" si="58"/>
        <v>4.8559616428684755</v>
      </c>
      <c r="U235" s="13">
        <f t="shared" si="71"/>
        <v>6.9127438437978652</v>
      </c>
      <c r="V235" s="4">
        <f t="shared" si="72"/>
        <v>146.84194356684355</v>
      </c>
      <c r="W235" s="4">
        <f t="shared" si="73"/>
        <v>3066.8571334292615</v>
      </c>
      <c r="X235" s="4">
        <f t="shared" si="59"/>
        <v>3.1111635895887164</v>
      </c>
      <c r="Z235" s="13">
        <f t="shared" si="74"/>
        <v>0.96664600000000001</v>
      </c>
      <c r="AA235" s="25">
        <f t="shared" si="60"/>
        <v>0.13872495707312132</v>
      </c>
      <c r="AB235" s="3"/>
      <c r="AC235" s="3">
        <f t="shared" si="75"/>
        <v>14.000236153149224</v>
      </c>
      <c r="AE235" s="106">
        <f>Input_Analysis!F234/100</f>
        <v>22.779114664992438</v>
      </c>
      <c r="AF235" s="105">
        <f t="shared" si="61"/>
        <v>0.31580822200741765</v>
      </c>
    </row>
    <row r="236" spans="1:32">
      <c r="A236" s="154">
        <f>Input_Analysis!A235</f>
        <v>4.38</v>
      </c>
      <c r="B236" s="154">
        <f>Input_Analysis!B235</f>
        <v>14.370035399999999</v>
      </c>
      <c r="C236" s="154">
        <f>Input_Analysis!I235</f>
        <v>1840.3867349449195</v>
      </c>
      <c r="D236" s="154">
        <f>Input_Analysis!F235</f>
        <v>1835.1092375313945</v>
      </c>
      <c r="E236" s="155">
        <f>Input_Analysis!L235</f>
        <v>13.500067956336888</v>
      </c>
      <c r="F236" s="156">
        <f>Input_Analysis!P235</f>
        <v>26.387487067625482</v>
      </c>
      <c r="G236" s="160">
        <f>Input_Analysis!Q235</f>
        <v>33.157800000000002</v>
      </c>
      <c r="H236" s="4"/>
      <c r="I236" s="4">
        <f t="shared" si="65"/>
        <v>80.529999999999831</v>
      </c>
      <c r="J236" s="4">
        <f t="shared" si="66"/>
        <v>47.372199999999829</v>
      </c>
      <c r="K236" s="4"/>
      <c r="L236" s="4">
        <f t="shared" si="62"/>
        <v>0.76941911015263176</v>
      </c>
      <c r="M236" s="139">
        <f t="shared" si="63"/>
        <v>7.3354516743682841E-3</v>
      </c>
      <c r="N236" s="3"/>
      <c r="O236" s="13">
        <f t="shared" si="67"/>
        <v>37.149567361130075</v>
      </c>
      <c r="P236" s="13">
        <f t="shared" si="68"/>
        <v>-3.8470818663465908E-3</v>
      </c>
      <c r="Q236" s="13">
        <f t="shared" si="69"/>
        <v>37.292484788067696</v>
      </c>
      <c r="R236" s="13">
        <f t="shared" si="64"/>
        <v>2.2007122897693181</v>
      </c>
      <c r="S236" s="13">
        <f t="shared" si="70"/>
        <v>1.4209443768323011</v>
      </c>
      <c r="T236" s="13">
        <f t="shared" si="58"/>
        <v>4.0342696768873161</v>
      </c>
      <c r="U236" s="13">
        <f t="shared" si="71"/>
        <v>5.7324728119980959</v>
      </c>
      <c r="V236" s="4">
        <f t="shared" si="72"/>
        <v>117.32378232966131</v>
      </c>
      <c r="W236" s="4">
        <f t="shared" si="73"/>
        <v>2450.3576431813781</v>
      </c>
      <c r="X236" s="4">
        <f t="shared" si="59"/>
        <v>2.4766378240753384</v>
      </c>
      <c r="Z236" s="13">
        <f t="shared" si="74"/>
        <v>0.96649300000000005</v>
      </c>
      <c r="AA236" s="25">
        <f t="shared" si="60"/>
        <v>0.13883199574866717</v>
      </c>
      <c r="AB236" s="3"/>
      <c r="AC236" s="3">
        <f t="shared" si="75"/>
        <v>11.144870208339022</v>
      </c>
      <c r="AE236" s="106">
        <f>Input_Analysis!F235/100</f>
        <v>18.351092375313943</v>
      </c>
      <c r="AF236" s="105">
        <f t="shared" si="61"/>
        <v>0.2831958621684853</v>
      </c>
    </row>
    <row r="237" spans="1:32">
      <c r="A237" s="154">
        <f>Input_Analysis!A236</f>
        <v>4.4000000000000004</v>
      </c>
      <c r="B237" s="154">
        <f>Input_Analysis!B236</f>
        <v>14.435652000000001</v>
      </c>
      <c r="C237" s="154">
        <f>Input_Analysis!I236</f>
        <v>1765.5461378712066</v>
      </c>
      <c r="D237" s="154">
        <f>Input_Analysis!F236</f>
        <v>1759.8088584860486</v>
      </c>
      <c r="E237" s="155">
        <f>Input_Analysis!L236</f>
        <v>14.000070473238258</v>
      </c>
      <c r="F237" s="156">
        <f>Input_Analysis!P236</f>
        <v>28.686396925789825</v>
      </c>
      <c r="G237" s="160">
        <f>Input_Analysis!Q236</f>
        <v>33.354000000000006</v>
      </c>
      <c r="H237" s="4"/>
      <c r="I237" s="4">
        <f t="shared" si="65"/>
        <v>80.899999999999835</v>
      </c>
      <c r="J237" s="4">
        <f t="shared" si="66"/>
        <v>47.545999999999829</v>
      </c>
      <c r="K237" s="4"/>
      <c r="L237" s="4">
        <f t="shared" si="62"/>
        <v>0.83387912348397408</v>
      </c>
      <c r="M237" s="139">
        <f t="shared" si="63"/>
        <v>7.9295976315400824E-3</v>
      </c>
      <c r="N237" s="3"/>
      <c r="O237" s="13">
        <f t="shared" si="67"/>
        <v>35.431921462819432</v>
      </c>
      <c r="P237" s="13">
        <f t="shared" si="68"/>
        <v>-2.7706727064405173E-3</v>
      </c>
      <c r="Q237" s="13">
        <f t="shared" si="69"/>
        <v>35.530091720553209</v>
      </c>
      <c r="R237" s="13">
        <f t="shared" si="64"/>
        <v>2.2169685205744423</v>
      </c>
      <c r="S237" s="13">
        <f t="shared" si="70"/>
        <v>1.4183449338602601</v>
      </c>
      <c r="T237" s="13">
        <f t="shared" si="58"/>
        <v>3.8950511753144337</v>
      </c>
      <c r="U237" s="13">
        <f t="shared" si="71"/>
        <v>5.5245261016336791</v>
      </c>
      <c r="V237" s="4">
        <f t="shared" si="72"/>
        <v>112.30974252474712</v>
      </c>
      <c r="W237" s="4">
        <f t="shared" si="73"/>
        <v>2345.6372658186292</v>
      </c>
      <c r="X237" s="4">
        <f t="shared" si="59"/>
        <v>2.3621280975212957</v>
      </c>
      <c r="Z237" s="13">
        <f t="shared" si="74"/>
        <v>0.96633999999999998</v>
      </c>
      <c r="AA237" s="25">
        <f t="shared" si="60"/>
        <v>0.13893805066672296</v>
      </c>
      <c r="AB237" s="3"/>
      <c r="AC237" s="3">
        <f t="shared" si="75"/>
        <v>10.629576438845829</v>
      </c>
      <c r="AE237" s="106">
        <f>Input_Analysis!F236/100</f>
        <v>17.598088584860488</v>
      </c>
      <c r="AF237" s="105">
        <f t="shared" si="61"/>
        <v>0.27707100794072259</v>
      </c>
    </row>
    <row r="238" spans="1:32">
      <c r="A238" s="154">
        <f>Input_Analysis!A237</f>
        <v>4.42</v>
      </c>
      <c r="B238" s="154">
        <f>Input_Analysis!B237</f>
        <v>14.5012686</v>
      </c>
      <c r="C238" s="154">
        <f>Input_Analysis!I237</f>
        <v>1768.1463425624993</v>
      </c>
      <c r="D238" s="154">
        <f>Input_Analysis!F237</f>
        <v>1762.8088735874569</v>
      </c>
      <c r="E238" s="155">
        <f>Input_Analysis!L237</f>
        <v>16.300082050984539</v>
      </c>
      <c r="F238" s="156">
        <f>Input_Analysis!P237</f>
        <v>26.687344875212137</v>
      </c>
      <c r="G238" s="160">
        <f>Input_Analysis!Q237</f>
        <v>33.550200000000004</v>
      </c>
      <c r="H238" s="4"/>
      <c r="I238" s="4">
        <f t="shared" si="65"/>
        <v>81.269999999999825</v>
      </c>
      <c r="J238" s="4">
        <f t="shared" si="66"/>
        <v>47.719799999999822</v>
      </c>
      <c r="K238" s="4"/>
      <c r="L238" s="4">
        <f t="shared" si="62"/>
        <v>0.96935505369610286</v>
      </c>
      <c r="M238" s="139">
        <f t="shared" si="63"/>
        <v>9.218740360235976E-3</v>
      </c>
      <c r="N238" s="3"/>
      <c r="O238" s="13">
        <f t="shared" si="67"/>
        <v>35.349610487942236</v>
      </c>
      <c r="P238" s="13">
        <f t="shared" si="68"/>
        <v>-4.0683806818718219E-3</v>
      </c>
      <c r="Q238" s="13">
        <f t="shared" si="69"/>
        <v>35.493426160363072</v>
      </c>
      <c r="R238" s="13">
        <f t="shared" si="64"/>
        <v>2.2164810696867345</v>
      </c>
      <c r="S238" s="13">
        <f t="shared" si="70"/>
        <v>1.4157597049738919</v>
      </c>
      <c r="T238" s="13">
        <f t="shared" si="58"/>
        <v>3.9000370900923338</v>
      </c>
      <c r="U238" s="13">
        <f t="shared" si="71"/>
        <v>5.521515360056358</v>
      </c>
      <c r="V238" s="4">
        <f t="shared" si="72"/>
        <v>112.45842283749997</v>
      </c>
      <c r="W238" s="4">
        <f t="shared" si="73"/>
        <v>2348.7425180830069</v>
      </c>
      <c r="X238" s="4">
        <f t="shared" si="59"/>
        <v>2.356640699196149</v>
      </c>
      <c r="Z238" s="13">
        <f t="shared" si="74"/>
        <v>0.96618700000000002</v>
      </c>
      <c r="AA238" s="25">
        <f t="shared" si="60"/>
        <v>0.13904313257610071</v>
      </c>
      <c r="AB238" s="3"/>
      <c r="AC238" s="3">
        <f t="shared" si="75"/>
        <v>10.60488314638267</v>
      </c>
      <c r="AE238" s="106">
        <f>Input_Analysis!F237/100</f>
        <v>17.62808873587457</v>
      </c>
      <c r="AF238" s="105">
        <f t="shared" si="61"/>
        <v>0.27705423407666935</v>
      </c>
    </row>
    <row r="239" spans="1:32">
      <c r="A239" s="154">
        <f>Input_Analysis!A238</f>
        <v>4.4400000000000004</v>
      </c>
      <c r="B239" s="154">
        <f>Input_Analysis!B238</f>
        <v>14.566885200000002</v>
      </c>
      <c r="C239" s="154">
        <f>Input_Analysis!I238</f>
        <v>1715.4272842818741</v>
      </c>
      <c r="D239" s="154">
        <f>Input_Analysis!F238</f>
        <v>1712.6086208905597</v>
      </c>
      <c r="E239" s="155">
        <f>Input_Analysis!L238</f>
        <v>16.100081044223995</v>
      </c>
      <c r="F239" s="156">
        <f>Input_Analysis!P238</f>
        <v>14.093316956572702</v>
      </c>
      <c r="G239" s="160">
        <f>Input_Analysis!Q238</f>
        <v>33.746400000000008</v>
      </c>
      <c r="H239" s="4"/>
      <c r="I239" s="4">
        <f t="shared" si="65"/>
        <v>81.63999999999983</v>
      </c>
      <c r="J239" s="4">
        <f t="shared" si="66"/>
        <v>47.893599999999822</v>
      </c>
      <c r="K239" s="4"/>
      <c r="L239" s="4">
        <f t="shared" si="62"/>
        <v>0.98714842443951167</v>
      </c>
      <c r="M239" s="139">
        <f t="shared" si="63"/>
        <v>9.3854640133953209E-3</v>
      </c>
      <c r="N239" s="3"/>
      <c r="O239" s="13">
        <f t="shared" si="67"/>
        <v>34.112851910941764</v>
      </c>
      <c r="P239" s="13">
        <f t="shared" si="68"/>
        <v>-1.2029156569219938E-2</v>
      </c>
      <c r="Q239" s="13">
        <f t="shared" si="69"/>
        <v>34.523200747601095</v>
      </c>
      <c r="R239" s="13">
        <f t="shared" si="64"/>
        <v>2.2298695296997524</v>
      </c>
      <c r="S239" s="13">
        <f t="shared" si="70"/>
        <v>1.4131885611029191</v>
      </c>
      <c r="T239" s="13">
        <f t="shared" si="58"/>
        <v>3.8038551604728061</v>
      </c>
      <c r="U239" s="13">
        <f t="shared" si="71"/>
        <v>5.3755646008724787</v>
      </c>
      <c r="V239" s="4">
        <f t="shared" si="72"/>
        <v>108.91915228545828</v>
      </c>
      <c r="W239" s="4">
        <f t="shared" si="73"/>
        <v>2274.8233307172791</v>
      </c>
      <c r="X239" s="4">
        <f t="shared" si="59"/>
        <v>2.2741901273961176</v>
      </c>
      <c r="Z239" s="13">
        <f t="shared" si="74"/>
        <v>0.96603399999999995</v>
      </c>
      <c r="AA239" s="25">
        <f t="shared" si="60"/>
        <v>0.13914725206958781</v>
      </c>
      <c r="AB239" s="3"/>
      <c r="AC239" s="3">
        <f t="shared" si="75"/>
        <v>10.233855573282529</v>
      </c>
      <c r="AE239" s="106">
        <f>Input_Analysis!F238/100</f>
        <v>17.126086208905598</v>
      </c>
      <c r="AF239" s="105">
        <f t="shared" si="61"/>
        <v>0.27283276451984173</v>
      </c>
    </row>
    <row r="240" spans="1:32">
      <c r="A240" s="154">
        <f>Input_Analysis!A239</f>
        <v>4.46</v>
      </c>
      <c r="B240" s="154">
        <f>Input_Analysis!B239</f>
        <v>14.6325018</v>
      </c>
      <c r="C240" s="154">
        <f>Input_Analysis!I239</f>
        <v>1592.0265194080628</v>
      </c>
      <c r="D240" s="154">
        <f>Input_Analysis!F239</f>
        <v>1588.9079982091616</v>
      </c>
      <c r="E240" s="155">
        <f>Input_Analysis!L239</f>
        <v>15.400077520562082</v>
      </c>
      <c r="F240" s="156">
        <f>Input_Analysis!P239</f>
        <v>15.592605994505966</v>
      </c>
      <c r="G240" s="160">
        <f>Input_Analysis!Q239</f>
        <v>33.942599999999999</v>
      </c>
      <c r="H240" s="4"/>
      <c r="I240" s="4">
        <f t="shared" si="65"/>
        <v>82.00999999999982</v>
      </c>
      <c r="J240" s="4">
        <f t="shared" si="66"/>
        <v>48.067399999999822</v>
      </c>
      <c r="K240" s="4"/>
      <c r="L240" s="4">
        <f t="shared" si="62"/>
        <v>1.0219721267706208</v>
      </c>
      <c r="M240" s="139">
        <f t="shared" si="63"/>
        <v>9.6732543916969674E-3</v>
      </c>
      <c r="N240" s="3"/>
      <c r="O240" s="13">
        <f t="shared" si="67"/>
        <v>31.414566200960913</v>
      </c>
      <c r="P240" s="13">
        <f t="shared" si="68"/>
        <v>-1.2152180965998544E-2</v>
      </c>
      <c r="Q240" s="13">
        <f t="shared" si="69"/>
        <v>31.796321694403332</v>
      </c>
      <c r="R240" s="13">
        <f t="shared" si="64"/>
        <v>2.2610397879153861</v>
      </c>
      <c r="S240" s="13">
        <f t="shared" si="70"/>
        <v>1.4106313748119481</v>
      </c>
      <c r="T240" s="13">
        <f t="shared" si="58"/>
        <v>3.5744319020174693</v>
      </c>
      <c r="U240" s="13">
        <f t="shared" si="71"/>
        <v>5.0422057881145896</v>
      </c>
      <c r="V240" s="4">
        <f t="shared" si="72"/>
        <v>100.66776796053753</v>
      </c>
      <c r="W240" s="4">
        <f t="shared" si="73"/>
        <v>2102.4896209960493</v>
      </c>
      <c r="X240" s="4">
        <f t="shared" si="59"/>
        <v>2.0943044133973943</v>
      </c>
      <c r="Z240" s="13">
        <f t="shared" si="74"/>
        <v>0.96588099999999999</v>
      </c>
      <c r="AA240" s="25">
        <f t="shared" si="60"/>
        <v>0.13925041958676795</v>
      </c>
      <c r="AB240" s="3"/>
      <c r="AC240" s="3">
        <f t="shared" si="75"/>
        <v>9.4243698602882731</v>
      </c>
      <c r="AE240" s="106">
        <f>Input_Analysis!F239/100</f>
        <v>15.889079982091616</v>
      </c>
      <c r="AF240" s="105">
        <f t="shared" si="61"/>
        <v>0.26255696834159936</v>
      </c>
    </row>
    <row r="241" spans="1:32">
      <c r="A241" s="154">
        <f>Input_Analysis!A240</f>
        <v>4.4800000000000004</v>
      </c>
      <c r="B241" s="154">
        <f>Input_Analysis!B240</f>
        <v>14.6981184</v>
      </c>
      <c r="C241" s="154">
        <f>Input_Analysis!I240</f>
        <v>1590.8861975239085</v>
      </c>
      <c r="D241" s="154">
        <f>Input_Analysis!F240</f>
        <v>1587.1079891483166</v>
      </c>
      <c r="E241" s="155">
        <f>Input_Analysis!L240</f>
        <v>15.300077017181808</v>
      </c>
      <c r="F241" s="156">
        <f>Input_Analysis!P240</f>
        <v>18.89104187795915</v>
      </c>
      <c r="G241" s="160">
        <f>Input_Analysis!Q240</f>
        <v>34.138800000000003</v>
      </c>
      <c r="H241" s="4"/>
      <c r="I241" s="4">
        <f t="shared" si="65"/>
        <v>82.379999999999825</v>
      </c>
      <c r="J241" s="4">
        <f t="shared" si="66"/>
        <v>48.241199999999822</v>
      </c>
      <c r="K241" s="4"/>
      <c r="L241" s="4">
        <f t="shared" si="62"/>
        <v>1.016800187643331</v>
      </c>
      <c r="M241" s="139">
        <f t="shared" si="63"/>
        <v>9.6173296625460675E-3</v>
      </c>
      <c r="N241" s="3"/>
      <c r="O241" s="13">
        <f t="shared" si="67"/>
        <v>31.270080294932843</v>
      </c>
      <c r="P241" s="13">
        <f t="shared" si="68"/>
        <v>-1.0107852488156044E-2</v>
      </c>
      <c r="Q241" s="13">
        <f t="shared" si="69"/>
        <v>31.586153653846821</v>
      </c>
      <c r="R241" s="13">
        <f t="shared" si="64"/>
        <v>2.2627787861261681</v>
      </c>
      <c r="S241" s="13">
        <f t="shared" si="70"/>
        <v>1.4080880202739425</v>
      </c>
      <c r="T241" s="13">
        <f t="shared" si="58"/>
        <v>3.5743689979554412</v>
      </c>
      <c r="U241" s="13">
        <f t="shared" si="71"/>
        <v>5.0330261660596332</v>
      </c>
      <c r="V241" s="4">
        <f t="shared" si="72"/>
        <v>100.56707983492724</v>
      </c>
      <c r="W241" s="4">
        <f t="shared" si="73"/>
        <v>2100.3867061967844</v>
      </c>
      <c r="X241" s="4">
        <f t="shared" si="59"/>
        <v>2.0846720196621895</v>
      </c>
      <c r="Z241" s="13">
        <f t="shared" si="74"/>
        <v>0.96572800000000003</v>
      </c>
      <c r="AA241" s="25">
        <f t="shared" si="60"/>
        <v>0.13935264541678091</v>
      </c>
      <c r="AB241" s="3"/>
      <c r="AC241" s="3">
        <f t="shared" si="75"/>
        <v>9.3810240884798528</v>
      </c>
      <c r="AE241" s="106">
        <f>Input_Analysis!F240/100</f>
        <v>15.871079891483166</v>
      </c>
      <c r="AF241" s="105">
        <f t="shared" si="61"/>
        <v>0.26217153972165652</v>
      </c>
    </row>
    <row r="242" spans="1:32">
      <c r="A242" s="154">
        <f>Input_Analysis!A241</f>
        <v>4.5</v>
      </c>
      <c r="B242" s="154">
        <f>Input_Analysis!B241</f>
        <v>14.763735</v>
      </c>
      <c r="C242" s="154">
        <f>Input_Analysis!I241</f>
        <v>1581.6069076436711</v>
      </c>
      <c r="D242" s="154">
        <f>Input_Analysis!F241</f>
        <v>1579.4079503880357</v>
      </c>
      <c r="E242" s="155">
        <f>Input_Analysis!L241</f>
        <v>14.600073493519893</v>
      </c>
      <c r="F242" s="156">
        <f>Input_Analysis!P241</f>
        <v>10.994786278177285</v>
      </c>
      <c r="G242" s="160">
        <f>Input_Analysis!Q241</f>
        <v>34.335000000000001</v>
      </c>
      <c r="H242" s="4"/>
      <c r="I242" s="4">
        <f t="shared" si="65"/>
        <v>82.749999999999815</v>
      </c>
      <c r="J242" s="4">
        <f t="shared" si="66"/>
        <v>48.414999999999814</v>
      </c>
      <c r="K242" s="4"/>
      <c r="L242" s="4">
        <f t="shared" si="62"/>
        <v>0.97551170524531394</v>
      </c>
      <c r="M242" s="139">
        <f t="shared" si="63"/>
        <v>9.2311644713739607E-3</v>
      </c>
      <c r="N242" s="3"/>
      <c r="O242" s="13">
        <f t="shared" si="67"/>
        <v>30.95852334284162</v>
      </c>
      <c r="P242" s="13">
        <f t="shared" si="68"/>
        <v>-1.5572009311092603E-2</v>
      </c>
      <c r="Q242" s="13">
        <f t="shared" si="69"/>
        <v>31.440609756594029</v>
      </c>
      <c r="R242" s="13">
        <f t="shared" si="64"/>
        <v>2.2665892454100085</v>
      </c>
      <c r="S242" s="13">
        <f t="shared" si="70"/>
        <v>1.405558373244217</v>
      </c>
      <c r="T242" s="13">
        <f t="shared" si="58"/>
        <v>3.558972886937442</v>
      </c>
      <c r="U242" s="13">
        <f t="shared" si="71"/>
        <v>5.0023441413840652</v>
      </c>
      <c r="V242" s="4">
        <f t="shared" si="72"/>
        <v>99.923793842911422</v>
      </c>
      <c r="W242" s="4">
        <f t="shared" si="73"/>
        <v>2086.9514016405574</v>
      </c>
      <c r="X242" s="4">
        <f t="shared" si="59"/>
        <v>2.0639015561894416</v>
      </c>
      <c r="Z242" s="13">
        <f t="shared" si="74"/>
        <v>0.96557499999999996</v>
      </c>
      <c r="AA242" s="25">
        <f t="shared" si="60"/>
        <v>0.13945393970102263</v>
      </c>
      <c r="AB242" s="3"/>
      <c r="AC242" s="3">
        <f t="shared" si="75"/>
        <v>9.2875570028524859</v>
      </c>
      <c r="AE242" s="106">
        <f>Input_Analysis!F241/100</f>
        <v>15.794079503880358</v>
      </c>
      <c r="AF242" s="105">
        <f t="shared" si="61"/>
        <v>0.26129975782602177</v>
      </c>
    </row>
    <row r="243" spans="1:32">
      <c r="A243" s="154">
        <f>Input_Analysis!A242</f>
        <v>4.5199999999999996</v>
      </c>
      <c r="B243" s="154">
        <f>Input_Analysis!B242</f>
        <v>14.829351599999999</v>
      </c>
      <c r="C243" s="154">
        <f>Input_Analysis!I242</f>
        <v>1565.564498920098</v>
      </c>
      <c r="D243" s="154">
        <f>Input_Analysis!F242</f>
        <v>1558.5078451815589</v>
      </c>
      <c r="E243" s="155">
        <f>Input_Analysis!L242</f>
        <v>9.5000478211259605</v>
      </c>
      <c r="F243" s="156">
        <f>Input_Analysis!P242</f>
        <v>35.283268692696197</v>
      </c>
      <c r="G243" s="160">
        <f>Input_Analysis!Q242</f>
        <v>34.531199999999998</v>
      </c>
      <c r="H243" s="4"/>
      <c r="I243" s="4">
        <f t="shared" si="65"/>
        <v>83.119999999999806</v>
      </c>
      <c r="J243" s="4">
        <f t="shared" si="66"/>
        <v>48.588799999999807</v>
      </c>
      <c r="K243" s="4"/>
      <c r="L243" s="4">
        <f t="shared" si="62"/>
        <v>0.64390172741032026</v>
      </c>
      <c r="M243" s="139">
        <f t="shared" si="63"/>
        <v>6.0681293090632457E-3</v>
      </c>
      <c r="N243" s="3"/>
      <c r="O243" s="13">
        <f t="shared" si="67"/>
        <v>30.510004340920212</v>
      </c>
      <c r="P243" s="13">
        <f t="shared" si="68"/>
        <v>5.0731659312982765E-4</v>
      </c>
      <c r="Q243" s="13">
        <f t="shared" si="69"/>
        <v>30.494526109461599</v>
      </c>
      <c r="R243" s="13">
        <f t="shared" si="64"/>
        <v>2.2801292617986109</v>
      </c>
      <c r="S243" s="13">
        <f t="shared" si="70"/>
        <v>1.4030423110349435</v>
      </c>
      <c r="T243" s="13">
        <f t="shared" si="58"/>
        <v>3.5421865010044682</v>
      </c>
      <c r="U243" s="13">
        <f t="shared" si="71"/>
        <v>4.9698375344860892</v>
      </c>
      <c r="V243" s="4">
        <f t="shared" si="72"/>
        <v>98.829633261339879</v>
      </c>
      <c r="W243" s="4">
        <f t="shared" si="73"/>
        <v>2064.0993874053856</v>
      </c>
      <c r="X243" s="4">
        <f t="shared" si="59"/>
        <v>2.0340002893946809</v>
      </c>
      <c r="Z243" s="13">
        <f t="shared" si="74"/>
        <v>0.965422</v>
      </c>
      <c r="AA243" s="25">
        <f t="shared" si="60"/>
        <v>0.13955431243578792</v>
      </c>
      <c r="AB243" s="3"/>
      <c r="AC243" s="3">
        <f t="shared" si="75"/>
        <v>9.1530013022760635</v>
      </c>
      <c r="AE243" s="106">
        <f>Input_Analysis!F242/100</f>
        <v>15.585078451815589</v>
      </c>
      <c r="AF243" s="105">
        <f t="shared" si="61"/>
        <v>0.25933270163207939</v>
      </c>
    </row>
    <row r="244" spans="1:32">
      <c r="A244" s="154">
        <f>Input_Analysis!A243</f>
        <v>4.54</v>
      </c>
      <c r="B244" s="154">
        <f>Input_Analysis!B243</f>
        <v>14.894968199999999</v>
      </c>
      <c r="C244" s="154">
        <f>Input_Analysis!I243</f>
        <v>1589.3044076588287</v>
      </c>
      <c r="D244" s="154">
        <f>Input_Analysis!F243</f>
        <v>1581.8079624691625</v>
      </c>
      <c r="E244" s="155">
        <f>Input_Analysis!L243</f>
        <v>11.10005587521033</v>
      </c>
      <c r="F244" s="156">
        <f>Input_Analysis!P243</f>
        <v>37.482225948331653</v>
      </c>
      <c r="G244" s="160">
        <f>Input_Analysis!Q243</f>
        <v>34.727400000000003</v>
      </c>
      <c r="H244" s="4"/>
      <c r="I244" s="4">
        <f t="shared" si="65"/>
        <v>83.48999999999981</v>
      </c>
      <c r="J244" s="4">
        <f t="shared" si="66"/>
        <v>48.762599999999807</v>
      </c>
      <c r="K244" s="4"/>
      <c r="L244" s="4">
        <f t="shared" si="62"/>
        <v>0.7408344659312448</v>
      </c>
      <c r="M244" s="139">
        <f t="shared" si="63"/>
        <v>6.9842226710750722E-3</v>
      </c>
      <c r="N244" s="3"/>
      <c r="O244" s="13">
        <f t="shared" si="67"/>
        <v>30.880519243412675</v>
      </c>
      <c r="P244" s="13">
        <f t="shared" si="68"/>
        <v>1.8294591513536697E-3</v>
      </c>
      <c r="Q244" s="13">
        <f t="shared" si="69"/>
        <v>30.824024594884261</v>
      </c>
      <c r="R244" s="13">
        <f t="shared" si="64"/>
        <v>2.2712599317645377</v>
      </c>
      <c r="S244" s="13">
        <f t="shared" si="70"/>
        <v>1.4005397124901597</v>
      </c>
      <c r="T244" s="13">
        <f t="shared" si="58"/>
        <v>3.5830328067832475</v>
      </c>
      <c r="U244" s="13">
        <f t="shared" si="71"/>
        <v>5.0181797370550196</v>
      </c>
      <c r="V244" s="4">
        <f t="shared" si="72"/>
        <v>100.38762717725527</v>
      </c>
      <c r="W244" s="4">
        <f t="shared" si="73"/>
        <v>2096.6387602766627</v>
      </c>
      <c r="X244" s="4">
        <f t="shared" si="59"/>
        <v>2.0587012828941784</v>
      </c>
      <c r="Z244" s="13">
        <f t="shared" si="74"/>
        <v>0.96526900000000004</v>
      </c>
      <c r="AA244" s="25">
        <f t="shared" si="60"/>
        <v>0.13965377347485597</v>
      </c>
      <c r="AB244" s="3"/>
      <c r="AC244" s="3">
        <f t="shared" si="75"/>
        <v>9.264155773023802</v>
      </c>
      <c r="AE244" s="106">
        <f>Input_Analysis!F243/100</f>
        <v>15.818079624691626</v>
      </c>
      <c r="AF244" s="105">
        <f t="shared" si="61"/>
        <v>0.26103094554524919</v>
      </c>
    </row>
    <row r="245" spans="1:32">
      <c r="A245" s="154">
        <f>Input_Analysis!A244</f>
        <v>4.5599999999999996</v>
      </c>
      <c r="B245" s="154">
        <f>Input_Analysis!B244</f>
        <v>14.960584799999998</v>
      </c>
      <c r="C245" s="154">
        <f>Input_Analysis!I244</f>
        <v>1613.2048153718226</v>
      </c>
      <c r="D245" s="154">
        <f>Input_Analysis!F244</f>
        <v>1606.3080857973296</v>
      </c>
      <c r="E245" s="155">
        <f>Input_Analysis!L244</f>
        <v>10.200051344787871</v>
      </c>
      <c r="F245" s="156">
        <f>Input_Analysis!P244</f>
        <v>34.48364787246512</v>
      </c>
      <c r="G245" s="160">
        <f>Input_Analysis!Q244</f>
        <v>34.9236</v>
      </c>
      <c r="H245" s="4"/>
      <c r="I245" s="4">
        <f t="shared" si="65"/>
        <v>83.8599999999998</v>
      </c>
      <c r="J245" s="4">
        <f t="shared" si="66"/>
        <v>48.9363999999998</v>
      </c>
      <c r="K245" s="4"/>
      <c r="L245" s="4">
        <f t="shared" si="62"/>
        <v>0.66997695618934328</v>
      </c>
      <c r="M245" s="139">
        <f t="shared" si="63"/>
        <v>6.3228495523904651E-3</v>
      </c>
      <c r="N245" s="3"/>
      <c r="O245" s="13">
        <f t="shared" si="67"/>
        <v>31.251682088830176</v>
      </c>
      <c r="P245" s="13">
        <f t="shared" si="68"/>
        <v>-2.8767359925166176E-4</v>
      </c>
      <c r="Q245" s="13">
        <f t="shared" si="69"/>
        <v>31.260672372699336</v>
      </c>
      <c r="R245" s="13">
        <f t="shared" si="64"/>
        <v>2.2696652319942445</v>
      </c>
      <c r="S245" s="13">
        <f t="shared" si="70"/>
        <v>1.3980504579612656</v>
      </c>
      <c r="T245" s="13">
        <f t="shared" si="58"/>
        <v>3.6345771555464652</v>
      </c>
      <c r="U245" s="13">
        <f t="shared" si="71"/>
        <v>5.0813222568072893</v>
      </c>
      <c r="V245" s="4">
        <f t="shared" si="72"/>
        <v>101.95632102478818</v>
      </c>
      <c r="W245" s="4">
        <f t="shared" si="73"/>
        <v>2129.4016058207417</v>
      </c>
      <c r="X245" s="4">
        <f t="shared" si="59"/>
        <v>2.0834454725886782</v>
      </c>
      <c r="Z245" s="13">
        <f t="shared" si="74"/>
        <v>0.96511599999999997</v>
      </c>
      <c r="AA245" s="25">
        <f t="shared" si="60"/>
        <v>0.13975233253202141</v>
      </c>
      <c r="AB245" s="3"/>
      <c r="AC245" s="3">
        <f t="shared" si="75"/>
        <v>9.375504626649052</v>
      </c>
      <c r="AE245" s="106">
        <f>Input_Analysis!F244/100</f>
        <v>16.063080857973297</v>
      </c>
      <c r="AF245" s="105">
        <f t="shared" si="61"/>
        <v>0.26281082512976983</v>
      </c>
    </row>
    <row r="246" spans="1:32">
      <c r="A246" s="154">
        <f>Input_Analysis!A245</f>
        <v>4.58</v>
      </c>
      <c r="B246" s="154">
        <f>Input_Analysis!B245</f>
        <v>15.0262014</v>
      </c>
      <c r="C246" s="154">
        <f>Input_Analysis!I245</f>
        <v>1657.6851925580922</v>
      </c>
      <c r="D246" s="154">
        <f>Input_Analysis!F245</f>
        <v>1651.1083113116918</v>
      </c>
      <c r="E246" s="155">
        <f>Input_Analysis!L245</f>
        <v>10.200051344787871</v>
      </c>
      <c r="F246" s="156">
        <f>Input_Analysis!P245</f>
        <v>32.884406232002966</v>
      </c>
      <c r="G246" s="160">
        <f>Input_Analysis!Q245</f>
        <v>35.119800000000005</v>
      </c>
      <c r="H246" s="4"/>
      <c r="I246" s="4">
        <f t="shared" si="65"/>
        <v>84.229999999999805</v>
      </c>
      <c r="J246" s="4">
        <f t="shared" si="66"/>
        <v>49.1101999999998</v>
      </c>
      <c r="K246" s="4"/>
      <c r="L246" s="4">
        <f t="shared" si="62"/>
        <v>0.65097916482416751</v>
      </c>
      <c r="M246" s="139">
        <f t="shared" si="63"/>
        <v>6.1531896349073644E-3</v>
      </c>
      <c r="N246" s="3"/>
      <c r="O246" s="13">
        <f t="shared" si="67"/>
        <v>32.03927478524011</v>
      </c>
      <c r="P246" s="13">
        <f t="shared" si="68"/>
        <v>-1.4206910870863628E-3</v>
      </c>
      <c r="Q246" s="13">
        <f t="shared" si="69"/>
        <v>32.084792697364215</v>
      </c>
      <c r="R246" s="13">
        <f t="shared" si="64"/>
        <v>2.2612606605763643</v>
      </c>
      <c r="S246" s="13">
        <f t="shared" si="70"/>
        <v>1.395574429282995</v>
      </c>
      <c r="T246" s="13">
        <f t="shared" si="58"/>
        <v>3.7221796404498795</v>
      </c>
      <c r="U246" s="13">
        <f t="shared" si="71"/>
        <v>5.194578727409624</v>
      </c>
      <c r="V246" s="4">
        <f t="shared" si="72"/>
        <v>104.89701283720616</v>
      </c>
      <c r="W246" s="4">
        <f t="shared" si="73"/>
        <v>2190.8192188205708</v>
      </c>
      <c r="X246" s="4">
        <f t="shared" si="59"/>
        <v>2.1359516523493407</v>
      </c>
      <c r="Z246" s="13">
        <f t="shared" si="74"/>
        <v>0.96496300000000002</v>
      </c>
      <c r="AA246" s="25">
        <f t="shared" si="60"/>
        <v>0.13984999918357111</v>
      </c>
      <c r="AB246" s="3"/>
      <c r="AC246" s="3">
        <f t="shared" si="75"/>
        <v>9.6117824355720334</v>
      </c>
      <c r="AE246" s="106">
        <f>Input_Analysis!F245/100</f>
        <v>16.511083113116918</v>
      </c>
      <c r="AF246" s="105">
        <f t="shared" si="61"/>
        <v>0.26621448821758303</v>
      </c>
    </row>
    <row r="247" spans="1:32">
      <c r="A247" s="154">
        <f>Input_Analysis!A246</f>
        <v>4.5999999999999996</v>
      </c>
      <c r="B247" s="154">
        <f>Input_Analysis!B246</f>
        <v>15.091817999999998</v>
      </c>
      <c r="C247" s="154">
        <f>Input_Analysis!I246</f>
        <v>1653.5451429776383</v>
      </c>
      <c r="D247" s="154">
        <f>Input_Analysis!F246</f>
        <v>1646.9082901697204</v>
      </c>
      <c r="E247" s="155">
        <f>Input_Analysis!L246</f>
        <v>9.9000498346470529</v>
      </c>
      <c r="F247" s="156">
        <f>Input_Analysis!P246</f>
        <v>33.184264039589628</v>
      </c>
      <c r="G247" s="160">
        <f>Input_Analysis!Q246</f>
        <v>35.315999999999995</v>
      </c>
      <c r="H247" s="4"/>
      <c r="I247" s="4">
        <f t="shared" si="65"/>
        <v>84.599999999999795</v>
      </c>
      <c r="J247" s="4">
        <f t="shared" si="66"/>
        <v>49.2839999999998</v>
      </c>
      <c r="K247" s="4"/>
      <c r="L247" s="4">
        <f t="shared" si="62"/>
        <v>0.63368093845111484</v>
      </c>
      <c r="M247" s="139">
        <f t="shared" si="63"/>
        <v>5.9871663478261242E-3</v>
      </c>
      <c r="N247" s="3"/>
      <c r="O247" s="13">
        <f t="shared" si="67"/>
        <v>31.834776864248944</v>
      </c>
      <c r="P247" s="13">
        <f t="shared" si="68"/>
        <v>-1.3587064977712542E-3</v>
      </c>
      <c r="Q247" s="13">
        <f t="shared" si="69"/>
        <v>31.878030982429493</v>
      </c>
      <c r="R247" s="13">
        <f t="shared" si="64"/>
        <v>2.2646700709800247</v>
      </c>
      <c r="S247" s="13">
        <f t="shared" si="70"/>
        <v>1.3931115097498563</v>
      </c>
      <c r="T247" s="13">
        <f t="shared" si="58"/>
        <v>3.7179769255215782</v>
      </c>
      <c r="U247" s="13">
        <f t="shared" si="71"/>
        <v>5.179556447928495</v>
      </c>
      <c r="V247" s="4">
        <f t="shared" si="72"/>
        <v>104.59634286517591</v>
      </c>
      <c r="W247" s="4">
        <f t="shared" si="73"/>
        <v>2184.5395971666308</v>
      </c>
      <c r="X247" s="4">
        <f t="shared" si="59"/>
        <v>2.1223184576165965</v>
      </c>
      <c r="Z247" s="13">
        <f t="shared" si="74"/>
        <v>0.96480999999999995</v>
      </c>
      <c r="AA247" s="25">
        <f t="shared" si="60"/>
        <v>0.13994678287070877</v>
      </c>
      <c r="AB247" s="3"/>
      <c r="AC247" s="3">
        <f t="shared" si="75"/>
        <v>9.5504330592746829</v>
      </c>
      <c r="AE247" s="106">
        <f>Input_Analysis!F246/100</f>
        <v>16.469082901697206</v>
      </c>
      <c r="AF247" s="105">
        <f t="shared" si="61"/>
        <v>0.26564096667445253</v>
      </c>
    </row>
    <row r="248" spans="1:32">
      <c r="A248" s="154">
        <f>Input_Analysis!A247</f>
        <v>4.62</v>
      </c>
      <c r="B248" s="154">
        <f>Input_Analysis!B247</f>
        <v>15.1574346</v>
      </c>
      <c r="C248" s="154">
        <f>Input_Analysis!I247</f>
        <v>1609.2446804759202</v>
      </c>
      <c r="D248" s="154">
        <f>Input_Analysis!F247</f>
        <v>1602.1080646553578</v>
      </c>
      <c r="E248" s="155">
        <f>Input_Analysis!L247</f>
        <v>9.3000468143654142</v>
      </c>
      <c r="F248" s="156">
        <f>Input_Analysis!P247</f>
        <v>35.683079102811732</v>
      </c>
      <c r="G248" s="160">
        <f>Input_Analysis!Q247</f>
        <v>35.5122</v>
      </c>
      <c r="H248" s="4"/>
      <c r="I248" s="4">
        <f t="shared" si="65"/>
        <v>84.9699999999998</v>
      </c>
      <c r="J248" s="4">
        <f t="shared" si="66"/>
        <v>49.4577999999998</v>
      </c>
      <c r="K248" s="4"/>
      <c r="L248" s="4">
        <f t="shared" si="62"/>
        <v>0.61299937237274893</v>
      </c>
      <c r="M248" s="139">
        <f t="shared" si="63"/>
        <v>5.7791378322996885E-3</v>
      </c>
      <c r="N248" s="3"/>
      <c r="O248" s="13">
        <f t="shared" si="67"/>
        <v>30.819702463027603</v>
      </c>
      <c r="P248" s="13">
        <f t="shared" si="68"/>
        <v>1.1210519009498908E-4</v>
      </c>
      <c r="Q248" s="13">
        <f t="shared" si="69"/>
        <v>30.816247414424314</v>
      </c>
      <c r="R248" s="13">
        <f t="shared" si="64"/>
        <v>2.2782041134254776</v>
      </c>
      <c r="S248" s="13">
        <f t="shared" si="70"/>
        <v>1.3906615840930285</v>
      </c>
      <c r="T248" s="13">
        <f t="shared" si="58"/>
        <v>3.6381798226750504</v>
      </c>
      <c r="U248" s="13">
        <f t="shared" si="71"/>
        <v>5.0594769154165791</v>
      </c>
      <c r="V248" s="4">
        <f t="shared" si="72"/>
        <v>101.61831203172802</v>
      </c>
      <c r="W248" s="4">
        <f t="shared" si="73"/>
        <v>2122.3421426568134</v>
      </c>
      <c r="X248" s="4">
        <f t="shared" si="59"/>
        <v>2.0546468308685069</v>
      </c>
      <c r="Z248" s="13">
        <f t="shared" si="74"/>
        <v>0.96465699999999999</v>
      </c>
      <c r="AA248" s="25">
        <f t="shared" si="60"/>
        <v>0.14004269290192875</v>
      </c>
      <c r="AB248" s="3"/>
      <c r="AC248" s="3">
        <f t="shared" si="75"/>
        <v>9.2459107389082806</v>
      </c>
      <c r="AE248" s="106">
        <f>Input_Analysis!F247/100</f>
        <v>16.021080646553578</v>
      </c>
      <c r="AF248" s="105">
        <f t="shared" si="61"/>
        <v>0.261772509335228</v>
      </c>
    </row>
    <row r="249" spans="1:32">
      <c r="A249" s="154">
        <f>Input_Analysis!A248</f>
        <v>4.6399999999999997</v>
      </c>
      <c r="B249" s="154">
        <f>Input_Analysis!B248</f>
        <v>15.223051199999999</v>
      </c>
      <c r="C249" s="154">
        <f>Input_Analysis!I248</f>
        <v>1421.7036597951937</v>
      </c>
      <c r="D249" s="154">
        <f>Input_Analysis!F248</f>
        <v>1414.4071198105851</v>
      </c>
      <c r="E249" s="155">
        <f>Input_Analysis!L248</f>
        <v>8.9000448008443218</v>
      </c>
      <c r="F249" s="156">
        <f>Input_Analysis!P248</f>
        <v>36.482699923042809</v>
      </c>
      <c r="G249" s="160">
        <f>Input_Analysis!Q248</f>
        <v>35.708399999999997</v>
      </c>
      <c r="H249" s="4"/>
      <c r="I249" s="4">
        <f t="shared" si="65"/>
        <v>85.33999999999979</v>
      </c>
      <c r="J249" s="4">
        <f t="shared" si="66"/>
        <v>49.631599999999793</v>
      </c>
      <c r="K249" s="4"/>
      <c r="L249" s="4">
        <f t="shared" si="62"/>
        <v>0.66964599967778371</v>
      </c>
      <c r="M249" s="139">
        <f t="shared" si="63"/>
        <v>6.2601265316616231E-3</v>
      </c>
      <c r="N249" s="3"/>
      <c r="O249" s="13">
        <f t="shared" si="67"/>
        <v>26.925661469612095</v>
      </c>
      <c r="P249" s="13">
        <f t="shared" si="68"/>
        <v>5.7940809551905751E-4</v>
      </c>
      <c r="Q249" s="13">
        <f t="shared" si="69"/>
        <v>26.910060523379396</v>
      </c>
      <c r="R249" s="13">
        <f t="shared" si="64"/>
        <v>2.3262095905776827</v>
      </c>
      <c r="S249" s="13">
        <f t="shared" si="70"/>
        <v>1.388224538457701</v>
      </c>
      <c r="T249" s="13">
        <f t="shared" si="58"/>
        <v>3.2778471845415407</v>
      </c>
      <c r="U249" s="13">
        <f t="shared" si="71"/>
        <v>4.5503878948950547</v>
      </c>
      <c r="V249" s="4">
        <f t="shared" si="72"/>
        <v>89.090910653012941</v>
      </c>
      <c r="W249" s="4">
        <f t="shared" si="73"/>
        <v>1860.7019780797559</v>
      </c>
      <c r="X249" s="4">
        <f t="shared" si="59"/>
        <v>1.7950440979741398</v>
      </c>
      <c r="Z249" s="13">
        <f t="shared" si="74"/>
        <v>0.96450400000000003</v>
      </c>
      <c r="AA249" s="25">
        <f t="shared" si="60"/>
        <v>0.14013773845533919</v>
      </c>
      <c r="AB249" s="3"/>
      <c r="AC249" s="3">
        <f t="shared" si="75"/>
        <v>8.0776984408836281</v>
      </c>
      <c r="AE249" s="106">
        <f>Input_Analysis!F248/100</f>
        <v>14.14407119810585</v>
      </c>
      <c r="AF249" s="105">
        <f t="shared" si="61"/>
        <v>0.24574488057926266</v>
      </c>
    </row>
    <row r="250" spans="1:32">
      <c r="A250" s="154">
        <f>Input_Analysis!A249</f>
        <v>4.66</v>
      </c>
      <c r="B250" s="154">
        <f>Input_Analysis!B249</f>
        <v>15.288667800000001</v>
      </c>
      <c r="C250" s="154">
        <f>Input_Analysis!I249</f>
        <v>1297.5027471917858</v>
      </c>
      <c r="D250" s="154">
        <f>Input_Analysis!F249</f>
        <v>1289.606491592004</v>
      </c>
      <c r="E250" s="155">
        <f>Input_Analysis!L249</f>
        <v>8.2000412771824056</v>
      </c>
      <c r="F250" s="156">
        <f>Input_Analysis!P249</f>
        <v>39.481277998909341</v>
      </c>
      <c r="G250" s="160">
        <f>Input_Analysis!Q249</f>
        <v>35.904600000000002</v>
      </c>
      <c r="H250" s="4"/>
      <c r="I250" s="4">
        <f t="shared" si="65"/>
        <v>85.709999999999795</v>
      </c>
      <c r="J250" s="4">
        <f t="shared" si="66"/>
        <v>49.805399999999793</v>
      </c>
      <c r="K250" s="4"/>
      <c r="L250" s="4">
        <f t="shared" si="62"/>
        <v>0.68112510788521907</v>
      </c>
      <c r="M250" s="139">
        <f t="shared" si="63"/>
        <v>6.319864289250977E-3</v>
      </c>
      <c r="N250" s="3"/>
      <c r="O250" s="13">
        <f t="shared" si="67"/>
        <v>24.330549442265117</v>
      </c>
      <c r="P250" s="13">
        <f t="shared" si="68"/>
        <v>2.9515591731324926E-3</v>
      </c>
      <c r="Q250" s="13">
        <f t="shared" si="69"/>
        <v>24.258736385871444</v>
      </c>
      <c r="R250" s="13">
        <f t="shared" si="64"/>
        <v>2.3643680139976642</v>
      </c>
      <c r="S250" s="13">
        <f t="shared" si="70"/>
        <v>1.3858002603808508</v>
      </c>
      <c r="T250" s="13">
        <f t="shared" si="58"/>
        <v>3.0393416455746021</v>
      </c>
      <c r="U250" s="13">
        <f t="shared" si="71"/>
        <v>4.2119204438236473</v>
      </c>
      <c r="V250" s="4">
        <f t="shared" si="72"/>
        <v>80.786183146119072</v>
      </c>
      <c r="W250" s="4">
        <f t="shared" si="73"/>
        <v>1687.2541730654495</v>
      </c>
      <c r="X250" s="4">
        <f t="shared" si="59"/>
        <v>1.6220366294843411</v>
      </c>
      <c r="Z250" s="13">
        <f t="shared" si="74"/>
        <v>0.96435099999999996</v>
      </c>
      <c r="AA250" s="25">
        <f t="shared" si="60"/>
        <v>0.14023192858093725</v>
      </c>
      <c r="AB250" s="3"/>
      <c r="AC250" s="3">
        <f t="shared" si="75"/>
        <v>7.2991648326795344</v>
      </c>
      <c r="AE250" s="106">
        <f>Input_Analysis!F249/100</f>
        <v>12.896064915920039</v>
      </c>
      <c r="AF250" s="105">
        <f t="shared" si="61"/>
        <v>0.23444789003563044</v>
      </c>
    </row>
    <row r="251" spans="1:32">
      <c r="A251" s="154">
        <f>Input_Analysis!A250</f>
        <v>4.68</v>
      </c>
      <c r="B251" s="154">
        <f>Input_Analysis!B250</f>
        <v>15.354284399999999</v>
      </c>
      <c r="C251" s="154">
        <f>Input_Analysis!I250</f>
        <v>1141.6618860826056</v>
      </c>
      <c r="D251" s="154">
        <f>Input_Analysis!F250</f>
        <v>1133.6057063187775</v>
      </c>
      <c r="E251" s="155">
        <f>Input_Analysis!L250</f>
        <v>7.9000397670415872</v>
      </c>
      <c r="F251" s="156">
        <f>Input_Analysis!P250</f>
        <v>40.280898819140411</v>
      </c>
      <c r="G251" s="160">
        <f>Input_Analysis!Q250</f>
        <v>36.1008</v>
      </c>
      <c r="H251" s="4"/>
      <c r="I251" s="4">
        <f t="shared" si="65"/>
        <v>86.079999999999785</v>
      </c>
      <c r="J251" s="4">
        <f t="shared" si="66"/>
        <v>49.979199999999786</v>
      </c>
      <c r="K251" s="4"/>
      <c r="L251" s="4">
        <f t="shared" si="62"/>
        <v>0.75416189974029013</v>
      </c>
      <c r="M251" s="139">
        <f t="shared" si="63"/>
        <v>6.9197718373073328E-3</v>
      </c>
      <c r="N251" s="3"/>
      <c r="O251" s="13">
        <f t="shared" si="67"/>
        <v>21.120423817960482</v>
      </c>
      <c r="P251" s="13">
        <f t="shared" si="68"/>
        <v>3.9599948372108507E-3</v>
      </c>
      <c r="Q251" s="13">
        <f t="shared" si="69"/>
        <v>21.036787048681653</v>
      </c>
      <c r="R251" s="13">
        <f t="shared" si="64"/>
        <v>2.4160537531193418</v>
      </c>
      <c r="S251" s="13">
        <f t="shared" si="70"/>
        <v>1.383388638769443</v>
      </c>
      <c r="T251" s="13">
        <f t="shared" si="58"/>
        <v>2.7335142162260602</v>
      </c>
      <c r="U251" s="13">
        <f t="shared" si="71"/>
        <v>3.7815125106418903</v>
      </c>
      <c r="V251" s="4">
        <f t="shared" si="72"/>
        <v>70.372125738840396</v>
      </c>
      <c r="W251" s="4">
        <f t="shared" si="73"/>
        <v>1469.7521060697493</v>
      </c>
      <c r="X251" s="4">
        <f t="shared" si="59"/>
        <v>1.4080282545306988</v>
      </c>
      <c r="Z251" s="13">
        <f t="shared" si="74"/>
        <v>0.964198</v>
      </c>
      <c r="AA251" s="25">
        <f t="shared" si="60"/>
        <v>0.14032527220283664</v>
      </c>
      <c r="AB251" s="3"/>
      <c r="AC251" s="3">
        <f t="shared" si="75"/>
        <v>6.3361271453881445</v>
      </c>
      <c r="AE251" s="106">
        <f>Input_Analysis!F250/100</f>
        <v>11.336057063187775</v>
      </c>
      <c r="AF251" s="105">
        <f t="shared" si="61"/>
        <v>0.21961930759535481</v>
      </c>
    </row>
    <row r="252" spans="1:32">
      <c r="A252" s="154">
        <f>Input_Analysis!A251</f>
        <v>4.7</v>
      </c>
      <c r="B252" s="154">
        <f>Input_Analysis!B251</f>
        <v>15.419900999999999</v>
      </c>
      <c r="C252" s="154">
        <f>Input_Analysis!I251</f>
        <v>1082.0823430020907</v>
      </c>
      <c r="D252" s="154">
        <f>Input_Analysis!F251</f>
        <v>1075.6054143582189</v>
      </c>
      <c r="E252" s="155">
        <f>Input_Analysis!L251</f>
        <v>9.4000473177456865</v>
      </c>
      <c r="F252" s="156">
        <f>Input_Analysis!P251</f>
        <v>32.384643219358544</v>
      </c>
      <c r="G252" s="160">
        <f>Input_Analysis!Q251</f>
        <v>36.297000000000004</v>
      </c>
      <c r="H252" s="4"/>
      <c r="I252" s="4">
        <f t="shared" si="65"/>
        <v>86.44999999999979</v>
      </c>
      <c r="J252" s="4">
        <f t="shared" si="66"/>
        <v>50.152999999999786</v>
      </c>
      <c r="K252" s="4"/>
      <c r="L252" s="4">
        <f t="shared" si="62"/>
        <v>0.95031045488889099</v>
      </c>
      <c r="M252" s="139">
        <f t="shared" si="63"/>
        <v>8.6869981554883614E-3</v>
      </c>
      <c r="N252" s="3"/>
      <c r="O252" s="13">
        <f t="shared" si="67"/>
        <v>19.851900045901445</v>
      </c>
      <c r="P252" s="13">
        <f t="shared" si="68"/>
        <v>-3.9295195743086096E-3</v>
      </c>
      <c r="Q252" s="13">
        <f t="shared" si="69"/>
        <v>19.929908475719031</v>
      </c>
      <c r="R252" s="13">
        <f t="shared" si="64"/>
        <v>2.4369927656887937</v>
      </c>
      <c r="S252" s="13">
        <f t="shared" si="70"/>
        <v>1.3809895638790493</v>
      </c>
      <c r="T252" s="13">
        <f t="shared" si="58"/>
        <v>2.6143155328723067</v>
      </c>
      <c r="U252" s="13">
        <f t="shared" si="71"/>
        <v>3.6103424675835512</v>
      </c>
      <c r="V252" s="4">
        <f t="shared" si="72"/>
        <v>66.375489533472731</v>
      </c>
      <c r="W252" s="4">
        <f t="shared" si="73"/>
        <v>1386.2806403670772</v>
      </c>
      <c r="X252" s="4">
        <f t="shared" si="59"/>
        <v>1.3234600030600965</v>
      </c>
      <c r="Z252" s="13">
        <f t="shared" si="74"/>
        <v>0.96404500000000004</v>
      </c>
      <c r="AA252" s="25">
        <f t="shared" si="60"/>
        <v>0.14041777812144862</v>
      </c>
      <c r="AB252" s="3"/>
      <c r="AC252" s="3">
        <f t="shared" si="75"/>
        <v>5.9555700137704335</v>
      </c>
      <c r="AE252" s="106">
        <f>Input_Analysis!F251/100</f>
        <v>10.756054143582189</v>
      </c>
      <c r="AF252" s="105">
        <f t="shared" si="61"/>
        <v>0.21374161775443007</v>
      </c>
    </row>
    <row r="253" spans="1:32">
      <c r="A253" s="154">
        <f>Input_Analysis!A252</f>
        <v>4.72</v>
      </c>
      <c r="B253" s="154">
        <f>Input_Analysis!B252</f>
        <v>15.4855176</v>
      </c>
      <c r="C253" s="154">
        <f>Input_Analysis!I252</f>
        <v>1031.9232209666388</v>
      </c>
      <c r="D253" s="154">
        <f>Input_Analysis!F252</f>
        <v>1027.8051737424487</v>
      </c>
      <c r="E253" s="155">
        <f>Input_Analysis!L252</f>
        <v>11.000055371830058</v>
      </c>
      <c r="F253" s="156">
        <f>Input_Analysis!P252</f>
        <v>20.590236120950188</v>
      </c>
      <c r="G253" s="160">
        <f>Input_Analysis!Q252</f>
        <v>36.493200000000002</v>
      </c>
      <c r="H253" s="4"/>
      <c r="I253" s="4">
        <f t="shared" si="65"/>
        <v>86.81999999999978</v>
      </c>
      <c r="J253" s="4">
        <f t="shared" si="66"/>
        <v>50.326799999999778</v>
      </c>
      <c r="K253" s="4"/>
      <c r="L253" s="4">
        <f t="shared" si="62"/>
        <v>1.1689934845711836</v>
      </c>
      <c r="M253" s="139">
        <f t="shared" si="63"/>
        <v>1.0659761451560241E-2</v>
      </c>
      <c r="N253" s="3"/>
      <c r="O253" s="13">
        <f t="shared" si="67"/>
        <v>18.779322765736012</v>
      </c>
      <c r="P253" s="13">
        <f t="shared" si="68"/>
        <v>-1.6826695250053716E-2</v>
      </c>
      <c r="Q253" s="13">
        <f t="shared" si="69"/>
        <v>19.095316706917448</v>
      </c>
      <c r="R253" s="13">
        <f t="shared" si="64"/>
        <v>2.4593536438534924</v>
      </c>
      <c r="S253" s="13">
        <f t="shared" si="70"/>
        <v>1.3786029272928713</v>
      </c>
      <c r="T253" s="13">
        <f t="shared" si="58"/>
        <v>2.517468376884846</v>
      </c>
      <c r="U253" s="13">
        <f t="shared" si="71"/>
        <v>3.470589273740682</v>
      </c>
      <c r="V253" s="4">
        <f t="shared" si="72"/>
        <v>63.006881397775935</v>
      </c>
      <c r="W253" s="4">
        <f t="shared" si="73"/>
        <v>1315.9258109515515</v>
      </c>
      <c r="X253" s="4">
        <f t="shared" si="59"/>
        <v>1.2519548510490675</v>
      </c>
      <c r="Z253" s="13">
        <f t="shared" si="74"/>
        <v>0.96389199999999997</v>
      </c>
      <c r="AA253" s="25">
        <f t="shared" si="60"/>
        <v>0.14050945501561821</v>
      </c>
      <c r="AB253" s="3"/>
      <c r="AC253" s="3">
        <f t="shared" si="75"/>
        <v>5.6337968297208034</v>
      </c>
      <c r="AE253" s="106">
        <f>Input_Analysis!F252/100</f>
        <v>10.278051737424487</v>
      </c>
      <c r="AF253" s="105">
        <f t="shared" si="61"/>
        <v>0.20875765122531437</v>
      </c>
    </row>
    <row r="254" spans="1:32">
      <c r="A254" s="154">
        <f>Input_Analysis!A253</f>
        <v>4.74</v>
      </c>
      <c r="B254" s="154">
        <f>Input_Analysis!B253</f>
        <v>15.5511342</v>
      </c>
      <c r="C254" s="154">
        <f>Input_Analysis!I253</f>
        <v>1105.0043648307346</v>
      </c>
      <c r="D254" s="154">
        <f>Input_Analysis!F253</f>
        <v>1102.5055497675125</v>
      </c>
      <c r="E254" s="155">
        <f>Input_Analysis!L253</f>
        <v>14.600073493519893</v>
      </c>
      <c r="F254" s="156">
        <f>Input_Analysis!P253</f>
        <v>12.494075316110552</v>
      </c>
      <c r="G254" s="160">
        <f>Input_Analysis!Q253</f>
        <v>36.689400000000006</v>
      </c>
      <c r="H254" s="4"/>
      <c r="I254" s="4">
        <f t="shared" si="65"/>
        <v>87.189999999999785</v>
      </c>
      <c r="J254" s="4">
        <f t="shared" si="66"/>
        <v>50.500599999999778</v>
      </c>
      <c r="K254" s="4"/>
      <c r="L254" s="4">
        <f t="shared" si="62"/>
        <v>1.4379838363416204</v>
      </c>
      <c r="M254" s="139">
        <f t="shared" si="63"/>
        <v>1.3212684002163506E-2</v>
      </c>
      <c r="N254" s="3"/>
      <c r="O254" s="13">
        <f t="shared" si="67"/>
        <v>20.154500438227256</v>
      </c>
      <c r="P254" s="13">
        <f t="shared" si="68"/>
        <v>-2.3771844375485109E-2</v>
      </c>
      <c r="Q254" s="13">
        <f t="shared" si="69"/>
        <v>20.633610086110441</v>
      </c>
      <c r="R254" s="13">
        <f t="shared" si="64"/>
        <v>2.4361508155249316</v>
      </c>
      <c r="S254" s="13">
        <f t="shared" si="70"/>
        <v>1.3762286219011619</v>
      </c>
      <c r="T254" s="13">
        <f t="shared" si="58"/>
        <v>2.6687238015048336</v>
      </c>
      <c r="U254" s="13">
        <f t="shared" si="71"/>
        <v>3.6727740795798272</v>
      </c>
      <c r="V254" s="4">
        <f t="shared" si="72"/>
        <v>67.854290988715647</v>
      </c>
      <c r="W254" s="4">
        <f t="shared" si="73"/>
        <v>1417.1660446444514</v>
      </c>
      <c r="X254" s="4">
        <f t="shared" si="59"/>
        <v>1.3436333625484835</v>
      </c>
      <c r="Z254" s="13">
        <f t="shared" si="74"/>
        <v>0.96373900000000001</v>
      </c>
      <c r="AA254" s="25">
        <f t="shared" si="60"/>
        <v>0.14060031144471577</v>
      </c>
      <c r="AB254" s="3"/>
      <c r="AC254" s="3">
        <f t="shared" si="75"/>
        <v>6.0463501314681762</v>
      </c>
      <c r="AE254" s="106">
        <f>Input_Analysis!F253/100</f>
        <v>11.025055497675126</v>
      </c>
      <c r="AF254" s="105">
        <f t="shared" si="61"/>
        <v>0.21602453998372897</v>
      </c>
    </row>
    <row r="255" spans="1:32">
      <c r="A255" s="154">
        <f>Input_Analysis!A254</f>
        <v>4.76</v>
      </c>
      <c r="B255" s="154">
        <f>Input_Analysis!B254</f>
        <v>15.616750799999998</v>
      </c>
      <c r="C255" s="154">
        <f>Input_Analysis!I254</f>
        <v>1172.9850519147744</v>
      </c>
      <c r="D255" s="154">
        <f>Input_Analysis!F254</f>
        <v>1171.2058955897603</v>
      </c>
      <c r="E255" s="155">
        <f>Input_Analysis!L254</f>
        <v>15.10007601042126</v>
      </c>
      <c r="F255" s="156">
        <f>Input_Analysis!P254</f>
        <v>8.8957816250707129</v>
      </c>
      <c r="G255" s="160">
        <f>Input_Analysis!Q254</f>
        <v>36.885599999999997</v>
      </c>
      <c r="H255" s="4"/>
      <c r="I255" s="4">
        <f t="shared" si="65"/>
        <v>87.559999999999775</v>
      </c>
      <c r="J255" s="4">
        <f t="shared" si="66"/>
        <v>50.674399999999778</v>
      </c>
      <c r="K255" s="4"/>
      <c r="L255" s="4">
        <f t="shared" si="62"/>
        <v>1.3934511330570061</v>
      </c>
      <c r="M255" s="139">
        <f t="shared" si="63"/>
        <v>1.2873204126320261E-2</v>
      </c>
      <c r="N255" s="3"/>
      <c r="O255" s="13">
        <f t="shared" si="67"/>
        <v>21.41959356035354</v>
      </c>
      <c r="P255" s="13">
        <f t="shared" si="68"/>
        <v>-2.5786965507708759E-2</v>
      </c>
      <c r="Q255" s="13">
        <f t="shared" si="69"/>
        <v>21.971939880683518</v>
      </c>
      <c r="R255" s="13">
        <f t="shared" si="64"/>
        <v>2.4118231780478938</v>
      </c>
      <c r="S255" s="13">
        <f t="shared" si="70"/>
        <v>1.3738665418810354</v>
      </c>
      <c r="T255" s="13">
        <f t="shared" si="58"/>
        <v>2.8034306067194561</v>
      </c>
      <c r="U255" s="13">
        <f t="shared" si="71"/>
        <v>3.8515395130571122</v>
      </c>
      <c r="V255" s="4">
        <f t="shared" si="72"/>
        <v>72.361670127651649</v>
      </c>
      <c r="W255" s="4">
        <f t="shared" si="73"/>
        <v>1511.3045961341595</v>
      </c>
      <c r="X255" s="4">
        <f t="shared" si="59"/>
        <v>1.4279729040235694</v>
      </c>
      <c r="Z255" s="13">
        <f t="shared" si="74"/>
        <v>0.96358600000000005</v>
      </c>
      <c r="AA255" s="25">
        <f t="shared" si="60"/>
        <v>0.14069035585068621</v>
      </c>
      <c r="AB255" s="3"/>
      <c r="AC255" s="3">
        <f t="shared" si="75"/>
        <v>6.4258780681060621</v>
      </c>
      <c r="AE255" s="106">
        <f>Input_Analysis!F254/100</f>
        <v>11.712058955897604</v>
      </c>
      <c r="AF255" s="105">
        <f t="shared" si="61"/>
        <v>0.22246223826319195</v>
      </c>
    </row>
    <row r="256" spans="1:32">
      <c r="A256" s="154">
        <f>Input_Analysis!A255</f>
        <v>4.78</v>
      </c>
      <c r="B256" s="154">
        <f>Input_Analysis!B255</f>
        <v>15.6823674</v>
      </c>
      <c r="C256" s="154">
        <f>Input_Analysis!I255</f>
        <v>1180.8065187244833</v>
      </c>
      <c r="D256" s="154">
        <f>Input_Analysis!F255</f>
        <v>1182.0059499548299</v>
      </c>
      <c r="E256" s="155">
        <f>Input_Analysis!L255</f>
        <v>16.900085071266179</v>
      </c>
      <c r="F256" s="156">
        <f>Input_Analysis!P255</f>
        <v>-5.9971561517330647</v>
      </c>
      <c r="G256" s="160">
        <f>Input_Analysis!Q255</f>
        <v>37.081800000000001</v>
      </c>
      <c r="H256" s="4"/>
      <c r="I256" s="4">
        <f t="shared" si="65"/>
        <v>87.929999999999779</v>
      </c>
      <c r="J256" s="4">
        <f t="shared" si="66"/>
        <v>50.848199999999778</v>
      </c>
      <c r="K256" s="4"/>
      <c r="L256" s="4">
        <f t="shared" si="62"/>
        <v>1.5446902997880463</v>
      </c>
      <c r="M256" s="139">
        <f t="shared" si="63"/>
        <v>1.4312323656141216E-2</v>
      </c>
      <c r="N256" s="3"/>
      <c r="O256" s="13">
        <f t="shared" si="67"/>
        <v>21.49292440488529</v>
      </c>
      <c r="P256" s="13">
        <f t="shared" si="68"/>
        <v>-3.9417953825205541E-2</v>
      </c>
      <c r="Q256" s="13">
        <f t="shared" si="69"/>
        <v>22.34013150664569</v>
      </c>
      <c r="R256" s="13">
        <f t="shared" si="64"/>
        <v>2.4135951531146866</v>
      </c>
      <c r="S256" s="13">
        <f t="shared" si="70"/>
        <v>1.3715165826766567</v>
      </c>
      <c r="T256" s="13">
        <f t="shared" si="58"/>
        <v>2.8242642418145323</v>
      </c>
      <c r="U256" s="13">
        <f t="shared" si="71"/>
        <v>3.8735252415093462</v>
      </c>
      <c r="V256" s="4">
        <f t="shared" si="72"/>
        <v>72.858434581632238</v>
      </c>
      <c r="W256" s="4">
        <f t="shared" si="73"/>
        <v>1521.6797353642594</v>
      </c>
      <c r="X256" s="4">
        <f t="shared" si="59"/>
        <v>1.4328616269923529</v>
      </c>
      <c r="Z256" s="13">
        <f t="shared" si="74"/>
        <v>0.96343299999999998</v>
      </c>
      <c r="AA256" s="25">
        <f t="shared" si="60"/>
        <v>0.14077959656005548</v>
      </c>
      <c r="AB256" s="3"/>
      <c r="AC256" s="3">
        <f t="shared" si="75"/>
        <v>6.4478773214655867</v>
      </c>
      <c r="AE256" s="106">
        <f>Input_Analysis!F255/100</f>
        <v>11.8200594995483</v>
      </c>
      <c r="AF256" s="105">
        <f t="shared" si="61"/>
        <v>0.22329436669959746</v>
      </c>
    </row>
    <row r="257" spans="1:32">
      <c r="A257" s="154">
        <f>Input_Analysis!A256</f>
        <v>4.8</v>
      </c>
      <c r="B257" s="154">
        <f>Input_Analysis!B256</f>
        <v>15.747983999999999</v>
      </c>
      <c r="C257" s="154">
        <f>Input_Analysis!I256</f>
        <v>1223.906975185638</v>
      </c>
      <c r="D257" s="154">
        <f>Input_Analysis!F256</f>
        <v>1225.6061694286291</v>
      </c>
      <c r="E257" s="155">
        <f>Input_Analysis!L256</f>
        <v>15.800079534083174</v>
      </c>
      <c r="F257" s="156">
        <f>Input_Analysis!P256</f>
        <v>-8.4959712149551745</v>
      </c>
      <c r="G257" s="160">
        <f>Input_Analysis!Q256</f>
        <v>37.277999999999999</v>
      </c>
      <c r="H257" s="4"/>
      <c r="I257" s="4">
        <f t="shared" si="65"/>
        <v>88.29999999999977</v>
      </c>
      <c r="J257" s="4">
        <f t="shared" si="66"/>
        <v>51.021999999999771</v>
      </c>
      <c r="K257" s="4"/>
      <c r="L257" s="4">
        <f t="shared" si="62"/>
        <v>1.3892547107188356</v>
      </c>
      <c r="M257" s="139">
        <f t="shared" si="63"/>
        <v>1.2909542844697549E-2</v>
      </c>
      <c r="N257" s="3"/>
      <c r="O257" s="13">
        <f t="shared" si="67"/>
        <v>22.257202288927196</v>
      </c>
      <c r="P257" s="13">
        <f t="shared" si="68"/>
        <v>-4.0307934184247572E-2</v>
      </c>
      <c r="Q257" s="13">
        <f t="shared" si="69"/>
        <v>23.154344133914758</v>
      </c>
      <c r="R257" s="13">
        <f t="shared" si="64"/>
        <v>2.3969809830776287</v>
      </c>
      <c r="S257" s="13">
        <f t="shared" si="70"/>
        <v>1.3691786409798028</v>
      </c>
      <c r="T257" s="13">
        <f t="shared" si="58"/>
        <v>2.906682906623868</v>
      </c>
      <c r="U257" s="13">
        <f t="shared" si="71"/>
        <v>3.9797681518504904</v>
      </c>
      <c r="V257" s="4">
        <f t="shared" si="72"/>
        <v>75.707131679042547</v>
      </c>
      <c r="W257" s="4">
        <f t="shared" si="73"/>
        <v>1581.1759991834256</v>
      </c>
      <c r="X257" s="4">
        <f t="shared" si="59"/>
        <v>1.4838134859284795</v>
      </c>
      <c r="Z257" s="13">
        <f t="shared" si="74"/>
        <v>0.96328000000000003</v>
      </c>
      <c r="AA257" s="25">
        <f t="shared" si="60"/>
        <v>0.14086804178589654</v>
      </c>
      <c r="AB257" s="3"/>
      <c r="AC257" s="3">
        <f t="shared" si="75"/>
        <v>6.6771606866781585</v>
      </c>
      <c r="AE257" s="106">
        <f>Input_Analysis!F256/100</f>
        <v>12.256061694286291</v>
      </c>
      <c r="AF257" s="105">
        <f t="shared" si="61"/>
        <v>0.22718148339506905</v>
      </c>
    </row>
    <row r="258" spans="1:32">
      <c r="A258" s="154">
        <f>Input_Analysis!A257</f>
        <v>4.82</v>
      </c>
      <c r="B258" s="154">
        <f>Input_Analysis!B257</f>
        <v>15.813600600000001</v>
      </c>
      <c r="C258" s="154">
        <f>Input_Analysis!I257</f>
        <v>1204.966803204052</v>
      </c>
      <c r="D258" s="154">
        <f>Input_Analysis!F257</f>
        <v>1206.5060732829968</v>
      </c>
      <c r="E258" s="155">
        <f>Input_Analysis!L257</f>
        <v>14.100070976618529</v>
      </c>
      <c r="F258" s="156">
        <f>Input_Analysis!P257</f>
        <v>-7.6963503947240994</v>
      </c>
      <c r="G258" s="160">
        <f>Input_Analysis!Q257</f>
        <v>37.474200000000003</v>
      </c>
      <c r="H258" s="4"/>
      <c r="I258" s="4">
        <f t="shared" si="65"/>
        <v>88.669999999999774</v>
      </c>
      <c r="J258" s="4">
        <f t="shared" si="66"/>
        <v>51.195799999999771</v>
      </c>
      <c r="K258" s="4"/>
      <c r="L258" s="4">
        <f t="shared" si="62"/>
        <v>1.2613719769489746</v>
      </c>
      <c r="M258" s="139">
        <f t="shared" si="63"/>
        <v>1.1701626085570084E-2</v>
      </c>
      <c r="N258" s="3"/>
      <c r="O258" s="13">
        <f t="shared" si="67"/>
        <v>21.804460584736582</v>
      </c>
      <c r="P258" s="13">
        <f t="shared" si="68"/>
        <v>-4.0464641899065984E-2</v>
      </c>
      <c r="Q258" s="13">
        <f t="shared" si="69"/>
        <v>22.686770274100244</v>
      </c>
      <c r="R258" s="13">
        <f t="shared" si="64"/>
        <v>2.4027626356767766</v>
      </c>
      <c r="S258" s="13">
        <f t="shared" si="70"/>
        <v>1.3668526147107871</v>
      </c>
      <c r="T258" s="13">
        <f t="shared" si="58"/>
        <v>2.8687503531823246</v>
      </c>
      <c r="U258" s="13">
        <f t="shared" si="71"/>
        <v>3.9211589211997544</v>
      </c>
      <c r="V258" s="4">
        <f t="shared" si="72"/>
        <v>74.419786880270138</v>
      </c>
      <c r="W258" s="4">
        <f t="shared" si="73"/>
        <v>1554.2892495028002</v>
      </c>
      <c r="X258" s="4">
        <f t="shared" si="59"/>
        <v>1.4536307056491053</v>
      </c>
      <c r="Z258" s="13">
        <f t="shared" si="74"/>
        <v>0.96312699999999996</v>
      </c>
      <c r="AA258" s="25">
        <f t="shared" si="60"/>
        <v>0.14095569962975507</v>
      </c>
      <c r="AB258" s="3"/>
      <c r="AC258" s="3">
        <f t="shared" si="75"/>
        <v>6.5413381754209743</v>
      </c>
      <c r="AE258" s="106">
        <f>Input_Analysis!F257/100</f>
        <v>12.065060732829968</v>
      </c>
      <c r="AF258" s="105">
        <f t="shared" si="61"/>
        <v>0.22521276579346317</v>
      </c>
    </row>
    <row r="259" spans="1:32">
      <c r="A259" s="154">
        <f>Input_Analysis!A258</f>
        <v>4.84</v>
      </c>
      <c r="B259" s="154">
        <f>Input_Analysis!B258</f>
        <v>15.879217199999999</v>
      </c>
      <c r="C259" s="154">
        <f>Input_Analysis!I258</f>
        <v>1205.8863671473177</v>
      </c>
      <c r="D259" s="154">
        <f>Input_Analysis!F258</f>
        <v>1206.5060732829968</v>
      </c>
      <c r="E259" s="155">
        <f>Input_Analysis!L258</f>
        <v>10.600053358308966</v>
      </c>
      <c r="F259" s="156">
        <f>Input_Analysis!P258</f>
        <v>-3.098530678395417</v>
      </c>
      <c r="G259" s="160">
        <f>Input_Analysis!Q258</f>
        <v>37.670400000000001</v>
      </c>
      <c r="H259" s="4"/>
      <c r="I259" s="4">
        <f t="shared" si="65"/>
        <v>89.039999999999765</v>
      </c>
      <c r="J259" s="4">
        <f t="shared" si="66"/>
        <v>51.369599999999764</v>
      </c>
      <c r="K259" s="4"/>
      <c r="L259" s="4">
        <f t="shared" si="62"/>
        <v>0.94857943446704662</v>
      </c>
      <c r="M259" s="139">
        <f t="shared" si="63"/>
        <v>8.7902588893054509E-3</v>
      </c>
      <c r="N259" s="3"/>
      <c r="O259" s="13">
        <f t="shared" si="67"/>
        <v>21.741387263037343</v>
      </c>
      <c r="P259" s="13">
        <f t="shared" si="68"/>
        <v>-3.6503615786053573E-2</v>
      </c>
      <c r="Q259" s="13">
        <f t="shared" si="69"/>
        <v>22.535026510343059</v>
      </c>
      <c r="R259" s="13">
        <f t="shared" si="64"/>
        <v>2.4018720367775579</v>
      </c>
      <c r="S259" s="13">
        <f t="shared" si="70"/>
        <v>1.3645384029997401</v>
      </c>
      <c r="T259" s="13">
        <f t="shared" si="58"/>
        <v>2.8698507334924046</v>
      </c>
      <c r="U259" s="13">
        <f t="shared" si="71"/>
        <v>3.9160215367273583</v>
      </c>
      <c r="V259" s="4">
        <f t="shared" si="72"/>
        <v>74.456424476487868</v>
      </c>
      <c r="W259" s="4">
        <f t="shared" si="73"/>
        <v>1555.0544414539741</v>
      </c>
      <c r="X259" s="4">
        <f t="shared" si="59"/>
        <v>1.449425817535823</v>
      </c>
      <c r="Z259" s="13">
        <f t="shared" si="74"/>
        <v>0.962974</v>
      </c>
      <c r="AA259" s="25">
        <f t="shared" si="60"/>
        <v>0.1410425780835361</v>
      </c>
      <c r="AB259" s="3"/>
      <c r="AC259" s="3">
        <f t="shared" si="75"/>
        <v>6.522416178911203</v>
      </c>
      <c r="AE259" s="106">
        <f>Input_Analysis!F258/100</f>
        <v>12.065060732829968</v>
      </c>
      <c r="AF259" s="105">
        <f t="shared" si="61"/>
        <v>0.22502203169107821</v>
      </c>
    </row>
    <row r="260" spans="1:32">
      <c r="A260" s="154">
        <f>Input_Analysis!A259</f>
        <v>4.8600000000000003</v>
      </c>
      <c r="B260" s="154">
        <f>Input_Analysis!B259</f>
        <v>15.944833800000001</v>
      </c>
      <c r="C260" s="154">
        <f>Input_Analysis!I259</f>
        <v>1169.6057917339731</v>
      </c>
      <c r="D260" s="154">
        <f>Input_Analysis!F259</f>
        <v>1169.4058865289153</v>
      </c>
      <c r="E260" s="155">
        <f>Input_Analysis!L259</f>
        <v>8.2000412771824056</v>
      </c>
      <c r="F260" s="156">
        <f>Input_Analysis!P259</f>
        <v>0.99952602528884404</v>
      </c>
      <c r="G260" s="160">
        <f>Input_Analysis!Q259</f>
        <v>37.866600000000005</v>
      </c>
      <c r="H260" s="4"/>
      <c r="I260" s="4">
        <f t="shared" si="65"/>
        <v>89.409999999999769</v>
      </c>
      <c r="J260" s="4">
        <f t="shared" si="66"/>
        <v>51.543399999999764</v>
      </c>
      <c r="K260" s="4"/>
      <c r="L260" s="4">
        <f t="shared" si="62"/>
        <v>0.75926597308969102</v>
      </c>
      <c r="M260" s="139">
        <f t="shared" si="63"/>
        <v>7.0109444867108746E-3</v>
      </c>
      <c r="N260" s="3"/>
      <c r="O260" s="13">
        <f t="shared" si="67"/>
        <v>20.957014704772643</v>
      </c>
      <c r="P260" s="13">
        <f t="shared" si="68"/>
        <v>-3.4129992226252494E-2</v>
      </c>
      <c r="Q260" s="13">
        <f t="shared" si="69"/>
        <v>21.672277453731994</v>
      </c>
      <c r="R260" s="13">
        <f t="shared" si="64"/>
        <v>2.4189028255995946</v>
      </c>
      <c r="S260" s="13">
        <f t="shared" si="70"/>
        <v>1.3622359061682341</v>
      </c>
      <c r="T260" s="13">
        <f t="shared" si="58"/>
        <v>2.8038438025447703</v>
      </c>
      <c r="U260" s="13">
        <f t="shared" si="71"/>
        <v>3.8194967031137623</v>
      </c>
      <c r="V260" s="4">
        <f t="shared" si="72"/>
        <v>72.013052782264879</v>
      </c>
      <c r="W260" s="4">
        <f t="shared" si="73"/>
        <v>1504.0235729702983</v>
      </c>
      <c r="X260" s="4">
        <f t="shared" si="59"/>
        <v>1.3971343136515093</v>
      </c>
      <c r="Z260" s="13">
        <f t="shared" si="74"/>
        <v>0.96282100000000004</v>
      </c>
      <c r="AA260" s="25">
        <f t="shared" si="60"/>
        <v>0.14112868503135254</v>
      </c>
      <c r="AB260" s="3"/>
      <c r="AC260" s="3">
        <f t="shared" si="75"/>
        <v>6.2871044114317929</v>
      </c>
      <c r="AE260" s="106">
        <f>Input_Analysis!F259/100</f>
        <v>11.694058865289152</v>
      </c>
      <c r="AF260" s="105">
        <f t="shared" si="61"/>
        <v>0.22134830642253003</v>
      </c>
    </row>
    <row r="261" spans="1:32">
      <c r="A261" s="154">
        <f>Input_Analysis!A260</f>
        <v>4.88</v>
      </c>
      <c r="B261" s="154">
        <f>Input_Analysis!B260</f>
        <v>16.0104504</v>
      </c>
      <c r="C261" s="154">
        <f>Input_Analysis!I260</f>
        <v>1146.9853521435657</v>
      </c>
      <c r="D261" s="154">
        <f>Input_Analysis!F260</f>
        <v>1146.1057692413115</v>
      </c>
      <c r="E261" s="155">
        <f>Input_Analysis!L260</f>
        <v>7.0000352366191292</v>
      </c>
      <c r="F261" s="156">
        <f>Input_Analysis!P260</f>
        <v>4.3979145112709146</v>
      </c>
      <c r="G261" s="160">
        <f>Input_Analysis!Q260</f>
        <v>38.062800000000003</v>
      </c>
      <c r="H261" s="4"/>
      <c r="I261" s="4">
        <f t="shared" si="65"/>
        <v>89.77999999999976</v>
      </c>
      <c r="J261" s="4">
        <f t="shared" si="66"/>
        <v>51.717199999999757</v>
      </c>
      <c r="K261" s="4"/>
      <c r="L261" s="4">
        <f t="shared" si="62"/>
        <v>0.66267769285291478</v>
      </c>
      <c r="M261" s="139">
        <f t="shared" si="63"/>
        <v>6.1029857299720333E-3</v>
      </c>
      <c r="N261" s="3"/>
      <c r="O261" s="13">
        <f t="shared" si="67"/>
        <v>20.442045434469982</v>
      </c>
      <c r="P261" s="13">
        <f t="shared" si="68"/>
        <v>-3.1843279473066345E-2</v>
      </c>
      <c r="Q261" s="13">
        <f t="shared" si="69"/>
        <v>21.09298720024093</v>
      </c>
      <c r="R261" s="13">
        <f t="shared" si="64"/>
        <v>2.4321323845325602</v>
      </c>
      <c r="S261" s="13">
        <f t="shared" si="70"/>
        <v>1.3599450257112531</v>
      </c>
      <c r="T261" s="13">
        <f t="shared" si="58"/>
        <v>2.7653106605020739</v>
      </c>
      <c r="U261" s="13">
        <f t="shared" si="71"/>
        <v>3.7606704772960953</v>
      </c>
      <c r="V261" s="4">
        <f t="shared" si="72"/>
        <v>70.480356809571063</v>
      </c>
      <c r="W261" s="4">
        <f t="shared" si="73"/>
        <v>1472.0125585213198</v>
      </c>
      <c r="X261" s="4">
        <f t="shared" si="59"/>
        <v>1.3628030289646653</v>
      </c>
      <c r="Z261" s="13">
        <f t="shared" si="74"/>
        <v>0.96266799999999997</v>
      </c>
      <c r="AA261" s="25">
        <f t="shared" si="60"/>
        <v>0.14121402825133639</v>
      </c>
      <c r="AB261" s="3"/>
      <c r="AC261" s="3">
        <f t="shared" si="75"/>
        <v>6.1326136303409946</v>
      </c>
      <c r="AE261" s="106">
        <f>Input_Analysis!F260/100</f>
        <v>11.461057692413114</v>
      </c>
      <c r="AF261" s="105">
        <f t="shared" si="61"/>
        <v>0.21894772134805626</v>
      </c>
    </row>
    <row r="262" spans="1:32">
      <c r="A262" s="154">
        <f>Input_Analysis!A261</f>
        <v>4.9000000000000004</v>
      </c>
      <c r="B262" s="154">
        <f>Input_Analysis!B261</f>
        <v>16.076067000000002</v>
      </c>
      <c r="C262" s="154">
        <f>Input_Analysis!I261</f>
        <v>1132.8049358781132</v>
      </c>
      <c r="D262" s="154">
        <f>Input_Analysis!F261</f>
        <v>1131.205694237651</v>
      </c>
      <c r="E262" s="155">
        <f>Input_Analysis!L261</f>
        <v>4.0000201352109297</v>
      </c>
      <c r="F262" s="156">
        <f>Input_Analysis!P261</f>
        <v>7.9962082023107524</v>
      </c>
      <c r="G262" s="160">
        <f>Input_Analysis!Q261</f>
        <v>38.259000000000007</v>
      </c>
      <c r="H262" s="4"/>
      <c r="I262" s="4">
        <f t="shared" si="65"/>
        <v>90.149999999999764</v>
      </c>
      <c r="J262" s="4">
        <f t="shared" si="66"/>
        <v>51.890999999999757</v>
      </c>
      <c r="K262" s="4"/>
      <c r="L262" s="4">
        <f t="shared" si="62"/>
        <v>0.38422729517272197</v>
      </c>
      <c r="M262" s="139">
        <f t="shared" si="63"/>
        <v>3.5310758353204433E-3</v>
      </c>
      <c r="N262" s="3"/>
      <c r="O262" s="13">
        <f t="shared" si="67"/>
        <v>20.093174844927216</v>
      </c>
      <c r="P262" s="13">
        <f t="shared" si="68"/>
        <v>-2.9024743236075741E-2</v>
      </c>
      <c r="Q262" s="13">
        <f t="shared" si="69"/>
        <v>20.676374085598805</v>
      </c>
      <c r="R262" s="13">
        <f t="shared" si="64"/>
        <v>2.4674370267719783</v>
      </c>
      <c r="S262" s="13">
        <f t="shared" si="70"/>
        <v>1.3576656642794904</v>
      </c>
      <c r="T262" s="13">
        <f t="shared" si="58"/>
        <v>2.7733651155622958</v>
      </c>
      <c r="U262" s="13">
        <f t="shared" si="71"/>
        <v>3.76530259190945</v>
      </c>
      <c r="V262" s="4">
        <f t="shared" si="72"/>
        <v>69.51032905854089</v>
      </c>
      <c r="W262" s="4">
        <f t="shared" si="73"/>
        <v>1451.7531118291217</v>
      </c>
      <c r="X262" s="4">
        <f t="shared" si="59"/>
        <v>1.3395449896618146</v>
      </c>
      <c r="Z262" s="13">
        <f t="shared" si="74"/>
        <v>0.96251500000000001</v>
      </c>
      <c r="AA262" s="25">
        <f t="shared" si="60"/>
        <v>0.1412986154174137</v>
      </c>
      <c r="AB262" s="3"/>
      <c r="AC262" s="3">
        <f t="shared" si="75"/>
        <v>6.0279524534781643</v>
      </c>
      <c r="AE262" s="106">
        <f>Input_Analysis!F261/100</f>
        <v>11.312056942376509</v>
      </c>
      <c r="AF262" s="105">
        <f t="shared" si="61"/>
        <v>0.21733747272212134</v>
      </c>
    </row>
    <row r="263" spans="1:32">
      <c r="A263" s="154">
        <f>Input_Analysis!A262</f>
        <v>4.92</v>
      </c>
      <c r="B263" s="154">
        <f>Input_Analysis!B262</f>
        <v>16.1416836</v>
      </c>
      <c r="C263" s="154">
        <f>Input_Analysis!I262</f>
        <v>1108.9245186856253</v>
      </c>
      <c r="D263" s="154">
        <f>Input_Analysis!F262</f>
        <v>1106.7055709094841</v>
      </c>
      <c r="E263" s="155">
        <f>Input_Analysis!L262</f>
        <v>2.9000145980279242</v>
      </c>
      <c r="F263" s="156">
        <f>Input_Analysis!P262</f>
        <v>11.094738880706169</v>
      </c>
      <c r="G263" s="160">
        <f>Input_Analysis!Q262</f>
        <v>38.455199999999998</v>
      </c>
      <c r="H263" s="4"/>
      <c r="I263" s="4">
        <f t="shared" si="65"/>
        <v>90.519999999999754</v>
      </c>
      <c r="J263" s="4">
        <f t="shared" si="66"/>
        <v>52.064799999999757</v>
      </c>
      <c r="K263" s="4"/>
      <c r="L263" s="4">
        <f t="shared" si="62"/>
        <v>0.2853823830063259</v>
      </c>
      <c r="M263" s="139">
        <f t="shared" si="63"/>
        <v>2.6151595975758778E-3</v>
      </c>
      <c r="N263" s="3"/>
      <c r="O263" s="13">
        <f t="shared" si="67"/>
        <v>19.560327105561345</v>
      </c>
      <c r="P263" s="13">
        <f t="shared" si="68"/>
        <v>-2.6866005224138068E-2</v>
      </c>
      <c r="Q263" s="13">
        <f t="shared" si="69"/>
        <v>20.085834955765208</v>
      </c>
      <c r="R263" s="13">
        <f t="shared" si="64"/>
        <v>2.5025909810018989</v>
      </c>
      <c r="S263" s="13">
        <f t="shared" si="70"/>
        <v>1.3553977256619745</v>
      </c>
      <c r="T263" s="13">
        <f t="shared" si="58"/>
        <v>2.7573668528722193</v>
      </c>
      <c r="U263" s="13">
        <f t="shared" si="71"/>
        <v>3.737328761198722</v>
      </c>
      <c r="V263" s="4">
        <f t="shared" si="72"/>
        <v>67.893634579041702</v>
      </c>
      <c r="W263" s="4">
        <f t="shared" si="73"/>
        <v>1417.9877524461549</v>
      </c>
      <c r="X263" s="4">
        <f t="shared" si="59"/>
        <v>1.304021807037423</v>
      </c>
      <c r="Z263" s="13">
        <f t="shared" si="74"/>
        <v>0.96236200000000005</v>
      </c>
      <c r="AA263" s="25">
        <f t="shared" si="60"/>
        <v>0.14138245410104358</v>
      </c>
      <c r="AB263" s="3"/>
      <c r="AC263" s="3">
        <f t="shared" si="75"/>
        <v>5.8680981316684031</v>
      </c>
      <c r="AE263" s="106">
        <f>Input_Analysis!F262/100</f>
        <v>11.067055709094841</v>
      </c>
      <c r="AF263" s="105">
        <f t="shared" si="61"/>
        <v>0.21479137011101698</v>
      </c>
    </row>
    <row r="264" spans="1:32">
      <c r="A264" s="154">
        <f>Input_Analysis!A263</f>
        <v>4.9400000000000004</v>
      </c>
      <c r="B264" s="154">
        <f>Input_Analysis!B263</f>
        <v>16.207300200000002</v>
      </c>
      <c r="C264" s="154">
        <f>Input_Analysis!I263</f>
        <v>1114.9442520038392</v>
      </c>
      <c r="D264" s="154">
        <f>Input_Analysis!F263</f>
        <v>1112.1055980920189</v>
      </c>
      <c r="E264" s="155">
        <f>Input_Analysis!L263</f>
        <v>2.2000110743660115</v>
      </c>
      <c r="F264" s="156">
        <f>Input_Analysis!P263</f>
        <v>14.193269559101585</v>
      </c>
      <c r="G264" s="160">
        <f>Input_Analysis!Q263</f>
        <v>38.651400000000002</v>
      </c>
      <c r="H264" s="4"/>
      <c r="I264" s="4">
        <f t="shared" si="65"/>
        <v>90.889999999999759</v>
      </c>
      <c r="J264" s="4">
        <f t="shared" si="66"/>
        <v>52.238599999999757</v>
      </c>
      <c r="K264" s="4"/>
      <c r="L264" s="4">
        <f t="shared" si="62"/>
        <v>0.21543061802780789</v>
      </c>
      <c r="M264" s="139">
        <f t="shared" si="63"/>
        <v>1.9732027591622008E-3</v>
      </c>
      <c r="N264" s="3"/>
      <c r="O264" s="13">
        <f t="shared" si="67"/>
        <v>19.603401546056826</v>
      </c>
      <c r="P264" s="13">
        <f t="shared" si="68"/>
        <v>-2.3883627642812343E-2</v>
      </c>
      <c r="Q264" s="13">
        <f t="shared" si="69"/>
        <v>20.071601889115378</v>
      </c>
      <c r="R264" s="13">
        <f t="shared" si="64"/>
        <v>2.5311498101875349</v>
      </c>
      <c r="S264" s="13">
        <f t="shared" si="70"/>
        <v>1.3531411147690107</v>
      </c>
      <c r="T264" s="13">
        <f t="shared" si="58"/>
        <v>2.8080177961667872</v>
      </c>
      <c r="U264" s="13">
        <f t="shared" si="71"/>
        <v>3.799644330996347</v>
      </c>
      <c r="V264" s="4">
        <f t="shared" si="72"/>
        <v>68.270283466922621</v>
      </c>
      <c r="W264" s="4">
        <f t="shared" si="73"/>
        <v>1425.8542264285697</v>
      </c>
      <c r="X264" s="4">
        <f t="shared" si="59"/>
        <v>1.3068934364037883</v>
      </c>
      <c r="Z264" s="13">
        <f t="shared" si="74"/>
        <v>0.96220899999999998</v>
      </c>
      <c r="AA264" s="25">
        <f t="shared" si="60"/>
        <v>0.14146555177292297</v>
      </c>
      <c r="AB264" s="3"/>
      <c r="AC264" s="3">
        <f t="shared" si="75"/>
        <v>5.8810204638170474</v>
      </c>
      <c r="AE264" s="106">
        <f>Input_Analysis!F263/100</f>
        <v>11.12105598092019</v>
      </c>
      <c r="AF264" s="105">
        <f t="shared" si="61"/>
        <v>0.21513544167467449</v>
      </c>
    </row>
    <row r="265" spans="1:32">
      <c r="A265" s="154">
        <f>Input_Analysis!A264</f>
        <v>4.96</v>
      </c>
      <c r="B265" s="154">
        <f>Input_Analysis!B264</f>
        <v>16.272916800000001</v>
      </c>
      <c r="C265" s="154">
        <f>Input_Analysis!I264</f>
        <v>1078.4440682700392</v>
      </c>
      <c r="D265" s="154">
        <f>Input_Analysis!F264</f>
        <v>1075.6054143582189</v>
      </c>
      <c r="E265" s="155">
        <f>Input_Analysis!L264</f>
        <v>2.2000110743660115</v>
      </c>
      <c r="F265" s="156">
        <f>Input_Analysis!P264</f>
        <v>14.193269559101585</v>
      </c>
      <c r="G265" s="160">
        <f>Input_Analysis!Q264</f>
        <v>38.8476</v>
      </c>
      <c r="H265" s="4"/>
      <c r="I265" s="4">
        <f t="shared" si="65"/>
        <v>91.259999999999749</v>
      </c>
      <c r="J265" s="4">
        <f t="shared" si="66"/>
        <v>52.412399999999749</v>
      </c>
      <c r="K265" s="4"/>
      <c r="L265" s="4">
        <f t="shared" si="62"/>
        <v>0.22349990585371812</v>
      </c>
      <c r="M265" s="139">
        <f t="shared" si="63"/>
        <v>2.0399862534318611E-3</v>
      </c>
      <c r="N265" s="3"/>
      <c r="O265" s="13">
        <f t="shared" si="67"/>
        <v>18.834933494173978</v>
      </c>
      <c r="P265" s="13">
        <f t="shared" si="68"/>
        <v>-2.4974400654685546E-2</v>
      </c>
      <c r="Q265" s="13">
        <f t="shared" si="69"/>
        <v>19.305324669561834</v>
      </c>
      <c r="R265" s="13">
        <f t="shared" si="64"/>
        <v>2.5419721902295631</v>
      </c>
      <c r="S265" s="13">
        <f t="shared" si="70"/>
        <v>1.3508957376154376</v>
      </c>
      <c r="T265" s="13">
        <f t="shared" si="58"/>
        <v>2.7294036689080579</v>
      </c>
      <c r="U265" s="13">
        <f t="shared" si="71"/>
        <v>3.6871397825598322</v>
      </c>
      <c r="V265" s="4">
        <f t="shared" si="72"/>
        <v>65.812271218002635</v>
      </c>
      <c r="W265" s="4">
        <f t="shared" si="73"/>
        <v>1374.5175836646088</v>
      </c>
      <c r="X265" s="4">
        <f t="shared" si="59"/>
        <v>1.2556622329449318</v>
      </c>
      <c r="Z265" s="13">
        <f t="shared" si="74"/>
        <v>0.96205600000000002</v>
      </c>
      <c r="AA265" s="25">
        <f t="shared" si="60"/>
        <v>0.14154791580465723</v>
      </c>
      <c r="AB265" s="3"/>
      <c r="AC265" s="3">
        <f t="shared" si="75"/>
        <v>5.6504800482521933</v>
      </c>
      <c r="AE265" s="106">
        <f>Input_Analysis!F264/100</f>
        <v>10.756054143582189</v>
      </c>
      <c r="AF265" s="105">
        <f t="shared" si="61"/>
        <v>0.21139991556237922</v>
      </c>
    </row>
    <row r="266" spans="1:32">
      <c r="A266" s="154">
        <f>Input_Analysis!A265</f>
        <v>4.9800000000000004</v>
      </c>
      <c r="B266" s="154">
        <f>Input_Analysis!B265</f>
        <v>16.338533399999999</v>
      </c>
      <c r="C266" s="154">
        <f>Input_Analysis!I265</f>
        <v>1063.5037248202589</v>
      </c>
      <c r="D266" s="154">
        <f>Input_Analysis!F265</f>
        <v>1060.1053363342769</v>
      </c>
      <c r="E266" s="155">
        <f>Input_Analysis!L265</f>
        <v>1.8000090608449189</v>
      </c>
      <c r="F266" s="156">
        <f>Input_Analysis!P265</f>
        <v>16.991942429910349</v>
      </c>
      <c r="G266" s="160">
        <f>Input_Analysis!Q265</f>
        <v>39.043800000000005</v>
      </c>
      <c r="H266" s="4"/>
      <c r="I266" s="4">
        <f t="shared" si="65"/>
        <v>91.629999999999754</v>
      </c>
      <c r="J266" s="4">
        <f t="shared" si="66"/>
        <v>52.586199999999749</v>
      </c>
      <c r="K266" s="4"/>
      <c r="L266" s="4">
        <f t="shared" si="62"/>
        <v>0.18586008267985785</v>
      </c>
      <c r="M266" s="139">
        <f t="shared" si="63"/>
        <v>1.6925272745510465E-3</v>
      </c>
      <c r="N266" s="3"/>
      <c r="O266" s="13">
        <f t="shared" si="67"/>
        <v>18.481535551537547</v>
      </c>
      <c r="P266" s="13">
        <f t="shared" si="68"/>
        <v>-2.2690043991227343E-2</v>
      </c>
      <c r="Q266" s="13">
        <f t="shared" si="69"/>
        <v>18.900882406227367</v>
      </c>
      <c r="R266" s="13">
        <f t="shared" si="64"/>
        <v>2.5706909829272768</v>
      </c>
      <c r="S266" s="13">
        <f t="shared" si="70"/>
        <v>1.3486615013041834</v>
      </c>
      <c r="T266" s="13">
        <f t="shared" si="58"/>
        <v>2.7270611941251981</v>
      </c>
      <c r="U266" s="13">
        <f t="shared" si="71"/>
        <v>3.6778824442172686</v>
      </c>
      <c r="V266" s="4">
        <f t="shared" si="72"/>
        <v>64.791581654683938</v>
      </c>
      <c r="W266" s="4">
        <f t="shared" si="73"/>
        <v>1353.2000432381856</v>
      </c>
      <c r="X266" s="4">
        <f t="shared" si="59"/>
        <v>1.2321023701025031</v>
      </c>
      <c r="Z266" s="13">
        <f t="shared" si="74"/>
        <v>0.96190299999999995</v>
      </c>
      <c r="AA266" s="25">
        <f t="shared" si="60"/>
        <v>0.14162955347039749</v>
      </c>
      <c r="AB266" s="3"/>
      <c r="AC266" s="3">
        <f t="shared" si="75"/>
        <v>5.5444606654612638</v>
      </c>
      <c r="AE266" s="106">
        <f>Input_Analysis!F265/100</f>
        <v>10.601053363342769</v>
      </c>
      <c r="AF266" s="105">
        <f t="shared" si="61"/>
        <v>0.20969756837708098</v>
      </c>
    </row>
    <row r="267" spans="1:32">
      <c r="A267" s="154">
        <f>Input_Analysis!A266</f>
        <v>5</v>
      </c>
      <c r="B267" s="154">
        <f>Input_Analysis!B266</f>
        <v>16.404150000000001</v>
      </c>
      <c r="C267" s="154">
        <f>Input_Analysis!I266</f>
        <v>1057.3834640892994</v>
      </c>
      <c r="D267" s="154">
        <f>Input_Analysis!F266</f>
        <v>1053.5053031111788</v>
      </c>
      <c r="E267" s="155">
        <f>Input_Analysis!L266</f>
        <v>1.6000080540843722</v>
      </c>
      <c r="F267" s="156">
        <f>Input_Analysis!P266</f>
        <v>19.390804890603572</v>
      </c>
      <c r="G267" s="160">
        <f>Input_Analysis!Q266</f>
        <v>39.24</v>
      </c>
      <c r="H267" s="4"/>
      <c r="I267" s="4">
        <f t="shared" si="65"/>
        <v>91.999999999999744</v>
      </c>
      <c r="J267" s="4">
        <f t="shared" si="66"/>
        <v>52.759999999999742</v>
      </c>
      <c r="K267" s="4"/>
      <c r="L267" s="4">
        <f t="shared" si="62"/>
        <v>0.16640657611634233</v>
      </c>
      <c r="M267" s="139">
        <f t="shared" si="63"/>
        <v>1.5131767314542062E-3</v>
      </c>
      <c r="N267" s="3"/>
      <c r="O267" s="13">
        <f t="shared" si="67"/>
        <v>18.297639577128589</v>
      </c>
      <c r="P267" s="13">
        <f t="shared" si="68"/>
        <v>-2.0560943757329933E-2</v>
      </c>
      <c r="Q267" s="13">
        <f t="shared" si="69"/>
        <v>18.673856315365825</v>
      </c>
      <c r="R267" s="13">
        <f t="shared" si="64"/>
        <v>2.5884541615140639</v>
      </c>
      <c r="S267" s="13">
        <f t="shared" si="70"/>
        <v>1.346438314010125</v>
      </c>
      <c r="T267" s="13">
        <f t="shared" si="58"/>
        <v>2.7336489877906645</v>
      </c>
      <c r="U267" s="13">
        <f t="shared" si="71"/>
        <v>3.6806897342163469</v>
      </c>
      <c r="V267" s="4">
        <f t="shared" si="72"/>
        <v>64.358897605953317</v>
      </c>
      <c r="W267" s="4">
        <f t="shared" si="73"/>
        <v>1344.1632508263056</v>
      </c>
      <c r="X267" s="4">
        <f t="shared" si="59"/>
        <v>1.2198426384752394</v>
      </c>
      <c r="Z267" s="13">
        <f t="shared" si="74"/>
        <v>0.96174999999999999</v>
      </c>
      <c r="AA267" s="25">
        <f t="shared" si="60"/>
        <v>0.1417104719484461</v>
      </c>
      <c r="AB267" s="3"/>
      <c r="AC267" s="3">
        <f t="shared" si="75"/>
        <v>5.4892918731385762</v>
      </c>
      <c r="AE267" s="106">
        <f>Input_Analysis!F266/100</f>
        <v>10.535053031111788</v>
      </c>
      <c r="AF267" s="105">
        <f t="shared" si="61"/>
        <v>0.20887140961586259</v>
      </c>
    </row>
    <row r="268" spans="1:32">
      <c r="A268" s="154">
        <f>Input_Analysis!A267</f>
        <v>5.0199999999999996</v>
      </c>
      <c r="B268" s="154">
        <f>Input_Analysis!B267</f>
        <v>16.4697666</v>
      </c>
      <c r="C268" s="154">
        <f>Input_Analysis!I267</f>
        <v>1040.4631968941221</v>
      </c>
      <c r="D268" s="154">
        <f>Input_Analysis!F267</f>
        <v>1036.2052160263916</v>
      </c>
      <c r="E268" s="155">
        <f>Input_Analysis!L267</f>
        <v>2.2000110743660115</v>
      </c>
      <c r="F268" s="156">
        <f>Input_Analysis!P267</f>
        <v>21.289904338652381</v>
      </c>
      <c r="G268" s="160">
        <f>Input_Analysis!Q267</f>
        <v>39.436199999999999</v>
      </c>
      <c r="H268" s="4"/>
      <c r="I268" s="4">
        <f t="shared" si="65"/>
        <v>92.369999999999735</v>
      </c>
      <c r="J268" s="4">
        <f t="shared" si="66"/>
        <v>52.933799999999735</v>
      </c>
      <c r="K268" s="4"/>
      <c r="L268" s="4">
        <f t="shared" si="62"/>
        <v>0.23309270908837271</v>
      </c>
      <c r="M268" s="139">
        <f t="shared" si="63"/>
        <v>2.1144535250581143E-3</v>
      </c>
      <c r="N268" s="3"/>
      <c r="O268" s="13">
        <f t="shared" si="67"/>
        <v>17.910922640999267</v>
      </c>
      <c r="P268" s="13">
        <f t="shared" si="68"/>
        <v>-1.9139780478114848E-2</v>
      </c>
      <c r="Q268" s="13">
        <f t="shared" si="69"/>
        <v>18.253733768508489</v>
      </c>
      <c r="R268" s="13">
        <f t="shared" si="64"/>
        <v>2.5562836200739114</v>
      </c>
      <c r="S268" s="13">
        <f t="shared" si="70"/>
        <v>1.3442260849642369</v>
      </c>
      <c r="T268" s="13">
        <f t="shared" si="58"/>
        <v>2.6504580137702716</v>
      </c>
      <c r="U268" s="13">
        <f t="shared" si="71"/>
        <v>3.5628147992124997</v>
      </c>
      <c r="V268" s="4">
        <f t="shared" si="72"/>
        <v>63.206213126274825</v>
      </c>
      <c r="W268" s="4">
        <f t="shared" si="73"/>
        <v>1320.0889398138941</v>
      </c>
      <c r="X268" s="4">
        <f t="shared" si="59"/>
        <v>1.1940615093999514</v>
      </c>
      <c r="Z268" s="13">
        <f t="shared" si="74"/>
        <v>0.96159700000000004</v>
      </c>
      <c r="AA268" s="25">
        <f t="shared" si="60"/>
        <v>0.14179067832282996</v>
      </c>
      <c r="AB268" s="3"/>
      <c r="AC268" s="3">
        <f t="shared" si="75"/>
        <v>5.3732767922997802</v>
      </c>
      <c r="AE268" s="106">
        <f>Input_Analysis!F267/100</f>
        <v>10.362052160263916</v>
      </c>
      <c r="AF268" s="105">
        <f t="shared" si="61"/>
        <v>0.20697907911687588</v>
      </c>
    </row>
    <row r="269" spans="1:32">
      <c r="A269" s="154">
        <f>Input_Analysis!A268</f>
        <v>5.04</v>
      </c>
      <c r="B269" s="154">
        <f>Input_Analysis!B268</f>
        <v>16.535383199999998</v>
      </c>
      <c r="C269" s="154">
        <f>Input_Analysis!I268</f>
        <v>1040.823026263226</v>
      </c>
      <c r="D269" s="154">
        <f>Input_Analysis!F268</f>
        <v>1036.2052160263916</v>
      </c>
      <c r="E269" s="155">
        <f>Input_Analysis!L268</f>
        <v>1.9000095642251917</v>
      </c>
      <c r="F269" s="156">
        <f>Input_Analysis!P268</f>
        <v>23.089051184172302</v>
      </c>
      <c r="G269" s="160">
        <f>Input_Analysis!Q268</f>
        <v>39.632400000000004</v>
      </c>
      <c r="H269" s="4"/>
      <c r="I269" s="4">
        <f t="shared" si="65"/>
        <v>92.739999999999739</v>
      </c>
      <c r="J269" s="4">
        <f t="shared" si="66"/>
        <v>53.107599999999735</v>
      </c>
      <c r="K269" s="4"/>
      <c r="L269" s="4">
        <f t="shared" si="62"/>
        <v>0.20138628663253677</v>
      </c>
      <c r="M269" s="139">
        <f t="shared" si="63"/>
        <v>1.8254876345757131E-3</v>
      </c>
      <c r="N269" s="3"/>
      <c r="O269" s="13">
        <f t="shared" si="67"/>
        <v>17.852115822654966</v>
      </c>
      <c r="P269" s="13">
        <f t="shared" si="68"/>
        <v>-1.7449261675985959E-2</v>
      </c>
      <c r="Q269" s="13">
        <f t="shared" si="69"/>
        <v>18.163622063114484</v>
      </c>
      <c r="R269" s="13">
        <f t="shared" si="64"/>
        <v>2.5739609542488431</v>
      </c>
      <c r="S269" s="13">
        <f t="shared" si="70"/>
        <v>1.3420247244380239</v>
      </c>
      <c r="T269" s="13">
        <f t="shared" si="58"/>
        <v>2.6729134211315224</v>
      </c>
      <c r="U269" s="13">
        <f t="shared" si="71"/>
        <v>3.5871158974407269</v>
      </c>
      <c r="V269" s="4">
        <f t="shared" si="72"/>
        <v>63.205535084215079</v>
      </c>
      <c r="W269" s="4">
        <f t="shared" si="73"/>
        <v>1320.0747786139182</v>
      </c>
      <c r="X269" s="4">
        <f t="shared" si="59"/>
        <v>1.1901410548436644</v>
      </c>
      <c r="Z269" s="13">
        <f t="shared" si="74"/>
        <v>0.96144399999999997</v>
      </c>
      <c r="AA269" s="25">
        <f t="shared" si="60"/>
        <v>0.14187017958484316</v>
      </c>
      <c r="AB269" s="3"/>
      <c r="AC269" s="3">
        <f t="shared" si="75"/>
        <v>5.3556347467964898</v>
      </c>
      <c r="AE269" s="106">
        <f>Input_Analysis!F268/100</f>
        <v>10.362052160263916</v>
      </c>
      <c r="AF269" s="105">
        <f t="shared" si="61"/>
        <v>0.20680953090082069</v>
      </c>
    </row>
    <row r="270" spans="1:32">
      <c r="A270" s="154">
        <f>Input_Analysis!A269</f>
        <v>5.0599999999999996</v>
      </c>
      <c r="B270" s="154">
        <f>Input_Analysis!B269</f>
        <v>16.600999799999997</v>
      </c>
      <c r="C270" s="154">
        <f>Input_Analysis!I269</f>
        <v>1048.7030276089104</v>
      </c>
      <c r="D270" s="154">
        <f>Input_Analysis!F269</f>
        <v>1044.0052552900529</v>
      </c>
      <c r="E270" s="155">
        <f>Input_Analysis!L269</f>
        <v>1.9000095642251917</v>
      </c>
      <c r="F270" s="156">
        <f>Input_Analysis!P269</f>
        <v>23.488861594287837</v>
      </c>
      <c r="G270" s="160">
        <f>Input_Analysis!Q269</f>
        <v>39.828600000000002</v>
      </c>
      <c r="H270" s="4"/>
      <c r="I270" s="4">
        <f t="shared" si="65"/>
        <v>93.109999999999729</v>
      </c>
      <c r="J270" s="4">
        <f t="shared" si="66"/>
        <v>53.281399999999728</v>
      </c>
      <c r="K270" s="4"/>
      <c r="L270" s="4">
        <f t="shared" si="62"/>
        <v>0.19981270846131508</v>
      </c>
      <c r="M270" s="139">
        <f t="shared" si="63"/>
        <v>1.8117708390308533E-3</v>
      </c>
      <c r="N270" s="3"/>
      <c r="O270" s="13">
        <f t="shared" si="67"/>
        <v>17.93483331160434</v>
      </c>
      <c r="P270" s="13">
        <f t="shared" si="68"/>
        <v>-1.7099055700100212E-2</v>
      </c>
      <c r="Q270" s="13">
        <f t="shared" si="69"/>
        <v>18.241502025371478</v>
      </c>
      <c r="R270" s="13">
        <f t="shared" si="64"/>
        <v>2.5731547755606106</v>
      </c>
      <c r="S270" s="13">
        <f t="shared" si="70"/>
        <v>1.3398341437282359</v>
      </c>
      <c r="T270" s="13">
        <f t="shared" si="58"/>
        <v>2.6921524810940087</v>
      </c>
      <c r="U270" s="13">
        <f t="shared" si="71"/>
        <v>3.6070378142924371</v>
      </c>
      <c r="V270" s="4">
        <f t="shared" si="72"/>
        <v>63.706201840594048</v>
      </c>
      <c r="W270" s="4">
        <f t="shared" si="73"/>
        <v>1330.5314191075981</v>
      </c>
      <c r="X270" s="4">
        <f t="shared" si="59"/>
        <v>1.1956555541069562</v>
      </c>
      <c r="Z270" s="13">
        <f t="shared" si="74"/>
        <v>0.96129100000000001</v>
      </c>
      <c r="AA270" s="25">
        <f t="shared" si="60"/>
        <v>0.14194898263455949</v>
      </c>
      <c r="AB270" s="3"/>
      <c r="AC270" s="3">
        <f t="shared" si="75"/>
        <v>5.3804499934813022</v>
      </c>
      <c r="AE270" s="106">
        <f>Input_Analysis!F269/100</f>
        <v>10.440052552900529</v>
      </c>
      <c r="AF270" s="105">
        <f t="shared" si="61"/>
        <v>0.20741696100291021</v>
      </c>
    </row>
    <row r="271" spans="1:32">
      <c r="A271" s="154">
        <f>Input_Analysis!A270</f>
        <v>5.08</v>
      </c>
      <c r="B271" s="154">
        <f>Input_Analysis!B270</f>
        <v>16.666616399999999</v>
      </c>
      <c r="C271" s="154">
        <f>Input_Analysis!I270</f>
        <v>1032.7428323073755</v>
      </c>
      <c r="D271" s="154">
        <f>Input_Analysis!F270</f>
        <v>1027.8051737424487</v>
      </c>
      <c r="E271" s="155">
        <f>Input_Analysis!L270</f>
        <v>1.9000095642251917</v>
      </c>
      <c r="F271" s="156">
        <f>Input_Analysis!P270</f>
        <v>24.688292824634452</v>
      </c>
      <c r="G271" s="160">
        <f>Input_Analysis!Q270</f>
        <v>40.024800000000006</v>
      </c>
      <c r="H271" s="4"/>
      <c r="I271" s="4">
        <f t="shared" si="65"/>
        <v>93.479999999999734</v>
      </c>
      <c r="J271" s="4">
        <f t="shared" si="66"/>
        <v>53.455199999999728</v>
      </c>
      <c r="K271" s="4"/>
      <c r="L271" s="4">
        <f t="shared" si="62"/>
        <v>0.20335634933335728</v>
      </c>
      <c r="M271" s="139">
        <f t="shared" si="63"/>
        <v>1.8397702746386058E-3</v>
      </c>
      <c r="N271" s="3"/>
      <c r="O271" s="13">
        <f t="shared" si="67"/>
        <v>17.571028306083981</v>
      </c>
      <c r="P271" s="13">
        <f t="shared" si="68"/>
        <v>-1.6328238111679747E-2</v>
      </c>
      <c r="Q271" s="13">
        <f t="shared" si="69"/>
        <v>17.857932240132786</v>
      </c>
      <c r="R271" s="13">
        <f t="shared" si="64"/>
        <v>2.5787661693271371</v>
      </c>
      <c r="S271" s="13">
        <f t="shared" si="70"/>
        <v>1.3376542551418567</v>
      </c>
      <c r="T271" s="13">
        <f t="shared" si="58"/>
        <v>2.6580324347003228</v>
      </c>
      <c r="U271" s="13">
        <f t="shared" si="71"/>
        <v>3.555528396581956</v>
      </c>
      <c r="V271" s="4">
        <f t="shared" si="72"/>
        <v>62.617522153825043</v>
      </c>
      <c r="W271" s="4">
        <f t="shared" si="73"/>
        <v>1307.7938757171621</v>
      </c>
      <c r="X271" s="4">
        <f t="shared" si="59"/>
        <v>1.1714018870722653</v>
      </c>
      <c r="Z271" s="13">
        <f t="shared" si="74"/>
        <v>0.96113800000000005</v>
      </c>
      <c r="AA271" s="25">
        <f t="shared" si="60"/>
        <v>0.14202709428231525</v>
      </c>
      <c r="AB271" s="3"/>
      <c r="AC271" s="3">
        <f t="shared" si="75"/>
        <v>5.2713084918251942</v>
      </c>
      <c r="AE271" s="106">
        <f>Input_Analysis!F270/100</f>
        <v>10.278051737424487</v>
      </c>
      <c r="AF271" s="105">
        <f t="shared" si="61"/>
        <v>0.20563391377673709</v>
      </c>
    </row>
    <row r="272" spans="1:32">
      <c r="A272" s="154">
        <f>Input_Analysis!A271</f>
        <v>5.0999999999999996</v>
      </c>
      <c r="B272" s="154">
        <f>Input_Analysis!B271</f>
        <v>16.732232999999997</v>
      </c>
      <c r="C272" s="154">
        <f>Input_Analysis!I271</f>
        <v>984.58247491739246</v>
      </c>
      <c r="D272" s="154">
        <f>Input_Analysis!F271</f>
        <v>979.40493010639625</v>
      </c>
      <c r="E272" s="155">
        <f>Input_Analysis!L271</f>
        <v>1.6000080540843722</v>
      </c>
      <c r="F272" s="156">
        <f>Input_Analysis!P271</f>
        <v>25.88772405498106</v>
      </c>
      <c r="G272" s="160">
        <f>Input_Analysis!Q271</f>
        <v>40.220999999999997</v>
      </c>
      <c r="H272" s="4"/>
      <c r="I272" s="4">
        <f t="shared" si="65"/>
        <v>93.849999999999724</v>
      </c>
      <c r="J272" s="4">
        <f t="shared" si="66"/>
        <v>53.628999999999728</v>
      </c>
      <c r="K272" s="4"/>
      <c r="L272" s="4">
        <f t="shared" si="62"/>
        <v>0.1806785778824738</v>
      </c>
      <c r="M272" s="139">
        <f t="shared" si="63"/>
        <v>1.625062495875335E-3</v>
      </c>
      <c r="N272" s="3"/>
      <c r="O272" s="13">
        <f t="shared" si="67"/>
        <v>16.609156891185687</v>
      </c>
      <c r="P272" s="13">
        <f t="shared" si="68"/>
        <v>-1.6091560989003141E-2</v>
      </c>
      <c r="Q272" s="13">
        <f t="shared" si="69"/>
        <v>16.876424152276122</v>
      </c>
      <c r="R272" s="13">
        <f t="shared" si="64"/>
        <v>2.6140244229428982</v>
      </c>
      <c r="S272" s="13">
        <f t="shared" si="70"/>
        <v>1.3354849719813566</v>
      </c>
      <c r="T272" s="13">
        <f t="shared" si="58"/>
        <v>2.5759089174061223</v>
      </c>
      <c r="U272" s="13">
        <f t="shared" si="71"/>
        <v>3.440087648388642</v>
      </c>
      <c r="V272" s="4">
        <f t="shared" si="72"/>
        <v>59.382164994492854</v>
      </c>
      <c r="W272" s="4">
        <f t="shared" si="73"/>
        <v>1240.2220502409309</v>
      </c>
      <c r="X272" s="4">
        <f t="shared" si="59"/>
        <v>1.1072771260790459</v>
      </c>
      <c r="Z272" s="13">
        <f t="shared" si="74"/>
        <v>0.96098499999999998</v>
      </c>
      <c r="AA272" s="25">
        <f t="shared" si="60"/>
        <v>0.14210452125016348</v>
      </c>
      <c r="AB272" s="3"/>
      <c r="AC272" s="3">
        <f t="shared" si="75"/>
        <v>4.9827470673557057</v>
      </c>
      <c r="AE272" s="106">
        <f>Input_Analysis!F271/100</f>
        <v>9.7940493010639624</v>
      </c>
      <c r="AF272" s="105">
        <f t="shared" si="61"/>
        <v>0.20057095831709226</v>
      </c>
    </row>
    <row r="273" spans="1:32">
      <c r="A273" s="154">
        <f>Input_Analysis!A272</f>
        <v>5.12</v>
      </c>
      <c r="B273" s="154">
        <f>Input_Analysis!B272</f>
        <v>16.797849599999999</v>
      </c>
      <c r="C273" s="154">
        <f>Input_Analysis!I272</f>
        <v>872.8819126416272</v>
      </c>
      <c r="D273" s="154">
        <f>Input_Analysis!F272</f>
        <v>867.70436783063099</v>
      </c>
      <c r="E273" s="155">
        <f>Input_Analysis!L272</f>
        <v>1.6000080540843722</v>
      </c>
      <c r="F273" s="156">
        <f>Input_Analysis!P272</f>
        <v>25.88772405498106</v>
      </c>
      <c r="G273" s="160">
        <f>Input_Analysis!Q272</f>
        <v>40.417200000000001</v>
      </c>
      <c r="H273" s="4"/>
      <c r="I273" s="4">
        <f t="shared" si="65"/>
        <v>94.219999999999729</v>
      </c>
      <c r="J273" s="4">
        <f t="shared" si="66"/>
        <v>53.802799999999728</v>
      </c>
      <c r="K273" s="4"/>
      <c r="L273" s="4">
        <f t="shared" si="62"/>
        <v>0.20685719332271282</v>
      </c>
      <c r="M273" s="139">
        <f t="shared" si="63"/>
        <v>1.8330177666784533E-3</v>
      </c>
      <c r="N273" s="3"/>
      <c r="O273" s="13">
        <f t="shared" si="67"/>
        <v>14.472516535229234</v>
      </c>
      <c r="P273" s="13">
        <f t="shared" si="68"/>
        <v>-1.8659543646776529E-2</v>
      </c>
      <c r="Q273" s="13">
        <f t="shared" si="69"/>
        <v>14.742567089197038</v>
      </c>
      <c r="R273" s="13">
        <f t="shared" si="64"/>
        <v>2.6498855549206093</v>
      </c>
      <c r="S273" s="13">
        <f t="shared" si="70"/>
        <v>1.3333262085302124</v>
      </c>
      <c r="T273" s="13">
        <f t="shared" ref="T273:T313" si="76">C273/1000/(0.85*(1-R273/4.75))</f>
        <v>2.3226684256421368</v>
      </c>
      <c r="U273" s="13">
        <f t="shared" si="71"/>
        <v>3.0968746856342682</v>
      </c>
      <c r="V273" s="4">
        <f t="shared" si="72"/>
        <v>51.910794176108503</v>
      </c>
      <c r="W273" s="4">
        <f t="shared" si="73"/>
        <v>1084.1792580095218</v>
      </c>
      <c r="X273" s="4">
        <f t="shared" ref="X273:X313" si="77">V273/J273</f>
        <v>0.96483443568194904</v>
      </c>
      <c r="Z273" s="13">
        <f t="shared" si="74"/>
        <v>0.96083200000000002</v>
      </c>
      <c r="AA273" s="25">
        <f t="shared" ref="AA273:AA313" si="78">0.65*0.13*(I273/J273)*Z273</f>
        <v>0.14218127017329985</v>
      </c>
      <c r="AB273" s="3"/>
      <c r="AC273" s="3">
        <f t="shared" si="75"/>
        <v>4.3417549605687702</v>
      </c>
      <c r="AE273" s="106">
        <f>Input_Analysis!F272/100</f>
        <v>8.6770436783063101</v>
      </c>
      <c r="AF273" s="105">
        <f t="shared" ref="AF273:AF313" si="79">SQRT((AE273/(305*$AF$13*1^0.18))*SQRT(100/J273))</f>
        <v>0.18863466438566348</v>
      </c>
    </row>
    <row r="274" spans="1:32">
      <c r="A274" s="154">
        <f>Input_Analysis!A273</f>
        <v>5.14</v>
      </c>
      <c r="B274" s="154">
        <f>Input_Analysis!B273</f>
        <v>16.863466199999998</v>
      </c>
      <c r="C274" s="154">
        <f>Input_Analysis!I273</f>
        <v>878.70174075478326</v>
      </c>
      <c r="D274" s="154">
        <f>Input_Analysis!F273</f>
        <v>873.10439501316569</v>
      </c>
      <c r="E274" s="155">
        <f>Input_Analysis!L273</f>
        <v>2.0000100676054648</v>
      </c>
      <c r="F274" s="156">
        <f>Input_Analysis!P273</f>
        <v>27.986728708087636</v>
      </c>
      <c r="G274" s="160">
        <f>Input_Analysis!Q273</f>
        <v>40.613399999999999</v>
      </c>
      <c r="H274" s="4"/>
      <c r="I274" s="4">
        <f t="shared" si="65"/>
        <v>94.589999999999719</v>
      </c>
      <c r="J274" s="4">
        <f t="shared" si="66"/>
        <v>53.976599999999721</v>
      </c>
      <c r="K274" s="4"/>
      <c r="L274" s="4">
        <f t="shared" ref="L274:L313" si="80">(E274/(D274-I274))*100</f>
        <v>0.25690084607512509</v>
      </c>
      <c r="M274" s="139">
        <f t="shared" ref="M274:M313" si="81">(E274/C274)</f>
        <v>2.2760966262426034E-3</v>
      </c>
      <c r="N274" s="3"/>
      <c r="O274" s="13">
        <f t="shared" si="67"/>
        <v>14.526882774290852</v>
      </c>
      <c r="P274" s="13">
        <f t="shared" si="68"/>
        <v>-1.6103152950825563E-2</v>
      </c>
      <c r="Q274" s="13">
        <f t="shared" si="69"/>
        <v>14.760811389503971</v>
      </c>
      <c r="R274" s="13">
        <f t="shared" ref="R274:R313" si="82">((3.47-LOG(O274))^2+(1.22+LOG(L274)^2))^0.5</f>
        <v>2.6257274816554204</v>
      </c>
      <c r="S274" s="13">
        <f t="shared" si="70"/>
        <v>1.3311778800386798</v>
      </c>
      <c r="T274" s="13">
        <f t="shared" si="76"/>
        <v>2.3115640946647957</v>
      </c>
      <c r="U274" s="13">
        <f t="shared" si="71"/>
        <v>3.0771029911094128</v>
      </c>
      <c r="V274" s="4">
        <f t="shared" si="72"/>
        <v>52.274116050318902</v>
      </c>
      <c r="W274" s="4">
        <f t="shared" si="73"/>
        <v>1091.7673915808118</v>
      </c>
      <c r="X274" s="4">
        <f t="shared" si="77"/>
        <v>0.96845885161939016</v>
      </c>
      <c r="Z274" s="13">
        <f t="shared" si="74"/>
        <v>0.96067900000000006</v>
      </c>
      <c r="AA274" s="25">
        <f t="shared" si="78"/>
        <v>0.14225734760146097</v>
      </c>
      <c r="AB274" s="3"/>
      <c r="AC274" s="3">
        <f t="shared" si="75"/>
        <v>4.3580648322872557</v>
      </c>
      <c r="AE274" s="106">
        <f>Input_Analysis!F273/100</f>
        <v>8.7310439501316566</v>
      </c>
      <c r="AF274" s="105">
        <f t="shared" si="79"/>
        <v>0.18906822079836141</v>
      </c>
    </row>
    <row r="275" spans="1:32">
      <c r="A275" s="154">
        <f>Input_Analysis!A274</f>
        <v>5.16</v>
      </c>
      <c r="B275" s="154">
        <f>Input_Analysis!B274</f>
        <v>16.9290828</v>
      </c>
      <c r="C275" s="154">
        <f>Input_Analysis!I274</f>
        <v>878.62177867276012</v>
      </c>
      <c r="D275" s="154">
        <f>Input_Analysis!F274</f>
        <v>873.10439501316569</v>
      </c>
      <c r="E275" s="155">
        <f>Input_Analysis!L274</f>
        <v>3.5000176183095646</v>
      </c>
      <c r="F275" s="156">
        <f>Input_Analysis!P274</f>
        <v>27.586918297972097</v>
      </c>
      <c r="G275" s="160">
        <f>Input_Analysis!Q274</f>
        <v>40.809600000000003</v>
      </c>
      <c r="H275" s="4"/>
      <c r="I275" s="4">
        <f t="shared" ref="I275:I313" si="83">IF(G275=0,$B$9*A275,I274+$B$10*(A275-A274))</f>
        <v>94.959999999999724</v>
      </c>
      <c r="J275" s="4">
        <f t="shared" si="66"/>
        <v>54.150399999999721</v>
      </c>
      <c r="K275" s="4"/>
      <c r="L275" s="4">
        <f t="shared" si="80"/>
        <v>0.44979024982250826</v>
      </c>
      <c r="M275" s="139">
        <f t="shared" si="81"/>
        <v>3.9835315983137443E-3</v>
      </c>
      <c r="N275" s="3"/>
      <c r="O275" s="13">
        <f t="shared" si="67"/>
        <v>14.471948105143534</v>
      </c>
      <c r="P275" s="13">
        <f t="shared" si="68"/>
        <v>-1.6872944504735633E-2</v>
      </c>
      <c r="Q275" s="13">
        <f t="shared" si="69"/>
        <v>14.716132482397034</v>
      </c>
      <c r="R275" s="13">
        <f t="shared" si="82"/>
        <v>2.5834216822405374</v>
      </c>
      <c r="S275" s="13">
        <f t="shared" si="70"/>
        <v>1.3290399027098196</v>
      </c>
      <c r="T275" s="13">
        <f t="shared" si="76"/>
        <v>2.2662209778029605</v>
      </c>
      <c r="U275" s="13">
        <f t="shared" si="71"/>
        <v>3.0118981078581988</v>
      </c>
      <c r="V275" s="4">
        <f t="shared" si="72"/>
        <v>52.244118578184029</v>
      </c>
      <c r="W275" s="4">
        <f t="shared" si="73"/>
        <v>1091.140881476362</v>
      </c>
      <c r="X275" s="4">
        <f t="shared" si="77"/>
        <v>0.9647965403429023</v>
      </c>
      <c r="Z275" s="13">
        <f t="shared" si="74"/>
        <v>0.96052599999999999</v>
      </c>
      <c r="AA275" s="25">
        <f t="shared" si="78"/>
        <v>0.14233276000029579</v>
      </c>
      <c r="AB275" s="3"/>
      <c r="AC275" s="3">
        <f t="shared" si="75"/>
        <v>4.3415844315430601</v>
      </c>
      <c r="AE275" s="106">
        <f>Input_Analysis!F274/100</f>
        <v>8.7310439501316566</v>
      </c>
      <c r="AF275" s="105">
        <f t="shared" si="79"/>
        <v>0.18891633050256024</v>
      </c>
    </row>
    <row r="276" spans="1:32">
      <c r="A276" s="154">
        <f>Input_Analysis!A275</f>
        <v>5.18</v>
      </c>
      <c r="B276" s="154">
        <f>Input_Analysis!B275</f>
        <v>16.994699399999998</v>
      </c>
      <c r="C276" s="154">
        <f>Input_Analysis!I275</f>
        <v>909.10275599771137</v>
      </c>
      <c r="D276" s="154">
        <f>Input_Analysis!F275</f>
        <v>905.3045571016138</v>
      </c>
      <c r="E276" s="155">
        <f>Input_Analysis!L275</f>
        <v>3.2000161081687444</v>
      </c>
      <c r="F276" s="156">
        <f>Input_Analysis!P275</f>
        <v>18.990994480488038</v>
      </c>
      <c r="G276" s="160">
        <f>Input_Analysis!Q275</f>
        <v>41.005800000000001</v>
      </c>
      <c r="H276" s="4"/>
      <c r="I276" s="4">
        <f t="shared" si="83"/>
        <v>95.329999999999714</v>
      </c>
      <c r="J276" s="4">
        <f t="shared" si="66"/>
        <v>54.324199999999713</v>
      </c>
      <c r="K276" s="4"/>
      <c r="L276" s="4">
        <f t="shared" si="80"/>
        <v>0.39507612678842347</v>
      </c>
      <c r="M276" s="139">
        <f t="shared" si="81"/>
        <v>3.5199718481293443E-3</v>
      </c>
      <c r="N276" s="3"/>
      <c r="O276" s="13">
        <f t="shared" si="67"/>
        <v>14.979930785869207</v>
      </c>
      <c r="P276" s="13">
        <f t="shared" si="68"/>
        <v>-2.7052767934607373E-2</v>
      </c>
      <c r="Q276" s="13">
        <f t="shared" si="69"/>
        <v>15.385179377095806</v>
      </c>
      <c r="R276" s="13">
        <f t="shared" si="82"/>
        <v>2.5782458444168368</v>
      </c>
      <c r="S276" s="13">
        <f t="shared" si="70"/>
        <v>1.3269121936857691</v>
      </c>
      <c r="T276" s="13">
        <f t="shared" si="76"/>
        <v>2.3392519332750479</v>
      </c>
      <c r="U276" s="13">
        <f t="shared" si="71"/>
        <v>3.1039819143656699</v>
      </c>
      <c r="V276" s="4">
        <f t="shared" si="72"/>
        <v>54.251517066514111</v>
      </c>
      <c r="W276" s="4">
        <f t="shared" si="73"/>
        <v>1133.0662620864857</v>
      </c>
      <c r="X276" s="4">
        <f t="shared" si="77"/>
        <v>0.99866205239128047</v>
      </c>
      <c r="Z276" s="13">
        <f t="shared" si="74"/>
        <v>0.96037300000000003</v>
      </c>
      <c r="AA276" s="25">
        <f t="shared" si="78"/>
        <v>0.14240751375271091</v>
      </c>
      <c r="AB276" s="3"/>
      <c r="AC276" s="3">
        <f t="shared" si="75"/>
        <v>4.4939792357607624</v>
      </c>
      <c r="AE276" s="106">
        <f>Input_Analysis!F275/100</f>
        <v>9.0530455710161384</v>
      </c>
      <c r="AF276" s="105">
        <f t="shared" si="79"/>
        <v>0.1922143687744596</v>
      </c>
    </row>
    <row r="277" spans="1:32">
      <c r="A277" s="154">
        <f>Input_Analysis!A276</f>
        <v>5.2</v>
      </c>
      <c r="B277" s="154">
        <f>Input_Analysis!B276</f>
        <v>17.060316</v>
      </c>
      <c r="C277" s="154">
        <f>Input_Analysis!I276</f>
        <v>936.002891407005</v>
      </c>
      <c r="D277" s="154">
        <f>Input_Analysis!F276</f>
        <v>932.20469251090742</v>
      </c>
      <c r="E277" s="155">
        <f>Input_Analysis!L276</f>
        <v>3.2000161081687444</v>
      </c>
      <c r="F277" s="156">
        <f>Input_Analysis!P276</f>
        <v>18.990994480488038</v>
      </c>
      <c r="G277" s="160">
        <f>Input_Analysis!Q276</f>
        <v>41.202000000000005</v>
      </c>
      <c r="H277" s="4"/>
      <c r="I277" s="4">
        <f t="shared" si="83"/>
        <v>95.699999999999719</v>
      </c>
      <c r="J277" s="4">
        <f t="shared" si="66"/>
        <v>54.497999999999713</v>
      </c>
      <c r="K277" s="4"/>
      <c r="L277" s="4">
        <f t="shared" si="80"/>
        <v>0.38254610366420833</v>
      </c>
      <c r="M277" s="139">
        <f t="shared" si="81"/>
        <v>3.4188100673048791E-3</v>
      </c>
      <c r="N277" s="3"/>
      <c r="O277" s="13">
        <f t="shared" si="67"/>
        <v>15.418967510862963</v>
      </c>
      <c r="P277" s="13">
        <f t="shared" si="68"/>
        <v>-2.6432142203297437E-2</v>
      </c>
      <c r="Q277" s="13">
        <f t="shared" si="69"/>
        <v>15.826523852738115</v>
      </c>
      <c r="R277" s="13">
        <f t="shared" si="82"/>
        <v>2.5693237377343681</v>
      </c>
      <c r="S277" s="13">
        <f t="shared" si="70"/>
        <v>1.3247946710342542</v>
      </c>
      <c r="T277" s="13">
        <f t="shared" si="76"/>
        <v>2.3986157338744136</v>
      </c>
      <c r="U277" s="13">
        <f t="shared" si="71"/>
        <v>3.1776733420957401</v>
      </c>
      <c r="V277" s="4">
        <f t="shared" si="72"/>
        <v>56.020192760467019</v>
      </c>
      <c r="W277" s="4">
        <f t="shared" si="73"/>
        <v>1170.0058144852408</v>
      </c>
      <c r="X277" s="4">
        <f t="shared" si="77"/>
        <v>1.0279311673908642</v>
      </c>
      <c r="Z277" s="13">
        <f t="shared" si="74"/>
        <v>0.96021999999999996</v>
      </c>
      <c r="AA277" s="25">
        <f t="shared" si="78"/>
        <v>0.1424816151601897</v>
      </c>
      <c r="AB277" s="3"/>
      <c r="AC277" s="3">
        <f t="shared" si="75"/>
        <v>4.6256902532588891</v>
      </c>
      <c r="AE277" s="106">
        <f>Input_Analysis!F276/100</f>
        <v>9.3220469251090741</v>
      </c>
      <c r="AF277" s="105">
        <f t="shared" si="79"/>
        <v>0.1948934899565431</v>
      </c>
    </row>
    <row r="278" spans="1:32">
      <c r="A278" s="154">
        <f>Input_Analysis!A277</f>
        <v>5.22</v>
      </c>
      <c r="B278" s="154">
        <f>Input_Analysis!B277</f>
        <v>17.125932599999999</v>
      </c>
      <c r="C278" s="154">
        <f>Input_Analysis!I277</f>
        <v>1091.0832505216406</v>
      </c>
      <c r="D278" s="154">
        <f>Input_Analysis!F277</f>
        <v>1086.4054687232888</v>
      </c>
      <c r="E278" s="155">
        <f>Input_Analysis!L277</f>
        <v>2.2000110743660115</v>
      </c>
      <c r="F278" s="156">
        <f>Input_Analysis!P277</f>
        <v>23.388908991758949</v>
      </c>
      <c r="G278" s="160">
        <f>Input_Analysis!Q277</f>
        <v>41.398200000000003</v>
      </c>
      <c r="H278" s="4"/>
      <c r="I278" s="4">
        <f t="shared" si="83"/>
        <v>96.069999999999709</v>
      </c>
      <c r="J278" s="4">
        <f t="shared" ref="J278:J313" si="84">I278-G278</f>
        <v>54.671799999999706</v>
      </c>
      <c r="K278" s="4"/>
      <c r="L278" s="4">
        <f t="shared" si="80"/>
        <v>0.2221480643525976</v>
      </c>
      <c r="M278" s="139">
        <f t="shared" si="81"/>
        <v>2.0163549145440544E-3</v>
      </c>
      <c r="N278" s="3"/>
      <c r="O278" s="13">
        <f t="shared" ref="O278:O313" si="85">(C278-I278)/J278</f>
        <v>18.199752898599392</v>
      </c>
      <c r="P278" s="13">
        <f t="shared" ref="P278:P313" si="86">(F278-G278)/(C278-I278)</f>
        <v>-1.8099548924398332E-2</v>
      </c>
      <c r="Q278" s="13">
        <f t="shared" ref="Q278:Q313" si="87">O278*(1-P278)</f>
        <v>18.52916021659955</v>
      </c>
      <c r="R278" s="13">
        <f t="shared" si="82"/>
        <v>2.5555207905304371</v>
      </c>
      <c r="S278" s="13">
        <f t="shared" ref="S278:S313" si="88">9.78*(1/J278)^0.5</f>
        <v>1.3226872537353391</v>
      </c>
      <c r="T278" s="13">
        <f t="shared" si="76"/>
        <v>2.7784405079232561</v>
      </c>
      <c r="U278" s="13">
        <f t="shared" ref="U278:U313" si="89">T278*S278</f>
        <v>3.6750078450920323</v>
      </c>
      <c r="V278" s="4">
        <f t="shared" ref="V278:V313" si="90">(C278-I278)/$B$8</f>
        <v>66.334216701442728</v>
      </c>
      <c r="W278" s="4">
        <f t="shared" ref="W278:W313" si="91">V278*20.88543</f>
        <v>1385.418639522813</v>
      </c>
      <c r="X278" s="4">
        <f t="shared" si="77"/>
        <v>1.2133168599066262</v>
      </c>
      <c r="Z278" s="13">
        <f t="shared" ref="Z278:Z313" si="92">IF(A278&lt;=9.15,1-0.00765*A278,IF(A278&lt;=23,1.174-0.0267*A278,0.5))</f>
        <v>0.960067</v>
      </c>
      <c r="AA278" s="25">
        <f t="shared" si="78"/>
        <v>0.14255507044408669</v>
      </c>
      <c r="AB278" s="3"/>
      <c r="AC278" s="3">
        <f t="shared" ref="AC278:AC313" si="93">$AC$13*((C278-I278)/J278)</f>
        <v>5.4599258695798172</v>
      </c>
      <c r="AE278" s="106">
        <f>Input_Analysis!F277/100</f>
        <v>10.864054687232887</v>
      </c>
      <c r="AF278" s="105">
        <f t="shared" si="79"/>
        <v>0.21022867820078589</v>
      </c>
    </row>
    <row r="279" spans="1:32">
      <c r="A279" s="154">
        <f>Input_Analysis!A278</f>
        <v>5.24</v>
      </c>
      <c r="B279" s="154">
        <f>Input_Analysis!B278</f>
        <v>17.191549200000001</v>
      </c>
      <c r="C279" s="154">
        <f>Input_Analysis!I278</f>
        <v>1091.9028618623774</v>
      </c>
      <c r="D279" s="154">
        <f>Input_Analysis!F278</f>
        <v>1086.4054687232888</v>
      </c>
      <c r="E279" s="155">
        <f>Input_Analysis!L278</f>
        <v>1.2000060405632791</v>
      </c>
      <c r="F279" s="156">
        <f>Input_Analysis!P278</f>
        <v>27.486965695443214</v>
      </c>
      <c r="G279" s="160">
        <f>Input_Analysis!Q278</f>
        <v>41.594400000000007</v>
      </c>
      <c r="H279" s="4"/>
      <c r="I279" s="4">
        <f t="shared" si="83"/>
        <v>96.439999999999714</v>
      </c>
      <c r="J279" s="4">
        <f t="shared" si="84"/>
        <v>54.845599999999706</v>
      </c>
      <c r="K279" s="4"/>
      <c r="L279" s="4">
        <f t="shared" si="80"/>
        <v>0.1212169594269656</v>
      </c>
      <c r="M279" s="139">
        <f t="shared" si="81"/>
        <v>1.0990043917611116E-3</v>
      </c>
      <c r="N279" s="3"/>
      <c r="O279" s="13">
        <f t="shared" si="85"/>
        <v>18.150277540265456</v>
      </c>
      <c r="P279" s="13">
        <f t="shared" si="86"/>
        <v>-1.4171733416718001E-2</v>
      </c>
      <c r="Q279" s="13">
        <f t="shared" si="87"/>
        <v>18.407498435005543</v>
      </c>
      <c r="R279" s="13">
        <f t="shared" si="82"/>
        <v>2.6360753516491271</v>
      </c>
      <c r="S279" s="13">
        <f t="shared" si="88"/>
        <v>1.3205898616684053</v>
      </c>
      <c r="T279" s="13">
        <f t="shared" si="76"/>
        <v>2.8864842061270175</v>
      </c>
      <c r="U279" s="13">
        <f t="shared" si="89"/>
        <v>3.8118617784773146</v>
      </c>
      <c r="V279" s="4">
        <f t="shared" si="90"/>
        <v>66.364190790825177</v>
      </c>
      <c r="W279" s="4">
        <f t="shared" si="91"/>
        <v>1386.0446612684239</v>
      </c>
      <c r="X279" s="4">
        <f t="shared" si="77"/>
        <v>1.2100185026843635</v>
      </c>
      <c r="Z279" s="13">
        <f t="shared" si="92"/>
        <v>0.95991400000000004</v>
      </c>
      <c r="AA279" s="25">
        <f t="shared" si="78"/>
        <v>0.14262788574689711</v>
      </c>
      <c r="AB279" s="3"/>
      <c r="AC279" s="3">
        <f t="shared" si="93"/>
        <v>5.4450832620796366</v>
      </c>
      <c r="AE279" s="106">
        <f>Input_Analysis!F278/100</f>
        <v>10.864054687232887</v>
      </c>
      <c r="AF279" s="105">
        <f t="shared" si="79"/>
        <v>0.21006193171691093</v>
      </c>
    </row>
    <row r="280" spans="1:32">
      <c r="A280" s="154">
        <f>Input_Analysis!A279</f>
        <v>5.26</v>
      </c>
      <c r="B280" s="154">
        <f>Input_Analysis!B279</f>
        <v>17.257165799999999</v>
      </c>
      <c r="C280" s="154">
        <f>Input_Analysis!I279</f>
        <v>1313.4032104360604</v>
      </c>
      <c r="D280" s="154">
        <f>Input_Analysis!F279</f>
        <v>1306.3065756565095</v>
      </c>
      <c r="E280" s="155">
        <f>Input_Analysis!L279</f>
        <v>3.9000196318306566</v>
      </c>
      <c r="F280" s="156">
        <f>Input_Analysis!P279</f>
        <v>35.483173897753964</v>
      </c>
      <c r="G280" s="160">
        <f>Input_Analysis!Q279</f>
        <v>41.790599999999998</v>
      </c>
      <c r="H280" s="4"/>
      <c r="I280" s="4">
        <f t="shared" si="83"/>
        <v>96.809999999999704</v>
      </c>
      <c r="J280" s="4">
        <f t="shared" si="84"/>
        <v>55.019399999999706</v>
      </c>
      <c r="K280" s="4"/>
      <c r="L280" s="4">
        <f t="shared" si="80"/>
        <v>0.32244982832743796</v>
      </c>
      <c r="M280" s="139">
        <f t="shared" si="81"/>
        <v>2.969400105650586E-3</v>
      </c>
      <c r="N280" s="3"/>
      <c r="O280" s="13">
        <f t="shared" si="85"/>
        <v>22.11207702076117</v>
      </c>
      <c r="P280" s="13">
        <f t="shared" si="86"/>
        <v>-5.1844988514980102E-3</v>
      </c>
      <c r="Q280" s="13">
        <f t="shared" si="87"/>
        <v>22.22671705867954</v>
      </c>
      <c r="R280" s="13">
        <f t="shared" si="82"/>
        <v>2.4451603335650298</v>
      </c>
      <c r="S280" s="13">
        <f t="shared" si="88"/>
        <v>1.3185024155993568</v>
      </c>
      <c r="T280" s="13">
        <f t="shared" si="76"/>
        <v>3.1844324283601106</v>
      </c>
      <c r="U280" s="13">
        <f t="shared" si="89"/>
        <v>4.1986818491057312</v>
      </c>
      <c r="V280" s="4">
        <f t="shared" si="90"/>
        <v>81.106214029070713</v>
      </c>
      <c r="W280" s="4">
        <f t="shared" si="91"/>
        <v>1693.9381556691744</v>
      </c>
      <c r="X280" s="4">
        <f t="shared" si="77"/>
        <v>1.4741384680507448</v>
      </c>
      <c r="Z280" s="13">
        <f t="shared" si="92"/>
        <v>0.95976099999999998</v>
      </c>
      <c r="AA280" s="25">
        <f t="shared" si="78"/>
        <v>0.14270006713350233</v>
      </c>
      <c r="AB280" s="3"/>
      <c r="AC280" s="3">
        <f t="shared" si="93"/>
        <v>6.6336231062283506</v>
      </c>
      <c r="AE280" s="106">
        <f>Input_Analysis!F279/100</f>
        <v>13.063065756565095</v>
      </c>
      <c r="AF280" s="105">
        <f t="shared" si="79"/>
        <v>0.23016030551021183</v>
      </c>
    </row>
    <row r="281" spans="1:32">
      <c r="A281" s="154">
        <f>Input_Analysis!A280</f>
        <v>5.28</v>
      </c>
      <c r="B281" s="154">
        <f>Input_Analysis!B280</f>
        <v>17.322782400000001</v>
      </c>
      <c r="C281" s="154">
        <f>Input_Analysis!I280</f>
        <v>1119.2022328715698</v>
      </c>
      <c r="D281" s="154">
        <f>Input_Analysis!F280</f>
        <v>1112.1055980920189</v>
      </c>
      <c r="E281" s="155">
        <f>Input_Analysis!L280</f>
        <v>3.9000196318306566</v>
      </c>
      <c r="F281" s="156">
        <f>Input_Analysis!P280</f>
        <v>35.483173897753964</v>
      </c>
      <c r="G281" s="160">
        <f>Input_Analysis!Q280</f>
        <v>41.986800000000002</v>
      </c>
      <c r="H281" s="4"/>
      <c r="I281" s="4">
        <f t="shared" si="83"/>
        <v>97.179999999999708</v>
      </c>
      <c r="J281" s="4">
        <f t="shared" si="84"/>
        <v>55.193199999999706</v>
      </c>
      <c r="K281" s="4"/>
      <c r="L281" s="4">
        <f t="shared" si="80"/>
        <v>0.38426655502259366</v>
      </c>
      <c r="M281" s="139">
        <f t="shared" si="81"/>
        <v>3.4846424687915985E-3</v>
      </c>
      <c r="N281" s="3"/>
      <c r="O281" s="13">
        <f t="shared" si="85"/>
        <v>18.517176624504025</v>
      </c>
      <c r="P281" s="13">
        <f t="shared" si="86"/>
        <v>-6.363487890055813E-3</v>
      </c>
      <c r="Q281" s="13">
        <f t="shared" si="87"/>
        <v>18.635010453712081</v>
      </c>
      <c r="R281" s="13">
        <f t="shared" si="82"/>
        <v>2.4986410277783433</v>
      </c>
      <c r="S281" s="13">
        <f t="shared" si="88"/>
        <v>1.3164248371680496</v>
      </c>
      <c r="T281" s="13">
        <f t="shared" si="76"/>
        <v>2.7780400620947328</v>
      </c>
      <c r="U281" s="13">
        <f t="shared" si="89"/>
        <v>3.6570809363893768</v>
      </c>
      <c r="V281" s="4">
        <f t="shared" si="90"/>
        <v>68.134815524771341</v>
      </c>
      <c r="W281" s="4">
        <f t="shared" si="91"/>
        <v>1423.0249202055252</v>
      </c>
      <c r="X281" s="4">
        <f t="shared" si="77"/>
        <v>1.2344784416336017</v>
      </c>
      <c r="Z281" s="13">
        <f t="shared" si="92"/>
        <v>0.95960800000000002</v>
      </c>
      <c r="AA281" s="25">
        <f t="shared" si="78"/>
        <v>0.14277162059239215</v>
      </c>
      <c r="AB281" s="3"/>
      <c r="AC281" s="3">
        <f t="shared" si="93"/>
        <v>5.5551529873512075</v>
      </c>
      <c r="AE281" s="106">
        <f>Input_Analysis!F280/100</f>
        <v>11.12105598092019</v>
      </c>
      <c r="AF281" s="105">
        <f t="shared" si="79"/>
        <v>0.21219661477200935</v>
      </c>
    </row>
    <row r="282" spans="1:32">
      <c r="A282" s="154">
        <f>Input_Analysis!A281</f>
        <v>5.3</v>
      </c>
      <c r="B282" s="154">
        <f>Input_Analysis!B281</f>
        <v>17.388399</v>
      </c>
      <c r="C282" s="154">
        <f>Input_Analysis!I281</f>
        <v>1120.7415029505146</v>
      </c>
      <c r="D282" s="154">
        <f>Input_Analysis!F281</f>
        <v>1112.1055980920189</v>
      </c>
      <c r="E282" s="155">
        <f>Input_Analysis!L281</f>
        <v>1.6000080540843722</v>
      </c>
      <c r="F282" s="156">
        <f>Input_Analysis!P281</f>
        <v>43.179524292478071</v>
      </c>
      <c r="G282" s="160">
        <f>Input_Analysis!Q281</f>
        <v>42.183</v>
      </c>
      <c r="H282" s="4"/>
      <c r="I282" s="4">
        <f t="shared" si="83"/>
        <v>97.549999999999699</v>
      </c>
      <c r="J282" s="4">
        <f t="shared" si="84"/>
        <v>55.366999999999699</v>
      </c>
      <c r="K282" s="4"/>
      <c r="L282" s="4">
        <f t="shared" si="80"/>
        <v>0.1577053102948088</v>
      </c>
      <c r="M282" s="139">
        <f t="shared" si="81"/>
        <v>1.4276334461355441E-3</v>
      </c>
      <c r="N282" s="3"/>
      <c r="O282" s="13">
        <f t="shared" si="85"/>
        <v>18.480168745832724</v>
      </c>
      <c r="P282" s="13">
        <f t="shared" si="86"/>
        <v>9.7393722446331384E-4</v>
      </c>
      <c r="Q282" s="13">
        <f t="shared" si="87"/>
        <v>18.462170221576795</v>
      </c>
      <c r="R282" s="13">
        <f t="shared" si="82"/>
        <v>2.5919018651393952</v>
      </c>
      <c r="S282" s="13">
        <f t="shared" si="88"/>
        <v>1.3143570488759357</v>
      </c>
      <c r="T282" s="13">
        <f t="shared" si="76"/>
        <v>2.9020771211477179</v>
      </c>
      <c r="U282" s="13">
        <f t="shared" si="89"/>
        <v>3.8143655205620859</v>
      </c>
      <c r="V282" s="4">
        <f t="shared" si="90"/>
        <v>68.212766863367662</v>
      </c>
      <c r="W282" s="4">
        <f t="shared" si="91"/>
        <v>1424.6529674311848</v>
      </c>
      <c r="X282" s="4">
        <f t="shared" si="77"/>
        <v>1.2320112497221818</v>
      </c>
      <c r="Z282" s="13">
        <f t="shared" si="92"/>
        <v>0.95945499999999995</v>
      </c>
      <c r="AA282" s="25">
        <f t="shared" si="78"/>
        <v>0.14284255203686344</v>
      </c>
      <c r="AB282" s="3"/>
      <c r="AC282" s="3">
        <f t="shared" si="93"/>
        <v>5.5440506237498175</v>
      </c>
      <c r="AE282" s="106">
        <f>Input_Analysis!F281/100</f>
        <v>11.12105598092019</v>
      </c>
      <c r="AF282" s="105">
        <f t="shared" si="79"/>
        <v>0.2120298942337801</v>
      </c>
    </row>
    <row r="283" spans="1:32">
      <c r="A283" s="154">
        <f>Input_Analysis!A282</f>
        <v>5.32</v>
      </c>
      <c r="B283" s="154">
        <f>Input_Analysis!B282</f>
        <v>17.454015600000002</v>
      </c>
      <c r="C283" s="154">
        <f>Input_Analysis!I282</f>
        <v>1328.8241885933046</v>
      </c>
      <c r="D283" s="154">
        <f>Input_Analysis!F282</f>
        <v>1323.6066627412968</v>
      </c>
      <c r="E283" s="155">
        <f>Input_Analysis!L282</f>
        <v>5.6000281892953021</v>
      </c>
      <c r="F283" s="156">
        <f>Input_Analysis!P282</f>
        <v>26.087629260038831</v>
      </c>
      <c r="G283" s="160">
        <f>Input_Analysis!Q282</f>
        <v>42.379200000000004</v>
      </c>
      <c r="H283" s="4"/>
      <c r="I283" s="4">
        <f t="shared" si="83"/>
        <v>97.919999999999703</v>
      </c>
      <c r="J283" s="4">
        <f t="shared" si="84"/>
        <v>55.540799999999699</v>
      </c>
      <c r="K283" s="4"/>
      <c r="L283" s="4">
        <f t="shared" si="80"/>
        <v>0.45688905325694051</v>
      </c>
      <c r="M283" s="139">
        <f t="shared" si="81"/>
        <v>4.2142732179066521E-3</v>
      </c>
      <c r="N283" s="3"/>
      <c r="O283" s="13">
        <f t="shared" si="85"/>
        <v>22.162161664817784</v>
      </c>
      <c r="P283" s="13">
        <f t="shared" si="86"/>
        <v>-1.3235449916357353E-2</v>
      </c>
      <c r="Q283" s="13">
        <f t="shared" si="87"/>
        <v>22.455487845570694</v>
      </c>
      <c r="R283" s="13">
        <f t="shared" si="82"/>
        <v>2.418419441429235</v>
      </c>
      <c r="S283" s="13">
        <f t="shared" si="88"/>
        <v>1.3122989740739215</v>
      </c>
      <c r="T283" s="13">
        <f t="shared" si="76"/>
        <v>3.184870539033092</v>
      </c>
      <c r="U283" s="13">
        <f t="shared" si="89"/>
        <v>4.1795023409313838</v>
      </c>
      <c r="V283" s="4">
        <f t="shared" si="90"/>
        <v>82.060279239553665</v>
      </c>
      <c r="W283" s="4">
        <f t="shared" si="91"/>
        <v>1713.8642178381513</v>
      </c>
      <c r="X283" s="4">
        <f t="shared" si="77"/>
        <v>1.4774774443211858</v>
      </c>
      <c r="Z283" s="13">
        <f t="shared" si="92"/>
        <v>0.95930199999999999</v>
      </c>
      <c r="AA283" s="25">
        <f t="shared" si="78"/>
        <v>0.14291286730619687</v>
      </c>
      <c r="AB283" s="3"/>
      <c r="AC283" s="3">
        <f t="shared" si="93"/>
        <v>6.6486484994453354</v>
      </c>
      <c r="AE283" s="106">
        <f>Input_Analysis!F282/100</f>
        <v>13.236066627412967</v>
      </c>
      <c r="AF283" s="105">
        <f t="shared" si="79"/>
        <v>0.23113369966720274</v>
      </c>
    </row>
    <row r="284" spans="1:32">
      <c r="A284" s="154">
        <f>Input_Analysis!A283</f>
        <v>5.34</v>
      </c>
      <c r="B284" s="154">
        <f>Input_Analysis!B283</f>
        <v>17.5196322</v>
      </c>
      <c r="C284" s="154">
        <f>Input_Analysis!I283</f>
        <v>1392.224507736398</v>
      </c>
      <c r="D284" s="154">
        <f>Input_Analysis!F283</f>
        <v>1387.0069818843901</v>
      </c>
      <c r="E284" s="155">
        <f>Input_Analysis!L283</f>
        <v>5.6000281892953021</v>
      </c>
      <c r="F284" s="156">
        <f>Input_Analysis!P283</f>
        <v>26.087629260038831</v>
      </c>
      <c r="G284" s="160">
        <f>Input_Analysis!Q283</f>
        <v>42.575400000000002</v>
      </c>
      <c r="H284" s="4"/>
      <c r="I284" s="4">
        <f t="shared" si="83"/>
        <v>98.289999999999694</v>
      </c>
      <c r="J284" s="4">
        <f t="shared" si="84"/>
        <v>55.714599999999692</v>
      </c>
      <c r="K284" s="4"/>
      <c r="L284" s="4">
        <f t="shared" si="80"/>
        <v>0.43454290336942847</v>
      </c>
      <c r="M284" s="139">
        <f t="shared" si="81"/>
        <v>4.0223600131851752E-3</v>
      </c>
      <c r="N284" s="3"/>
      <c r="O284" s="13">
        <f t="shared" si="85"/>
        <v>23.224334514407452</v>
      </c>
      <c r="P284" s="13">
        <f t="shared" si="86"/>
        <v>-1.2742353373668644E-2</v>
      </c>
      <c r="Q284" s="13">
        <f t="shared" si="87"/>
        <v>23.52026719165832</v>
      </c>
      <c r="R284" s="13">
        <f t="shared" si="82"/>
        <v>2.4037626842473667</v>
      </c>
      <c r="S284" s="13">
        <f t="shared" si="88"/>
        <v>1.3102505369504334</v>
      </c>
      <c r="T284" s="13">
        <f t="shared" si="76"/>
        <v>3.3159809023719276</v>
      </c>
      <c r="U284" s="13">
        <f t="shared" si="89"/>
        <v>4.344765757850201</v>
      </c>
      <c r="V284" s="4">
        <f t="shared" si="90"/>
        <v>86.26230051575989</v>
      </c>
      <c r="W284" s="4">
        <f t="shared" si="91"/>
        <v>1801.625239060867</v>
      </c>
      <c r="X284" s="4">
        <f t="shared" si="77"/>
        <v>1.5482889676271636</v>
      </c>
      <c r="Z284" s="13">
        <f t="shared" si="92"/>
        <v>0.95914900000000003</v>
      </c>
      <c r="AA284" s="25">
        <f t="shared" si="78"/>
        <v>0.14298257216681121</v>
      </c>
      <c r="AB284" s="3"/>
      <c r="AC284" s="3">
        <f t="shared" si="93"/>
        <v>6.9673003543222354</v>
      </c>
      <c r="AE284" s="106">
        <f>Input_Analysis!F283/100</f>
        <v>13.870069818843902</v>
      </c>
      <c r="AF284" s="105">
        <f t="shared" si="79"/>
        <v>0.23641983001918132</v>
      </c>
    </row>
    <row r="285" spans="1:32">
      <c r="A285" s="154">
        <f>Input_Analysis!A284</f>
        <v>5.36</v>
      </c>
      <c r="B285" s="154">
        <f>Input_Analysis!B284</f>
        <v>17.585248800000002</v>
      </c>
      <c r="C285" s="154">
        <f>Input_Analysis!I284</f>
        <v>1274.3847959287493</v>
      </c>
      <c r="D285" s="154">
        <f>Input_Analysis!F284</f>
        <v>1271.006397963273</v>
      </c>
      <c r="E285" s="155">
        <f>Input_Analysis!L284</f>
        <v>3.1000156047884708</v>
      </c>
      <c r="F285" s="156">
        <f>Input_Analysis!P284</f>
        <v>16.891989827381465</v>
      </c>
      <c r="G285" s="160">
        <f>Input_Analysis!Q284</f>
        <v>42.771600000000007</v>
      </c>
      <c r="H285" s="4"/>
      <c r="I285" s="4">
        <f t="shared" si="83"/>
        <v>98.659999999999698</v>
      </c>
      <c r="J285" s="4">
        <f t="shared" si="84"/>
        <v>55.888399999999692</v>
      </c>
      <c r="K285" s="4"/>
      <c r="L285" s="4">
        <f t="shared" si="80"/>
        <v>0.26442829612255836</v>
      </c>
      <c r="M285" s="139">
        <f t="shared" si="81"/>
        <v>2.4325585291758238E-3</v>
      </c>
      <c r="N285" s="3"/>
      <c r="O285" s="13">
        <f t="shared" si="85"/>
        <v>21.03700939602415</v>
      </c>
      <c r="P285" s="13">
        <f t="shared" si="86"/>
        <v>-2.2011622330526129E-2</v>
      </c>
      <c r="Q285" s="13">
        <f t="shared" si="87"/>
        <v>21.500068101813167</v>
      </c>
      <c r="R285" s="13">
        <f t="shared" si="82"/>
        <v>2.4826207587923652</v>
      </c>
      <c r="S285" s="13">
        <f t="shared" si="88"/>
        <v>1.3082116625196891</v>
      </c>
      <c r="T285" s="13">
        <f t="shared" si="76"/>
        <v>3.1408782286914292</v>
      </c>
      <c r="U285" s="13">
        <f t="shared" si="89"/>
        <v>4.1089335293283114</v>
      </c>
      <c r="V285" s="4">
        <f t="shared" si="90"/>
        <v>78.381653061916651</v>
      </c>
      <c r="W285" s="4">
        <f t="shared" si="91"/>
        <v>1637.0345283089459</v>
      </c>
      <c r="X285" s="4">
        <f t="shared" si="77"/>
        <v>1.4024672930682769</v>
      </c>
      <c r="Z285" s="13">
        <f t="shared" si="92"/>
        <v>0.95899599999999996</v>
      </c>
      <c r="AA285" s="25">
        <f t="shared" si="78"/>
        <v>0.14305167231339633</v>
      </c>
      <c r="AB285" s="3"/>
      <c r="AC285" s="3">
        <f t="shared" si="93"/>
        <v>6.3111028188072451</v>
      </c>
      <c r="AE285" s="106">
        <f>Input_Analysis!F284/100</f>
        <v>12.71006397963273</v>
      </c>
      <c r="AF285" s="105">
        <f t="shared" si="79"/>
        <v>0.22614150626497612</v>
      </c>
    </row>
    <row r="286" spans="1:32">
      <c r="A286" s="154">
        <f>Input_Analysis!A285</f>
        <v>5.38</v>
      </c>
      <c r="B286" s="154">
        <f>Input_Analysis!B285</f>
        <v>17.650865400000001</v>
      </c>
      <c r="C286" s="154">
        <f>Input_Analysis!I285</f>
        <v>695.41927575200373</v>
      </c>
      <c r="D286" s="154">
        <f>Input_Analysis!F285</f>
        <v>686.60345620895612</v>
      </c>
      <c r="E286" s="155">
        <f>Input_Analysis!L285</f>
        <v>0</v>
      </c>
      <c r="F286" s="156">
        <f>Input_Analysis!P285</f>
        <v>44.079097715238028</v>
      </c>
      <c r="G286" s="160">
        <f>Input_Analysis!Q285</f>
        <v>42.967800000000004</v>
      </c>
      <c r="H286" s="4"/>
      <c r="I286" s="4">
        <f t="shared" si="83"/>
        <v>99.029999999999688</v>
      </c>
      <c r="J286" s="4">
        <f t="shared" si="84"/>
        <v>56.062199999999685</v>
      </c>
      <c r="K286" s="4"/>
      <c r="L286" s="4">
        <f t="shared" si="80"/>
        <v>0</v>
      </c>
      <c r="M286" s="139">
        <f t="shared" si="81"/>
        <v>0</v>
      </c>
      <c r="N286" s="3"/>
      <c r="O286" s="13">
        <f t="shared" si="85"/>
        <v>10.63799272508049</v>
      </c>
      <c r="P286" s="13">
        <f t="shared" si="86"/>
        <v>1.8633764227848617E-3</v>
      </c>
      <c r="Q286" s="13">
        <f t="shared" si="87"/>
        <v>10.618170140250818</v>
      </c>
      <c r="R286" s="13" t="e">
        <f t="shared" si="82"/>
        <v>#NUM!</v>
      </c>
      <c r="S286" s="13">
        <f t="shared" si="88"/>
        <v>1.3061822766101685</v>
      </c>
      <c r="T286" s="13" t="e">
        <f t="shared" si="76"/>
        <v>#NUM!</v>
      </c>
      <c r="U286" s="13" t="e">
        <f t="shared" si="89"/>
        <v>#NUM!</v>
      </c>
      <c r="V286" s="4">
        <f t="shared" si="90"/>
        <v>39.759285050133606</v>
      </c>
      <c r="W286" s="4">
        <f t="shared" si="91"/>
        <v>830.38976476461187</v>
      </c>
      <c r="X286" s="4">
        <f t="shared" si="77"/>
        <v>0.70919951500536604</v>
      </c>
      <c r="Z286" s="13">
        <f t="shared" si="92"/>
        <v>0.958843</v>
      </c>
      <c r="AA286" s="25">
        <f t="shared" si="78"/>
        <v>0.14312017337002511</v>
      </c>
      <c r="AB286" s="3"/>
      <c r="AC286" s="3">
        <f t="shared" si="93"/>
        <v>3.1913978175241469</v>
      </c>
      <c r="AE286" s="106">
        <f>Input_Analysis!F285/100</f>
        <v>6.8660345620895615</v>
      </c>
      <c r="AF286" s="105">
        <f t="shared" si="79"/>
        <v>0.16608189437436516</v>
      </c>
    </row>
    <row r="287" spans="1:32">
      <c r="A287" s="154">
        <f>Input_Analysis!A286</f>
        <v>5.4</v>
      </c>
      <c r="B287" s="154">
        <f>Input_Analysis!B286</f>
        <v>17.716481999999999</v>
      </c>
      <c r="C287" s="154">
        <f>Input_Analysis!I286</f>
        <v>876.5201873736786</v>
      </c>
      <c r="D287" s="154">
        <f>Input_Analysis!F286</f>
        <v>867.70436783063099</v>
      </c>
      <c r="E287" s="155">
        <f>Input_Analysis!L286</f>
        <v>0</v>
      </c>
      <c r="F287" s="156">
        <f>Input_Analysis!P286</f>
        <v>44.079097715238028</v>
      </c>
      <c r="G287" s="160">
        <f>Input_Analysis!Q286</f>
        <v>43.164000000000009</v>
      </c>
      <c r="H287" s="4"/>
      <c r="I287" s="4">
        <f t="shared" si="83"/>
        <v>99.399999999999693</v>
      </c>
      <c r="J287" s="4">
        <f t="shared" si="84"/>
        <v>56.235999999999684</v>
      </c>
      <c r="K287" s="4"/>
      <c r="L287" s="4">
        <f t="shared" si="80"/>
        <v>0</v>
      </c>
      <c r="M287" s="139">
        <f t="shared" si="81"/>
        <v>0</v>
      </c>
      <c r="N287" s="3"/>
      <c r="O287" s="13">
        <f t="shared" si="85"/>
        <v>13.81890937075331</v>
      </c>
      <c r="P287" s="13">
        <f t="shared" si="86"/>
        <v>1.1775497923051559E-3</v>
      </c>
      <c r="Q287" s="13">
        <f t="shared" si="87"/>
        <v>13.802636916893897</v>
      </c>
      <c r="R287" s="13" t="e">
        <f t="shared" si="82"/>
        <v>#NUM!</v>
      </c>
      <c r="S287" s="13">
        <f t="shared" si="88"/>
        <v>1.3041623058532801</v>
      </c>
      <c r="T287" s="13" t="e">
        <f t="shared" si="76"/>
        <v>#NUM!</v>
      </c>
      <c r="U287" s="13" t="e">
        <f t="shared" si="89"/>
        <v>#NUM!</v>
      </c>
      <c r="V287" s="4">
        <f t="shared" si="90"/>
        <v>51.808012491578587</v>
      </c>
      <c r="W287" s="4">
        <f t="shared" si="91"/>
        <v>1082.0326183319901</v>
      </c>
      <c r="X287" s="4">
        <f t="shared" si="77"/>
        <v>0.92126062471688741</v>
      </c>
      <c r="Z287" s="13">
        <f t="shared" si="92"/>
        <v>0.95869000000000004</v>
      </c>
      <c r="AA287" s="25">
        <f t="shared" si="78"/>
        <v>0.14318808089124443</v>
      </c>
      <c r="AB287" s="3"/>
      <c r="AC287" s="3">
        <f t="shared" si="93"/>
        <v>4.1456728112259933</v>
      </c>
      <c r="AE287" s="106">
        <f>Input_Analysis!F286/100</f>
        <v>8.6770436783063101</v>
      </c>
      <c r="AF287" s="105">
        <f t="shared" si="79"/>
        <v>0.18656025108923838</v>
      </c>
    </row>
    <row r="288" spans="1:32">
      <c r="A288" s="154">
        <f>Input_Analysis!A287</f>
        <v>5.42</v>
      </c>
      <c r="B288" s="154">
        <f>Input_Analysis!B287</f>
        <v>17.782098599999998</v>
      </c>
      <c r="C288" s="154">
        <f>Input_Analysis!I287</f>
        <v>876.5201873736786</v>
      </c>
      <c r="D288" s="154">
        <f>Input_Analysis!F287</f>
        <v>867.70436783063099</v>
      </c>
      <c r="E288" s="155">
        <f>Input_Analysis!L287</f>
        <v>0</v>
      </c>
      <c r="F288" s="156">
        <f>Input_Analysis!P287</f>
        <v>44.079097715238028</v>
      </c>
      <c r="G288" s="160">
        <f>Input_Analysis!Q287</f>
        <v>43.360199999999999</v>
      </c>
      <c r="H288" s="4"/>
      <c r="I288" s="4">
        <f t="shared" si="83"/>
        <v>99.769999999999683</v>
      </c>
      <c r="J288" s="4">
        <f t="shared" si="84"/>
        <v>56.409799999999684</v>
      </c>
      <c r="K288" s="4"/>
      <c r="L288" s="4">
        <f t="shared" si="80"/>
        <v>0</v>
      </c>
      <c r="M288" s="139">
        <f t="shared" si="81"/>
        <v>0</v>
      </c>
      <c r="N288" s="3"/>
      <c r="O288" s="13">
        <f t="shared" si="85"/>
        <v>13.769773822521676</v>
      </c>
      <c r="P288" s="13">
        <f t="shared" si="86"/>
        <v>9.2551984785319615E-4</v>
      </c>
      <c r="Q288" s="13">
        <f t="shared" si="87"/>
        <v>13.757029623548483</v>
      </c>
      <c r="R288" s="13" t="e">
        <f t="shared" si="82"/>
        <v>#NUM!</v>
      </c>
      <c r="S288" s="13">
        <f t="shared" si="88"/>
        <v>1.3021516776722204</v>
      </c>
      <c r="T288" s="13" t="e">
        <f t="shared" si="76"/>
        <v>#NUM!</v>
      </c>
      <c r="U288" s="13" t="e">
        <f t="shared" si="89"/>
        <v>#NUM!</v>
      </c>
      <c r="V288" s="4">
        <f t="shared" si="90"/>
        <v>51.783345824911933</v>
      </c>
      <c r="W288" s="4">
        <f t="shared" si="91"/>
        <v>1081.5174443919905</v>
      </c>
      <c r="X288" s="4">
        <f t="shared" si="77"/>
        <v>0.91798492150144517</v>
      </c>
      <c r="Z288" s="13">
        <f t="shared" si="92"/>
        <v>0.95853699999999997</v>
      </c>
      <c r="AA288" s="25">
        <f t="shared" si="78"/>
        <v>0.14325540036314646</v>
      </c>
      <c r="AB288" s="3"/>
      <c r="AC288" s="3">
        <f t="shared" si="93"/>
        <v>4.1309321467565026</v>
      </c>
      <c r="AE288" s="106">
        <f>Input_Analysis!F287/100</f>
        <v>8.6770436783063101</v>
      </c>
      <c r="AF288" s="105">
        <f t="shared" si="79"/>
        <v>0.1864163855663484</v>
      </c>
    </row>
    <row r="289" spans="1:32">
      <c r="A289" s="154">
        <f>Input_Analysis!A288</f>
        <v>5.44</v>
      </c>
      <c r="B289" s="154">
        <f>Input_Analysis!B288</f>
        <v>17.8477152</v>
      </c>
      <c r="C289" s="154">
        <f>Input_Analysis!I288</f>
        <v>876.5201873736786</v>
      </c>
      <c r="D289" s="154">
        <f>Input_Analysis!F288</f>
        <v>867.70436783063099</v>
      </c>
      <c r="E289" s="155">
        <f>Input_Analysis!L288</f>
        <v>0</v>
      </c>
      <c r="F289" s="156">
        <f>Input_Analysis!P288</f>
        <v>44.079097715238028</v>
      </c>
      <c r="G289" s="160">
        <f>Input_Analysis!Q288</f>
        <v>43.556400000000004</v>
      </c>
      <c r="H289" s="4"/>
      <c r="I289" s="4">
        <f t="shared" si="83"/>
        <v>100.13999999999969</v>
      </c>
      <c r="J289" s="4">
        <f t="shared" si="84"/>
        <v>56.583599999999684</v>
      </c>
      <c r="K289" s="4"/>
      <c r="L289" s="4">
        <f t="shared" si="80"/>
        <v>0</v>
      </c>
      <c r="M289" s="139">
        <f t="shared" si="81"/>
        <v>0</v>
      </c>
      <c r="N289" s="3"/>
      <c r="O289" s="13">
        <f t="shared" si="85"/>
        <v>13.720940119993838</v>
      </c>
      <c r="P289" s="13">
        <f t="shared" si="86"/>
        <v>6.7324968325916995E-4</v>
      </c>
      <c r="Q289" s="13">
        <f t="shared" si="87"/>
        <v>13.711702501404034</v>
      </c>
      <c r="R289" s="13" t="e">
        <f t="shared" si="82"/>
        <v>#NUM!</v>
      </c>
      <c r="S289" s="13">
        <f t="shared" si="88"/>
        <v>1.300150320271021</v>
      </c>
      <c r="T289" s="13" t="e">
        <f t="shared" si="76"/>
        <v>#NUM!</v>
      </c>
      <c r="U289" s="13" t="e">
        <f t="shared" si="89"/>
        <v>#NUM!</v>
      </c>
      <c r="V289" s="4">
        <f t="shared" si="90"/>
        <v>51.758679158245265</v>
      </c>
      <c r="W289" s="4">
        <f t="shared" si="91"/>
        <v>1081.0022704519904</v>
      </c>
      <c r="X289" s="4">
        <f t="shared" si="77"/>
        <v>0.9147293413329225</v>
      </c>
      <c r="Z289" s="13">
        <f t="shared" si="92"/>
        <v>0.95838400000000001</v>
      </c>
      <c r="AA289" s="25">
        <f t="shared" si="78"/>
        <v>0.14332213720442002</v>
      </c>
      <c r="AB289" s="3"/>
      <c r="AC289" s="3">
        <f t="shared" si="93"/>
        <v>4.1162820359981511</v>
      </c>
      <c r="AE289" s="106">
        <f>Input_Analysis!F288/100</f>
        <v>8.6770436783063101</v>
      </c>
      <c r="AF289" s="105">
        <f t="shared" si="79"/>
        <v>0.18627307304589064</v>
      </c>
    </row>
    <row r="290" spans="1:32">
      <c r="A290" s="154">
        <f>Input_Analysis!A289</f>
        <v>5.46</v>
      </c>
      <c r="B290" s="154">
        <f>Input_Analysis!B289</f>
        <v>17.913331799999998</v>
      </c>
      <c r="C290" s="154">
        <f>Input_Analysis!I289</f>
        <v>876.5201873736786</v>
      </c>
      <c r="D290" s="154">
        <f>Input_Analysis!F289</f>
        <v>867.70436783063099</v>
      </c>
      <c r="E290" s="155">
        <f>Input_Analysis!L289</f>
        <v>0</v>
      </c>
      <c r="F290" s="156">
        <f>Input_Analysis!P289</f>
        <v>44.079097715238028</v>
      </c>
      <c r="G290" s="160">
        <f>Input_Analysis!Q289</f>
        <v>43.752600000000001</v>
      </c>
      <c r="H290" s="4"/>
      <c r="I290" s="4">
        <f t="shared" si="83"/>
        <v>100.50999999999968</v>
      </c>
      <c r="J290" s="4">
        <f t="shared" si="84"/>
        <v>56.757399999999677</v>
      </c>
      <c r="K290" s="4"/>
      <c r="L290" s="4">
        <f t="shared" si="80"/>
        <v>0</v>
      </c>
      <c r="M290" s="139">
        <f t="shared" si="81"/>
        <v>0</v>
      </c>
      <c r="N290" s="3"/>
      <c r="O290" s="13">
        <f t="shared" si="85"/>
        <v>13.672405490274103</v>
      </c>
      <c r="P290" s="13">
        <f t="shared" si="86"/>
        <v>4.2073895491375238E-4</v>
      </c>
      <c r="Q290" s="13">
        <f t="shared" si="87"/>
        <v>13.666652976676968</v>
      </c>
      <c r="R290" s="13" t="e">
        <f t="shared" si="82"/>
        <v>#NUM!</v>
      </c>
      <c r="S290" s="13">
        <f t="shared" si="88"/>
        <v>1.298158162623781</v>
      </c>
      <c r="T290" s="13" t="e">
        <f t="shared" si="76"/>
        <v>#NUM!</v>
      </c>
      <c r="U290" s="13" t="e">
        <f t="shared" si="89"/>
        <v>#NUM!</v>
      </c>
      <c r="V290" s="4">
        <f t="shared" si="90"/>
        <v>51.734012491578596</v>
      </c>
      <c r="W290" s="4">
        <f t="shared" si="91"/>
        <v>1080.4870965119903</v>
      </c>
      <c r="X290" s="4">
        <f t="shared" si="77"/>
        <v>0.91149369935160685</v>
      </c>
      <c r="Z290" s="13">
        <f t="shared" si="92"/>
        <v>0.95823100000000005</v>
      </c>
      <c r="AA290" s="25">
        <f t="shared" si="78"/>
        <v>0.14338829676738224</v>
      </c>
      <c r="AB290" s="3"/>
      <c r="AC290" s="3">
        <f t="shared" si="93"/>
        <v>4.1017216470822309</v>
      </c>
      <c r="AE290" s="106">
        <f>Input_Analysis!F289/100</f>
        <v>8.6770436783063101</v>
      </c>
      <c r="AF290" s="105">
        <f t="shared" si="79"/>
        <v>0.18613030971337352</v>
      </c>
    </row>
    <row r="291" spans="1:32">
      <c r="A291" s="154">
        <f>Input_Analysis!A290</f>
        <v>5.48</v>
      </c>
      <c r="B291" s="154">
        <f>Input_Analysis!B290</f>
        <v>17.9789484</v>
      </c>
      <c r="C291" s="154">
        <f>Input_Analysis!I290</f>
        <v>876.5201873736786</v>
      </c>
      <c r="D291" s="154">
        <f>Input_Analysis!F290</f>
        <v>867.70436783063099</v>
      </c>
      <c r="E291" s="155">
        <f>Input_Analysis!L290</f>
        <v>0</v>
      </c>
      <c r="F291" s="156">
        <f>Input_Analysis!P290</f>
        <v>44.079097715238028</v>
      </c>
      <c r="G291" s="160">
        <f>Input_Analysis!Q290</f>
        <v>43.948800000000006</v>
      </c>
      <c r="H291" s="4"/>
      <c r="I291" s="4">
        <f t="shared" si="83"/>
        <v>100.87999999999968</v>
      </c>
      <c r="J291" s="4">
        <f t="shared" si="84"/>
        <v>56.931199999999677</v>
      </c>
      <c r="K291" s="4"/>
      <c r="L291" s="4">
        <f t="shared" si="80"/>
        <v>0</v>
      </c>
      <c r="M291" s="139">
        <f t="shared" si="81"/>
        <v>0</v>
      </c>
      <c r="N291" s="3"/>
      <c r="O291" s="13">
        <f t="shared" si="85"/>
        <v>13.624167194327246</v>
      </c>
      <c r="P291" s="13">
        <f t="shared" si="86"/>
        <v>1.6798731855193177E-4</v>
      </c>
      <c r="Q291" s="13">
        <f t="shared" si="87"/>
        <v>13.621878507012767</v>
      </c>
      <c r="R291" s="13" t="e">
        <f t="shared" si="82"/>
        <v>#NUM!</v>
      </c>
      <c r="S291" s="13">
        <f t="shared" si="88"/>
        <v>1.2961751344640804</v>
      </c>
      <c r="T291" s="13" t="e">
        <f t="shared" si="76"/>
        <v>#NUM!</v>
      </c>
      <c r="U291" s="13" t="e">
        <f t="shared" si="89"/>
        <v>#NUM!</v>
      </c>
      <c r="V291" s="4">
        <f t="shared" si="90"/>
        <v>51.709345824911928</v>
      </c>
      <c r="W291" s="4">
        <f t="shared" si="91"/>
        <v>1079.9719225719903</v>
      </c>
      <c r="X291" s="4">
        <f t="shared" si="77"/>
        <v>0.90827781295514975</v>
      </c>
      <c r="Z291" s="13">
        <f t="shared" si="92"/>
        <v>0.95807799999999999</v>
      </c>
      <c r="AA291" s="25">
        <f t="shared" si="78"/>
        <v>0.14345388433899198</v>
      </c>
      <c r="AB291" s="3"/>
      <c r="AC291" s="3">
        <f t="shared" si="93"/>
        <v>4.0872501582981737</v>
      </c>
      <c r="AE291" s="106">
        <f>Input_Analysis!F290/100</f>
        <v>8.6770436783063101</v>
      </c>
      <c r="AF291" s="105">
        <f t="shared" si="79"/>
        <v>0.18598809179219483</v>
      </c>
    </row>
    <row r="292" spans="1:32">
      <c r="A292" s="154">
        <f>Input_Analysis!A291</f>
        <v>5.5</v>
      </c>
      <c r="B292" s="154">
        <f>Input_Analysis!B291</f>
        <v>18.044564999999999</v>
      </c>
      <c r="C292" s="154">
        <f>Input_Analysis!I291</f>
        <v>876.5201873736786</v>
      </c>
      <c r="D292" s="154">
        <f>Input_Analysis!F291</f>
        <v>867.70436783063099</v>
      </c>
      <c r="E292" s="155">
        <f>Input_Analysis!L291</f>
        <v>0</v>
      </c>
      <c r="F292" s="156">
        <f>Input_Analysis!P291</f>
        <v>44.079097715238028</v>
      </c>
      <c r="G292" s="160">
        <f>Input_Analysis!Q291</f>
        <v>44.145000000000003</v>
      </c>
      <c r="H292" s="4"/>
      <c r="I292" s="4">
        <f t="shared" si="83"/>
        <v>101.24999999999967</v>
      </c>
      <c r="J292" s="4">
        <f t="shared" si="84"/>
        <v>57.10499999999967</v>
      </c>
      <c r="K292" s="4"/>
      <c r="L292" s="4">
        <f t="shared" si="80"/>
        <v>0</v>
      </c>
      <c r="M292" s="139">
        <f t="shared" si="81"/>
        <v>0</v>
      </c>
      <c r="N292" s="3"/>
      <c r="O292" s="13">
        <f t="shared" si="85"/>
        <v>13.576222526463242</v>
      </c>
      <c r="P292" s="13">
        <f t="shared" si="86"/>
        <v>-8.5005570748473064E-5</v>
      </c>
      <c r="Q292" s="13">
        <f t="shared" si="87"/>
        <v>13.577376581007712</v>
      </c>
      <c r="R292" s="13" t="e">
        <f t="shared" si="82"/>
        <v>#NUM!</v>
      </c>
      <c r="S292" s="13">
        <f t="shared" si="88"/>
        <v>1.2942011662745692</v>
      </c>
      <c r="T292" s="13" t="e">
        <f t="shared" si="76"/>
        <v>#NUM!</v>
      </c>
      <c r="U292" s="13" t="e">
        <f t="shared" si="89"/>
        <v>#NUM!</v>
      </c>
      <c r="V292" s="4">
        <f t="shared" si="90"/>
        <v>51.68467915824526</v>
      </c>
      <c r="W292" s="4">
        <f t="shared" si="91"/>
        <v>1079.4567486319902</v>
      </c>
      <c r="X292" s="4">
        <f t="shared" si="77"/>
        <v>0.90508150176421609</v>
      </c>
      <c r="Z292" s="13">
        <f t="shared" si="92"/>
        <v>0.95792500000000003</v>
      </c>
      <c r="AA292" s="25">
        <f t="shared" si="78"/>
        <v>0.14351890514184434</v>
      </c>
      <c r="AB292" s="3"/>
      <c r="AC292" s="3">
        <f t="shared" si="93"/>
        <v>4.0728667579389723</v>
      </c>
      <c r="AE292" s="106">
        <f>Input_Analysis!F291/100</f>
        <v>8.6770436783063101</v>
      </c>
      <c r="AF292" s="105">
        <f t="shared" si="79"/>
        <v>0.18584641554315123</v>
      </c>
    </row>
    <row r="293" spans="1:32">
      <c r="A293" s="154">
        <f>Input_Analysis!A292</f>
        <v>5.52</v>
      </c>
      <c r="B293" s="154">
        <f>Input_Analysis!B292</f>
        <v>18.110181599999997</v>
      </c>
      <c r="C293" s="154">
        <f>Input_Analysis!I292</f>
        <v>876.5201873736786</v>
      </c>
      <c r="D293" s="154">
        <f>Input_Analysis!F292</f>
        <v>867.70436783063099</v>
      </c>
      <c r="E293" s="155">
        <f>Input_Analysis!L292</f>
        <v>0</v>
      </c>
      <c r="F293" s="156">
        <f>Input_Analysis!P292</f>
        <v>44.079097715238028</v>
      </c>
      <c r="G293" s="160">
        <f>Input_Analysis!Q292</f>
        <v>44.341200000000001</v>
      </c>
      <c r="H293" s="4"/>
      <c r="I293" s="4">
        <f t="shared" si="83"/>
        <v>101.61999999999966</v>
      </c>
      <c r="J293" s="4">
        <f t="shared" si="84"/>
        <v>57.278799999999663</v>
      </c>
      <c r="K293" s="4"/>
      <c r="L293" s="4">
        <f t="shared" si="80"/>
        <v>0</v>
      </c>
      <c r="M293" s="139">
        <f t="shared" si="81"/>
        <v>0</v>
      </c>
      <c r="N293" s="3"/>
      <c r="O293" s="13">
        <f t="shared" si="85"/>
        <v>13.528568813831356</v>
      </c>
      <c r="P293" s="13">
        <f t="shared" si="86"/>
        <v>-3.3824005856844573E-4</v>
      </c>
      <c r="Q293" s="13">
        <f t="shared" si="87"/>
        <v>13.533144717739294</v>
      </c>
      <c r="R293" s="13" t="e">
        <f t="shared" si="82"/>
        <v>#NUM!</v>
      </c>
      <c r="S293" s="13">
        <f t="shared" si="88"/>
        <v>1.2922361892767329</v>
      </c>
      <c r="T293" s="13" t="e">
        <f t="shared" si="76"/>
        <v>#NUM!</v>
      </c>
      <c r="U293" s="13" t="e">
        <f t="shared" si="89"/>
        <v>#NUM!</v>
      </c>
      <c r="V293" s="4">
        <f t="shared" si="90"/>
        <v>51.660012491578598</v>
      </c>
      <c r="W293" s="4">
        <f t="shared" si="91"/>
        <v>1078.9415746919904</v>
      </c>
      <c r="X293" s="4">
        <f t="shared" si="77"/>
        <v>0.90190458758875713</v>
      </c>
      <c r="Z293" s="13">
        <f t="shared" si="92"/>
        <v>0.95777199999999996</v>
      </c>
      <c r="AA293" s="25">
        <f t="shared" si="78"/>
        <v>0.14358336433514707</v>
      </c>
      <c r="AB293" s="3"/>
      <c r="AC293" s="3">
        <f t="shared" si="93"/>
        <v>4.0585706441494063</v>
      </c>
      <c r="AE293" s="106">
        <f>Input_Analysis!F292/100</f>
        <v>8.6770436783063101</v>
      </c>
      <c r="AF293" s="105">
        <f t="shared" si="79"/>
        <v>0.18570527726395525</v>
      </c>
    </row>
    <row r="294" spans="1:32">
      <c r="A294" s="154">
        <f>Input_Analysis!A293</f>
        <v>5.54</v>
      </c>
      <c r="B294" s="154">
        <f>Input_Analysis!B293</f>
        <v>18.175798199999999</v>
      </c>
      <c r="C294" s="154">
        <f>Input_Analysis!I293</f>
        <v>876.5201873736786</v>
      </c>
      <c r="D294" s="154">
        <f>Input_Analysis!F293</f>
        <v>867.70436783063099</v>
      </c>
      <c r="E294" s="155">
        <f>Input_Analysis!L293</f>
        <v>0</v>
      </c>
      <c r="F294" s="156">
        <f>Input_Analysis!P293</f>
        <v>44.079097715238028</v>
      </c>
      <c r="G294" s="160">
        <f>Input_Analysis!Q293</f>
        <v>44.537400000000005</v>
      </c>
      <c r="H294" s="4"/>
      <c r="I294" s="4">
        <f t="shared" si="83"/>
        <v>101.98999999999967</v>
      </c>
      <c r="J294" s="4">
        <f t="shared" si="84"/>
        <v>57.452599999999663</v>
      </c>
      <c r="K294" s="4"/>
      <c r="L294" s="4">
        <f t="shared" si="80"/>
        <v>0</v>
      </c>
      <c r="M294" s="139">
        <f t="shared" si="81"/>
        <v>0</v>
      </c>
      <c r="N294" s="3"/>
      <c r="O294" s="13">
        <f t="shared" si="85"/>
        <v>13.481203415923448</v>
      </c>
      <c r="P294" s="13">
        <f t="shared" si="86"/>
        <v>-5.9171649114931832E-4</v>
      </c>
      <c r="Q294" s="13">
        <f t="shared" si="87"/>
        <v>13.489180466305188</v>
      </c>
      <c r="R294" s="13" t="e">
        <f t="shared" si="82"/>
        <v>#NUM!</v>
      </c>
      <c r="S294" s="13">
        <f t="shared" si="88"/>
        <v>1.2902801354208262</v>
      </c>
      <c r="T294" s="13" t="e">
        <f t="shared" si="76"/>
        <v>#NUM!</v>
      </c>
      <c r="U294" s="13" t="e">
        <f t="shared" si="89"/>
        <v>#NUM!</v>
      </c>
      <c r="V294" s="4">
        <f t="shared" si="90"/>
        <v>51.63534582491193</v>
      </c>
      <c r="W294" s="4">
        <f t="shared" si="91"/>
        <v>1078.4264007519903</v>
      </c>
      <c r="X294" s="4">
        <f t="shared" si="77"/>
        <v>0.89874689439489652</v>
      </c>
      <c r="Z294" s="13">
        <f t="shared" si="92"/>
        <v>0.957619</v>
      </c>
      <c r="AA294" s="25">
        <f t="shared" si="78"/>
        <v>0.1436472670156794</v>
      </c>
      <c r="AB294" s="3"/>
      <c r="AC294" s="3">
        <f t="shared" si="93"/>
        <v>4.0443610247770341</v>
      </c>
      <c r="AE294" s="106">
        <f>Input_Analysis!F293/100</f>
        <v>8.6770436783063101</v>
      </c>
      <c r="AF294" s="105">
        <f t="shared" si="79"/>
        <v>0.18556467328876017</v>
      </c>
    </row>
    <row r="295" spans="1:32">
      <c r="A295" s="154">
        <f>Input_Analysis!A294</f>
        <v>5.56</v>
      </c>
      <c r="B295" s="154">
        <f>Input_Analysis!B294</f>
        <v>18.241414799999998</v>
      </c>
      <c r="C295" s="154">
        <f>Input_Analysis!I294</f>
        <v>1127.5214508581646</v>
      </c>
      <c r="D295" s="154">
        <f>Input_Analysis!F294</f>
        <v>1118.705631315117</v>
      </c>
      <c r="E295" s="155">
        <f>Input_Analysis!L294</f>
        <v>0.20000100676054652</v>
      </c>
      <c r="F295" s="156">
        <f>Input_Analysis!P294</f>
        <v>44.079097715238028</v>
      </c>
      <c r="G295" s="160">
        <f>Input_Analysis!Q294</f>
        <v>44.733599999999996</v>
      </c>
      <c r="H295" s="4"/>
      <c r="I295" s="4">
        <f t="shared" si="83"/>
        <v>102.35999999999966</v>
      </c>
      <c r="J295" s="4">
        <f t="shared" si="84"/>
        <v>57.626399999999663</v>
      </c>
      <c r="K295" s="4"/>
      <c r="L295" s="4">
        <f t="shared" si="80"/>
        <v>1.9678444084199182E-2</v>
      </c>
      <c r="M295" s="139">
        <f t="shared" si="81"/>
        <v>1.773811102292771E-4</v>
      </c>
      <c r="N295" s="3"/>
      <c r="O295" s="13">
        <f t="shared" si="85"/>
        <v>17.789788202250548</v>
      </c>
      <c r="P295" s="13">
        <f t="shared" si="86"/>
        <v>-6.3843825205686612E-4</v>
      </c>
      <c r="Q295" s="13">
        <f t="shared" si="87"/>
        <v>17.801145883534854</v>
      </c>
      <c r="R295" s="13">
        <f t="shared" si="82"/>
        <v>3.0096693030281245</v>
      </c>
      <c r="S295" s="13">
        <f t="shared" si="88"/>
        <v>1.2883329373759755</v>
      </c>
      <c r="T295" s="13">
        <f t="shared" si="76"/>
        <v>3.6204930347569211</v>
      </c>
      <c r="U295" s="13">
        <f t="shared" si="89"/>
        <v>4.6644004262176439</v>
      </c>
      <c r="V295" s="4">
        <f t="shared" si="90"/>
        <v>68.344096723877655</v>
      </c>
      <c r="W295" s="4">
        <f t="shared" si="91"/>
        <v>1427.395848039776</v>
      </c>
      <c r="X295" s="4">
        <f t="shared" si="77"/>
        <v>1.1859858801500363</v>
      </c>
      <c r="Z295" s="13">
        <f t="shared" si="92"/>
        <v>0.95746600000000004</v>
      </c>
      <c r="AA295" s="25">
        <f t="shared" si="78"/>
        <v>0.14371061821873346</v>
      </c>
      <c r="AB295" s="3"/>
      <c r="AC295" s="3">
        <f t="shared" si="93"/>
        <v>5.3369364606751644</v>
      </c>
      <c r="AE295" s="106">
        <f>Input_Analysis!F294/100</f>
        <v>11.187056313151169</v>
      </c>
      <c r="AF295" s="105">
        <f t="shared" si="79"/>
        <v>0.21054230396257295</v>
      </c>
    </row>
    <row r="296" spans="1:32">
      <c r="A296" s="154">
        <f>Input_Analysis!A295</f>
        <v>5.58</v>
      </c>
      <c r="B296" s="154">
        <f>Input_Analysis!B295</f>
        <v>18.3070314</v>
      </c>
      <c r="C296" s="154">
        <f>Input_Analysis!I295</f>
        <v>1131.0214684764742</v>
      </c>
      <c r="D296" s="154">
        <f>Input_Analysis!F295</f>
        <v>1122.2056489334266</v>
      </c>
      <c r="E296" s="155">
        <f>Input_Analysis!L295</f>
        <v>0.20000100676054652</v>
      </c>
      <c r="F296" s="156">
        <f>Input_Analysis!P295</f>
        <v>44.079097715238028</v>
      </c>
      <c r="G296" s="160">
        <f>Input_Analysis!Q295</f>
        <v>44.9298</v>
      </c>
      <c r="H296" s="4"/>
      <c r="I296" s="4">
        <f t="shared" si="83"/>
        <v>102.72999999999966</v>
      </c>
      <c r="J296" s="4">
        <f t="shared" si="84"/>
        <v>57.800199999999663</v>
      </c>
      <c r="K296" s="4"/>
      <c r="L296" s="4">
        <f t="shared" si="80"/>
        <v>1.96180268719304E-2</v>
      </c>
      <c r="M296" s="139">
        <f t="shared" si="81"/>
        <v>1.7683219314126278E-4</v>
      </c>
      <c r="N296" s="3"/>
      <c r="O296" s="13">
        <f t="shared" si="85"/>
        <v>17.790448276588673</v>
      </c>
      <c r="P296" s="13">
        <f t="shared" si="86"/>
        <v>-8.2729684222935358E-4</v>
      </c>
      <c r="Q296" s="13">
        <f t="shared" si="87"/>
        <v>17.80516625826974</v>
      </c>
      <c r="R296" s="13">
        <f t="shared" si="82"/>
        <v>3.0104146020277489</v>
      </c>
      <c r="S296" s="13">
        <f t="shared" si="88"/>
        <v>1.2863945285204437</v>
      </c>
      <c r="T296" s="13">
        <f t="shared" si="76"/>
        <v>3.633287618942076</v>
      </c>
      <c r="U296" s="13">
        <f t="shared" si="89"/>
        <v>4.6738413135481576</v>
      </c>
      <c r="V296" s="4">
        <f t="shared" si="90"/>
        <v>68.552764565098315</v>
      </c>
      <c r="W296" s="4">
        <f t="shared" si="91"/>
        <v>1431.7539656308413</v>
      </c>
      <c r="X296" s="4">
        <f t="shared" si="77"/>
        <v>1.1860298851059117</v>
      </c>
      <c r="Z296" s="13">
        <f t="shared" si="92"/>
        <v>0.95731299999999997</v>
      </c>
      <c r="AA296" s="25">
        <f t="shared" si="78"/>
        <v>0.14377342291903872</v>
      </c>
      <c r="AB296" s="3"/>
      <c r="AC296" s="3">
        <f t="shared" si="93"/>
        <v>5.3371344829766016</v>
      </c>
      <c r="AE296" s="106">
        <f>Input_Analysis!F295/100</f>
        <v>11.222056489334266</v>
      </c>
      <c r="AF296" s="105">
        <f t="shared" si="79"/>
        <v>0.21071270450457394</v>
      </c>
    </row>
    <row r="297" spans="1:32">
      <c r="A297" s="154">
        <f>Input_Analysis!A296</f>
        <v>5.6</v>
      </c>
      <c r="B297" s="154">
        <f>Input_Analysis!B296</f>
        <v>18.372647999999998</v>
      </c>
      <c r="C297" s="154">
        <f>Input_Analysis!I296</f>
        <v>1158.0215564882965</v>
      </c>
      <c r="D297" s="154">
        <f>Input_Analysis!F296</f>
        <v>1149.10578434272</v>
      </c>
      <c r="E297" s="155">
        <f>Input_Analysis!L296</f>
        <v>0.50000251690136621</v>
      </c>
      <c r="F297" s="156">
        <f>Input_Analysis!P296</f>
        <v>44.57886072788245</v>
      </c>
      <c r="G297" s="160">
        <f>Input_Analysis!Q296</f>
        <v>45.125999999999998</v>
      </c>
      <c r="H297" s="4"/>
      <c r="I297" s="4">
        <f t="shared" si="83"/>
        <v>103.09999999999965</v>
      </c>
      <c r="J297" s="4">
        <f t="shared" si="84"/>
        <v>57.973999999999656</v>
      </c>
      <c r="K297" s="4"/>
      <c r="L297" s="4">
        <f t="shared" si="80"/>
        <v>4.7801123510569615E-2</v>
      </c>
      <c r="M297" s="139">
        <f t="shared" si="81"/>
        <v>4.3177306510392192E-4</v>
      </c>
      <c r="N297" s="3"/>
      <c r="O297" s="13">
        <f t="shared" si="85"/>
        <v>18.196459731747044</v>
      </c>
      <c r="P297" s="13">
        <f t="shared" si="86"/>
        <v>-5.1865398782721488E-4</v>
      </c>
      <c r="Q297" s="13">
        <f t="shared" si="87"/>
        <v>18.205897398151254</v>
      </c>
      <c r="R297" s="13">
        <f t="shared" si="82"/>
        <v>2.8014356354143395</v>
      </c>
      <c r="S297" s="13">
        <f t="shared" si="88"/>
        <v>1.2844648429320571</v>
      </c>
      <c r="T297" s="13">
        <f t="shared" si="76"/>
        <v>3.3210588528303484</v>
      </c>
      <c r="U297" s="13">
        <f t="shared" si="89"/>
        <v>4.265783337768851</v>
      </c>
      <c r="V297" s="4">
        <f t="shared" si="90"/>
        <v>70.328103765886453</v>
      </c>
      <c r="W297" s="4">
        <f t="shared" si="91"/>
        <v>1468.8326882351578</v>
      </c>
      <c r="X297" s="4">
        <f t="shared" si="77"/>
        <v>1.2130973154498028</v>
      </c>
      <c r="Z297" s="13">
        <f t="shared" si="92"/>
        <v>0.95716000000000001</v>
      </c>
      <c r="AA297" s="25">
        <f t="shared" si="78"/>
        <v>0.14383568603166977</v>
      </c>
      <c r="AB297" s="3"/>
      <c r="AC297" s="3">
        <f t="shared" si="93"/>
        <v>5.4589379195241134</v>
      </c>
      <c r="AE297" s="106">
        <f>Input_Analysis!F296/100</f>
        <v>11.4910578434272</v>
      </c>
      <c r="AF297" s="105">
        <f t="shared" si="79"/>
        <v>0.21306323669574334</v>
      </c>
    </row>
    <row r="298" spans="1:32">
      <c r="A298" s="154">
        <f>Input_Analysis!A297</f>
        <v>5.62</v>
      </c>
      <c r="B298" s="154">
        <f>Input_Analysis!B297</f>
        <v>18.4382646</v>
      </c>
      <c r="C298" s="154">
        <f>Input_Analysis!I297</f>
        <v>1729.1448050203542</v>
      </c>
      <c r="D298" s="154">
        <f>Input_Analysis!F297</f>
        <v>1721.008663174503</v>
      </c>
      <c r="E298" s="155">
        <f>Input_Analysis!L297</f>
        <v>1.3000065439435524</v>
      </c>
      <c r="F298" s="156">
        <f>Input_Analysis!P297</f>
        <v>40.680709229255953</v>
      </c>
      <c r="G298" s="160">
        <f>Input_Analysis!Q297</f>
        <v>45.322200000000002</v>
      </c>
      <c r="H298" s="4"/>
      <c r="I298" s="4">
        <f t="shared" si="83"/>
        <v>103.46999999999966</v>
      </c>
      <c r="J298" s="4">
        <f t="shared" si="84"/>
        <v>58.147799999999656</v>
      </c>
      <c r="K298" s="4"/>
      <c r="L298" s="4">
        <f t="shared" si="80"/>
        <v>8.0369426310479788E-2</v>
      </c>
      <c r="M298" s="139">
        <f t="shared" si="81"/>
        <v>7.5182051854138946E-4</v>
      </c>
      <c r="N298" s="3"/>
      <c r="O298" s="13">
        <f t="shared" si="85"/>
        <v>27.957632189358225</v>
      </c>
      <c r="P298" s="13">
        <f t="shared" si="86"/>
        <v>-2.8551163839227577E-3</v>
      </c>
      <c r="Q298" s="13">
        <f t="shared" si="87"/>
        <v>28.037454483077749</v>
      </c>
      <c r="R298" s="13">
        <f t="shared" si="82"/>
        <v>2.5521317933268604</v>
      </c>
      <c r="S298" s="13">
        <f t="shared" si="88"/>
        <v>1.2825438153787883</v>
      </c>
      <c r="T298" s="13">
        <f t="shared" si="76"/>
        <v>4.3964729089381436</v>
      </c>
      <c r="U298" s="13">
        <f t="shared" si="89"/>
        <v>5.6386691388390062</v>
      </c>
      <c r="V298" s="4">
        <f t="shared" si="90"/>
        <v>108.3783203346903</v>
      </c>
      <c r="W298" s="4">
        <f t="shared" si="91"/>
        <v>2263.5278228677507</v>
      </c>
      <c r="X298" s="4">
        <f t="shared" si="77"/>
        <v>1.863842145957215</v>
      </c>
      <c r="Z298" s="13">
        <f t="shared" si="92"/>
        <v>0.95700700000000005</v>
      </c>
      <c r="AA298" s="25">
        <f t="shared" si="78"/>
        <v>0.14389741241293777</v>
      </c>
      <c r="AB298" s="3"/>
      <c r="AC298" s="3">
        <f t="shared" si="93"/>
        <v>8.387289656807468</v>
      </c>
      <c r="AE298" s="106">
        <f>Input_Analysis!F297/100</f>
        <v>17.210086631745028</v>
      </c>
      <c r="AF298" s="105">
        <f t="shared" si="79"/>
        <v>0.26055237582082275</v>
      </c>
    </row>
    <row r="299" spans="1:32">
      <c r="A299" s="154">
        <f>Input_Analysis!A298</f>
        <v>5.64</v>
      </c>
      <c r="B299" s="154">
        <f>Input_Analysis!B298</f>
        <v>18.503881199999999</v>
      </c>
      <c r="C299" s="154">
        <f>Input_Analysis!I298</f>
        <v>1980.0678308534664</v>
      </c>
      <c r="D299" s="154">
        <f>Input_Analysis!F298</f>
        <v>1975.6099447806782</v>
      </c>
      <c r="E299" s="155">
        <f>Input_Analysis!L298</f>
        <v>2.9000145980279242</v>
      </c>
      <c r="F299" s="156">
        <f>Input_Analysis!P298</f>
        <v>22.289430363941225</v>
      </c>
      <c r="G299" s="160">
        <f>Input_Analysis!Q298</f>
        <v>45.5184</v>
      </c>
      <c r="H299" s="4"/>
      <c r="I299" s="4">
        <f t="shared" si="83"/>
        <v>103.83999999999965</v>
      </c>
      <c r="J299" s="4">
        <f t="shared" si="84"/>
        <v>58.321599999999648</v>
      </c>
      <c r="K299" s="4"/>
      <c r="L299" s="4">
        <f t="shared" si="80"/>
        <v>0.15493435003134043</v>
      </c>
      <c r="M299" s="139">
        <f t="shared" si="81"/>
        <v>1.4646036629855929E-3</v>
      </c>
      <c r="N299" s="3"/>
      <c r="O299" s="13">
        <f t="shared" si="85"/>
        <v>32.170376513221136</v>
      </c>
      <c r="P299" s="13">
        <f t="shared" si="86"/>
        <v>-1.2380676405110289E-2</v>
      </c>
      <c r="Q299" s="13">
        <f t="shared" si="87"/>
        <v>32.568667534661884</v>
      </c>
      <c r="R299" s="13">
        <f t="shared" si="82"/>
        <v>2.3932068677307399</v>
      </c>
      <c r="S299" s="13">
        <f t="shared" si="88"/>
        <v>1.2806313813094949</v>
      </c>
      <c r="T299" s="13">
        <f t="shared" si="76"/>
        <v>4.6949750428321178</v>
      </c>
      <c r="U299" s="13">
        <f t="shared" si="89"/>
        <v>6.0125323743157004</v>
      </c>
      <c r="V299" s="4">
        <f t="shared" si="90"/>
        <v>125.08185539023111</v>
      </c>
      <c r="W299" s="4">
        <f t="shared" si="91"/>
        <v>2612.3883350227943</v>
      </c>
      <c r="X299" s="4">
        <f t="shared" si="77"/>
        <v>2.1446917675480761</v>
      </c>
      <c r="Z299" s="13">
        <f t="shared" si="92"/>
        <v>0.95685399999999998</v>
      </c>
      <c r="AA299" s="25">
        <f t="shared" si="78"/>
        <v>0.14395860686126619</v>
      </c>
      <c r="AB299" s="3"/>
      <c r="AC299" s="3">
        <f t="shared" si="93"/>
        <v>9.6511129539663401</v>
      </c>
      <c r="AE299" s="106">
        <f>Input_Analysis!F298/100</f>
        <v>19.756099447806783</v>
      </c>
      <c r="AF299" s="105">
        <f t="shared" si="79"/>
        <v>0.27895238292828806</v>
      </c>
    </row>
    <row r="300" spans="1:32">
      <c r="A300" s="154">
        <f>Input_Analysis!A299</f>
        <v>5.66</v>
      </c>
      <c r="B300" s="154">
        <f>Input_Analysis!B299</f>
        <v>18.569497800000001</v>
      </c>
      <c r="C300" s="154">
        <f>Input_Analysis!I299</f>
        <v>1981.2472715633073</v>
      </c>
      <c r="D300" s="154">
        <f>Input_Analysis!F299</f>
        <v>1975.6099447806782</v>
      </c>
      <c r="E300" s="155">
        <f>Input_Analysis!L299</f>
        <v>6.3000317129572148</v>
      </c>
      <c r="F300" s="156">
        <f>Input_Analysis!P299</f>
        <v>28.186633913145403</v>
      </c>
      <c r="G300" s="160">
        <f>Input_Analysis!Q299</f>
        <v>45.714600000000004</v>
      </c>
      <c r="H300" s="4"/>
      <c r="I300" s="4">
        <f t="shared" si="83"/>
        <v>104.20999999999965</v>
      </c>
      <c r="J300" s="4">
        <f t="shared" si="84"/>
        <v>58.495399999999648</v>
      </c>
      <c r="K300" s="4"/>
      <c r="L300" s="4">
        <f t="shared" si="80"/>
        <v>0.33664806555797755</v>
      </c>
      <c r="M300" s="139">
        <f t="shared" si="81"/>
        <v>3.1798311111293854E-3</v>
      </c>
      <c r="N300" s="3"/>
      <c r="O300" s="13">
        <f t="shared" si="85"/>
        <v>32.088630414756018</v>
      </c>
      <c r="P300" s="13">
        <f t="shared" si="86"/>
        <v>-9.3381023128306199E-3</v>
      </c>
      <c r="Q300" s="13">
        <f t="shared" si="87"/>
        <v>32.388277328647625</v>
      </c>
      <c r="R300" s="13">
        <f t="shared" si="82"/>
        <v>2.3020597520195905</v>
      </c>
      <c r="S300" s="13">
        <f t="shared" si="88"/>
        <v>1.2787274768448094</v>
      </c>
      <c r="T300" s="13">
        <f t="shared" si="76"/>
        <v>4.5228538312806759</v>
      </c>
      <c r="U300" s="13">
        <f t="shared" si="89"/>
        <v>5.7834974678114177</v>
      </c>
      <c r="V300" s="4">
        <f t="shared" si="90"/>
        <v>125.13581810422052</v>
      </c>
      <c r="W300" s="4">
        <f t="shared" si="91"/>
        <v>2613.5153695084305</v>
      </c>
      <c r="X300" s="4">
        <f t="shared" si="77"/>
        <v>2.1392420276504009</v>
      </c>
      <c r="Z300" s="13">
        <f t="shared" si="92"/>
        <v>0.95670100000000002</v>
      </c>
      <c r="AA300" s="25">
        <f t="shared" si="78"/>
        <v>0.14401927411805074</v>
      </c>
      <c r="AB300" s="3"/>
      <c r="AC300" s="3">
        <f t="shared" si="93"/>
        <v>9.6265891244268058</v>
      </c>
      <c r="AE300" s="106">
        <f>Input_Analysis!F299/100</f>
        <v>19.756099447806783</v>
      </c>
      <c r="AF300" s="105">
        <f t="shared" si="79"/>
        <v>0.27874494765965363</v>
      </c>
    </row>
    <row r="301" spans="1:32">
      <c r="A301" s="154">
        <f>Input_Analysis!A300</f>
        <v>5.68</v>
      </c>
      <c r="B301" s="154">
        <f>Input_Analysis!B300</f>
        <v>18.635114399999999</v>
      </c>
      <c r="C301" s="154">
        <f>Input_Analysis!I300</f>
        <v>2511.169115181408</v>
      </c>
      <c r="D301" s="154">
        <f>Input_Analysis!F300</f>
        <v>2503.8126036352819</v>
      </c>
      <c r="E301" s="155">
        <f>Input_Analysis!L300</f>
        <v>1.9000095642251917</v>
      </c>
      <c r="F301" s="156">
        <f>Input_Analysis!P300</f>
        <v>36.782557730629463</v>
      </c>
      <c r="G301" s="160">
        <f>Input_Analysis!Q300</f>
        <v>45.910800000000002</v>
      </c>
      <c r="H301" s="4"/>
      <c r="I301" s="4">
        <f t="shared" si="83"/>
        <v>104.57999999999964</v>
      </c>
      <c r="J301" s="4">
        <f t="shared" si="84"/>
        <v>58.669199999999641</v>
      </c>
      <c r="K301" s="4"/>
      <c r="L301" s="4">
        <f t="shared" si="80"/>
        <v>7.9192386821783131E-2</v>
      </c>
      <c r="M301" s="139">
        <f t="shared" si="81"/>
        <v>7.5662349968330753E-4</v>
      </c>
      <c r="N301" s="3"/>
      <c r="O301" s="13">
        <f t="shared" si="85"/>
        <v>41.019634070030328</v>
      </c>
      <c r="P301" s="13">
        <f t="shared" si="86"/>
        <v>-3.7930206746914718E-3</v>
      </c>
      <c r="Q301" s="13">
        <f t="shared" si="87"/>
        <v>41.17522239012623</v>
      </c>
      <c r="R301" s="13">
        <f t="shared" si="82"/>
        <v>2.4251551917754179</v>
      </c>
      <c r="S301" s="13">
        <f t="shared" si="88"/>
        <v>1.2768320387681764</v>
      </c>
      <c r="T301" s="13">
        <f t="shared" si="76"/>
        <v>6.0361034978810189</v>
      </c>
      <c r="U301" s="13">
        <f t="shared" si="89"/>
        <v>7.7070903354151419</v>
      </c>
      <c r="V301" s="4">
        <f t="shared" si="90"/>
        <v>160.43927434542724</v>
      </c>
      <c r="W301" s="4">
        <f t="shared" si="91"/>
        <v>3350.8432335922162</v>
      </c>
      <c r="X301" s="4">
        <f t="shared" si="77"/>
        <v>2.7346422713353551</v>
      </c>
      <c r="Z301" s="13">
        <f t="shared" si="92"/>
        <v>0.95654799999999995</v>
      </c>
      <c r="AA301" s="25">
        <f t="shared" si="78"/>
        <v>0.14407941886850381</v>
      </c>
      <c r="AB301" s="3"/>
      <c r="AC301" s="3">
        <f t="shared" si="93"/>
        <v>12.305890221009099</v>
      </c>
      <c r="AE301" s="106">
        <f>Input_Analysis!F300/100</f>
        <v>25.038126036352818</v>
      </c>
      <c r="AF301" s="105">
        <f t="shared" si="79"/>
        <v>0.31357050137368014</v>
      </c>
    </row>
    <row r="302" spans="1:32">
      <c r="A302" s="154">
        <f>Input_Analysis!A301</f>
        <v>5.7</v>
      </c>
      <c r="B302" s="154">
        <f>Input_Analysis!B301</f>
        <v>18.700731000000001</v>
      </c>
      <c r="C302" s="154">
        <f>Input_Analysis!I301</f>
        <v>2556.3482983700551</v>
      </c>
      <c r="D302" s="154">
        <f>Input_Analysis!F301</f>
        <v>2546.8128200887995</v>
      </c>
      <c r="E302" s="155">
        <f>Input_Analysis!L301</f>
        <v>1.5000075507040989</v>
      </c>
      <c r="F302" s="156">
        <f>Input_Analysis!P301</f>
        <v>47.67739140627787</v>
      </c>
      <c r="G302" s="160">
        <f>Input_Analysis!Q301</f>
        <v>46.107000000000006</v>
      </c>
      <c r="H302" s="4"/>
      <c r="I302" s="4">
        <f t="shared" si="83"/>
        <v>104.94999999999965</v>
      </c>
      <c r="J302" s="4">
        <f t="shared" si="84"/>
        <v>58.842999999999641</v>
      </c>
      <c r="K302" s="4"/>
      <c r="L302" s="4">
        <f t="shared" si="80"/>
        <v>6.1428821404862957E-2</v>
      </c>
      <c r="M302" s="139">
        <f t="shared" si="81"/>
        <v>5.8677745581872144E-4</v>
      </c>
      <c r="N302" s="3"/>
      <c r="O302" s="13">
        <f t="shared" si="85"/>
        <v>41.659981618375511</v>
      </c>
      <c r="P302" s="13">
        <f t="shared" si="86"/>
        <v>6.4061046600302502E-4</v>
      </c>
      <c r="Q302" s="13">
        <f t="shared" si="87"/>
        <v>41.633293798137288</v>
      </c>
      <c r="R302" s="13">
        <f t="shared" si="82"/>
        <v>2.4721612957901029</v>
      </c>
      <c r="S302" s="13">
        <f t="shared" si="88"/>
        <v>1.2749450045170365</v>
      </c>
      <c r="T302" s="13">
        <f t="shared" si="76"/>
        <v>6.2715045444643396</v>
      </c>
      <c r="U302" s="13">
        <f t="shared" si="89"/>
        <v>7.9958233897707025</v>
      </c>
      <c r="V302" s="4">
        <f t="shared" si="90"/>
        <v>163.42655322467036</v>
      </c>
      <c r="W302" s="4">
        <f t="shared" si="91"/>
        <v>3413.2338375151271</v>
      </c>
      <c r="X302" s="4">
        <f t="shared" si="77"/>
        <v>2.7773321078917008</v>
      </c>
      <c r="Z302" s="13">
        <f t="shared" si="92"/>
        <v>0.956395</v>
      </c>
      <c r="AA302" s="25">
        <f t="shared" si="78"/>
        <v>0.14413904574248462</v>
      </c>
      <c r="AB302" s="3"/>
      <c r="AC302" s="3">
        <f t="shared" si="93"/>
        <v>12.497994485512653</v>
      </c>
      <c r="AE302" s="106">
        <f>Input_Analysis!F301/100</f>
        <v>25.468128200887996</v>
      </c>
      <c r="AF302" s="105">
        <f t="shared" si="79"/>
        <v>0.31601787138007442</v>
      </c>
    </row>
    <row r="303" spans="1:32">
      <c r="A303" s="154">
        <f>Input_Analysis!A302</f>
        <v>5.72</v>
      </c>
      <c r="B303" s="154">
        <f>Input_Analysis!B302</f>
        <v>18.7663476</v>
      </c>
      <c r="C303" s="154">
        <f>Input_Analysis!I302</f>
        <v>2641.2487257399066</v>
      </c>
      <c r="D303" s="154">
        <f>Input_Analysis!F302</f>
        <v>2631.713247458651</v>
      </c>
      <c r="E303" s="155">
        <f>Input_Analysis!L302</f>
        <v>1.5000075507040989</v>
      </c>
      <c r="F303" s="156">
        <f>Input_Analysis!P302</f>
        <v>47.67739140627787</v>
      </c>
      <c r="G303" s="160">
        <f>Input_Analysis!Q302</f>
        <v>46.303199999999997</v>
      </c>
      <c r="H303" s="4"/>
      <c r="I303" s="4">
        <f t="shared" si="83"/>
        <v>105.31999999999964</v>
      </c>
      <c r="J303" s="4">
        <f t="shared" si="84"/>
        <v>59.016799999999641</v>
      </c>
      <c r="K303" s="4"/>
      <c r="L303" s="4">
        <f t="shared" si="80"/>
        <v>5.9373478464327986E-2</v>
      </c>
      <c r="M303" s="139">
        <f t="shared" si="81"/>
        <v>5.6791605276928017E-4</v>
      </c>
      <c r="N303" s="3"/>
      <c r="O303" s="13">
        <f t="shared" si="85"/>
        <v>42.969607395519958</v>
      </c>
      <c r="P303" s="13">
        <f t="shared" si="86"/>
        <v>5.4188881269796971E-4</v>
      </c>
      <c r="Q303" s="13">
        <f t="shared" si="87"/>
        <v>42.946322645986299</v>
      </c>
      <c r="R303" s="13">
        <f t="shared" si="82"/>
        <v>2.4694233066929154</v>
      </c>
      <c r="S303" s="13">
        <f t="shared" si="88"/>
        <v>1.2730663121741541</v>
      </c>
      <c r="T303" s="13">
        <f t="shared" si="76"/>
        <v>6.4720118350063105</v>
      </c>
      <c r="U303" s="13">
        <f t="shared" si="89"/>
        <v>8.2393002391389629</v>
      </c>
      <c r="V303" s="4">
        <f t="shared" si="90"/>
        <v>169.06191504932713</v>
      </c>
      <c r="W303" s="4">
        <f t="shared" si="91"/>
        <v>3530.9307924286682</v>
      </c>
      <c r="X303" s="4">
        <f t="shared" si="77"/>
        <v>2.8646404930346638</v>
      </c>
      <c r="Z303" s="13">
        <f t="shared" si="92"/>
        <v>0.95624200000000004</v>
      </c>
      <c r="AA303" s="25">
        <f t="shared" si="78"/>
        <v>0.14419815931531402</v>
      </c>
      <c r="AB303" s="3"/>
      <c r="AC303" s="3">
        <f t="shared" si="93"/>
        <v>12.890882218655987</v>
      </c>
      <c r="AE303" s="106">
        <f>Input_Analysis!F302/100</f>
        <v>26.317132474586511</v>
      </c>
      <c r="AF303" s="105">
        <f t="shared" si="79"/>
        <v>0.32100529803149952</v>
      </c>
    </row>
    <row r="304" spans="1:32">
      <c r="A304" s="154">
        <f>Input_Analysis!A303</f>
        <v>5.74</v>
      </c>
      <c r="B304" s="154">
        <f>Input_Analysis!B303</f>
        <v>18.831964200000002</v>
      </c>
      <c r="C304" s="154">
        <f>Input_Analysis!I303</f>
        <v>2941.5495188780965</v>
      </c>
      <c r="D304" s="154">
        <f>Input_Analysis!F303</f>
        <v>2930.5147515589078</v>
      </c>
      <c r="E304" s="155">
        <f>Input_Analysis!L303</f>
        <v>1.3000065439435524</v>
      </c>
      <c r="F304" s="156">
        <f>Input_Analysis!P303</f>
        <v>55.173836595944195</v>
      </c>
      <c r="G304" s="160">
        <f>Input_Analysis!Q303</f>
        <v>46.499400000000001</v>
      </c>
      <c r="H304" s="4"/>
      <c r="I304" s="4">
        <f t="shared" si="83"/>
        <v>105.68999999999964</v>
      </c>
      <c r="J304" s="4">
        <f t="shared" si="84"/>
        <v>59.190599999999641</v>
      </c>
      <c r="K304" s="4"/>
      <c r="L304" s="4">
        <f t="shared" si="80"/>
        <v>4.602078565143309E-2</v>
      </c>
      <c r="M304" s="139">
        <f t="shared" si="81"/>
        <v>4.4194617007140284E-4</v>
      </c>
      <c r="N304" s="3"/>
      <c r="O304" s="13">
        <f t="shared" si="85"/>
        <v>47.910639846159931</v>
      </c>
      <c r="P304" s="13">
        <f t="shared" si="86"/>
        <v>3.0588386124909017E-3</v>
      </c>
      <c r="Q304" s="13">
        <f t="shared" si="87"/>
        <v>47.764088931049351</v>
      </c>
      <c r="R304" s="13">
        <f t="shared" si="82"/>
        <v>2.4920364484949906</v>
      </c>
      <c r="S304" s="13">
        <f t="shared" si="88"/>
        <v>1.2711959004590834</v>
      </c>
      <c r="T304" s="13">
        <f t="shared" si="76"/>
        <v>7.2800425984878414</v>
      </c>
      <c r="U304" s="13">
        <f t="shared" si="89"/>
        <v>9.2543603063652373</v>
      </c>
      <c r="V304" s="4">
        <f t="shared" si="90"/>
        <v>189.05730125853978</v>
      </c>
      <c r="W304" s="4">
        <f t="shared" si="91"/>
        <v>3948.5430314241444</v>
      </c>
      <c r="X304" s="4">
        <f t="shared" si="77"/>
        <v>3.1940426564106619</v>
      </c>
      <c r="Z304" s="13">
        <f t="shared" si="92"/>
        <v>0.95608899999999997</v>
      </c>
      <c r="AA304" s="25">
        <f t="shared" si="78"/>
        <v>0.14425676410857508</v>
      </c>
      <c r="AB304" s="3"/>
      <c r="AC304" s="3">
        <f t="shared" si="93"/>
        <v>14.373191953847979</v>
      </c>
      <c r="AE304" s="106">
        <f>Input_Analysis!F303/100</f>
        <v>29.305147515589077</v>
      </c>
      <c r="AF304" s="105">
        <f t="shared" si="79"/>
        <v>0.33848981204366974</v>
      </c>
    </row>
    <row r="305" spans="1:32">
      <c r="A305" s="154">
        <f>Input_Analysis!A304</f>
        <v>5.76</v>
      </c>
      <c r="B305" s="154">
        <f>Input_Analysis!B304</f>
        <v>18.8975808</v>
      </c>
      <c r="C305" s="154">
        <f>Input_Analysis!I304</f>
        <v>3123.5902244677995</v>
      </c>
      <c r="D305" s="154">
        <f>Input_Analysis!F304</f>
        <v>3112.1156656974836</v>
      </c>
      <c r="E305" s="155">
        <f>Input_Analysis!L304</f>
        <v>3.6000181216898377</v>
      </c>
      <c r="F305" s="156">
        <f>Input_Analysis!P304</f>
        <v>57.372793851579651</v>
      </c>
      <c r="G305" s="160">
        <f>Input_Analysis!Q304</f>
        <v>46.695599999999999</v>
      </c>
      <c r="H305" s="4"/>
      <c r="I305" s="4">
        <f t="shared" si="83"/>
        <v>106.05999999999963</v>
      </c>
      <c r="J305" s="4">
        <f t="shared" si="84"/>
        <v>59.364399999999634</v>
      </c>
      <c r="K305" s="4"/>
      <c r="L305" s="4">
        <f t="shared" si="80"/>
        <v>0.11975886417441103</v>
      </c>
      <c r="M305" s="139">
        <f t="shared" si="81"/>
        <v>1.1525257357671531E-3</v>
      </c>
      <c r="N305" s="3"/>
      <c r="O305" s="13">
        <f t="shared" si="85"/>
        <v>50.830636281472039</v>
      </c>
      <c r="P305" s="13">
        <f t="shared" si="86"/>
        <v>3.5383883697346504E-3</v>
      </c>
      <c r="Q305" s="13">
        <f t="shared" si="87"/>
        <v>50.650777749227466</v>
      </c>
      <c r="R305" s="13">
        <f t="shared" si="82"/>
        <v>2.2761304539267426</v>
      </c>
      <c r="S305" s="13">
        <f t="shared" si="88"/>
        <v>1.2693337087197731</v>
      </c>
      <c r="T305" s="13">
        <f t="shared" si="76"/>
        <v>7.0558923223896315</v>
      </c>
      <c r="U305" s="13">
        <f t="shared" si="89"/>
        <v>8.956281969906204</v>
      </c>
      <c r="V305" s="4">
        <f t="shared" si="90"/>
        <v>201.16868163118667</v>
      </c>
      <c r="W305" s="4">
        <f t="shared" si="91"/>
        <v>4201.4944184004353</v>
      </c>
      <c r="X305" s="4">
        <f t="shared" si="77"/>
        <v>3.3887090854314694</v>
      </c>
      <c r="Z305" s="13">
        <f t="shared" si="92"/>
        <v>0.95593600000000001</v>
      </c>
      <c r="AA305" s="25">
        <f t="shared" si="78"/>
        <v>0.14431486459089998</v>
      </c>
      <c r="AB305" s="3"/>
      <c r="AC305" s="3">
        <f t="shared" si="93"/>
        <v>15.24919088444161</v>
      </c>
      <c r="AE305" s="106">
        <f>Input_Analysis!F304/100</f>
        <v>31.121156656974836</v>
      </c>
      <c r="AF305" s="105">
        <f t="shared" si="79"/>
        <v>0.34856451748902828</v>
      </c>
    </row>
    <row r="306" spans="1:32">
      <c r="A306" s="154">
        <f>Input_Analysis!A305</f>
        <v>5.78</v>
      </c>
      <c r="B306" s="154">
        <f>Input_Analysis!B305</f>
        <v>18.963197399999999</v>
      </c>
      <c r="C306" s="154">
        <f>Input_Analysis!I305</f>
        <v>3258.1305951501704</v>
      </c>
      <c r="D306" s="154">
        <f>Input_Analysis!F305</f>
        <v>3246.0163397236697</v>
      </c>
      <c r="E306" s="155">
        <f>Input_Analysis!L305</f>
        <v>4.8000241622531163</v>
      </c>
      <c r="F306" s="156">
        <f>Input_Analysis!P305</f>
        <v>60.571277132503958</v>
      </c>
      <c r="G306" s="160">
        <f>Input_Analysis!Q305</f>
        <v>46.891800000000003</v>
      </c>
      <c r="H306" s="4"/>
      <c r="I306" s="4">
        <f t="shared" si="83"/>
        <v>106.42999999999964</v>
      </c>
      <c r="J306" s="4">
        <f t="shared" si="84"/>
        <v>59.538199999999634</v>
      </c>
      <c r="K306" s="4"/>
      <c r="L306" s="4">
        <f t="shared" si="80"/>
        <v>0.15288715272839382</v>
      </c>
      <c r="M306" s="139">
        <f t="shared" si="81"/>
        <v>1.4732448629892561E-3</v>
      </c>
      <c r="N306" s="3"/>
      <c r="O306" s="13">
        <f t="shared" si="85"/>
        <v>52.935772246224943</v>
      </c>
      <c r="P306" s="13">
        <f t="shared" si="86"/>
        <v>4.3403479231351808E-3</v>
      </c>
      <c r="Q306" s="13">
        <f t="shared" si="87"/>
        <v>52.70601257709648</v>
      </c>
      <c r="R306" s="13">
        <f t="shared" si="82"/>
        <v>2.221405489448161</v>
      </c>
      <c r="S306" s="13">
        <f t="shared" si="88"/>
        <v>1.2674796769243057</v>
      </c>
      <c r="T306" s="13">
        <f t="shared" si="76"/>
        <v>7.2005219930218018</v>
      </c>
      <c r="U306" s="13">
        <f t="shared" si="89"/>
        <v>9.126515289401631</v>
      </c>
      <c r="V306" s="4">
        <f t="shared" si="90"/>
        <v>210.11337301001137</v>
      </c>
      <c r="W306" s="4">
        <f t="shared" si="91"/>
        <v>4388.3081440644819</v>
      </c>
      <c r="X306" s="4">
        <f t="shared" si="77"/>
        <v>3.5290514830816631</v>
      </c>
      <c r="Z306" s="13">
        <f t="shared" si="92"/>
        <v>0.95578300000000005</v>
      </c>
      <c r="AA306" s="25">
        <f t="shared" si="78"/>
        <v>0.14437246517874278</v>
      </c>
      <c r="AB306" s="3"/>
      <c r="AC306" s="3">
        <f t="shared" si="93"/>
        <v>15.880731673867482</v>
      </c>
      <c r="AE306" s="106">
        <f>Input_Analysis!F305/100</f>
        <v>32.460163397236698</v>
      </c>
      <c r="AF306" s="105">
        <f t="shared" si="79"/>
        <v>0.35572407359477309</v>
      </c>
    </row>
    <row r="307" spans="1:32">
      <c r="A307" s="154">
        <f>Input_Analysis!A306</f>
        <v>5.8</v>
      </c>
      <c r="B307" s="154">
        <f>Input_Analysis!B306</f>
        <v>19.028814000000001</v>
      </c>
      <c r="C307" s="154">
        <f>Input_Analysis!I306</f>
        <v>3345.8110939950157</v>
      </c>
      <c r="D307" s="154">
        <f>Input_Analysis!F306</f>
        <v>3333.8167816915497</v>
      </c>
      <c r="E307" s="155">
        <f>Input_Analysis!L306</f>
        <v>3.7000186250701113</v>
      </c>
      <c r="F307" s="156">
        <f>Input_Analysis!P306</f>
        <v>59.971561517330649</v>
      </c>
      <c r="G307" s="160">
        <f>Input_Analysis!Q306</f>
        <v>47.088000000000001</v>
      </c>
      <c r="H307" s="4"/>
      <c r="I307" s="4">
        <f t="shared" si="83"/>
        <v>106.79999999999963</v>
      </c>
      <c r="J307" s="4">
        <f t="shared" si="84"/>
        <v>59.711999999999627</v>
      </c>
      <c r="K307" s="4"/>
      <c r="L307" s="4">
        <f t="shared" si="80"/>
        <v>0.114657557595056</v>
      </c>
      <c r="M307" s="139">
        <f t="shared" si="81"/>
        <v>1.1058659682582855E-3</v>
      </c>
      <c r="N307" s="3"/>
      <c r="O307" s="13">
        <f t="shared" si="85"/>
        <v>54.243888899970464</v>
      </c>
      <c r="P307" s="13">
        <f t="shared" si="86"/>
        <v>3.977621917138908E-3</v>
      </c>
      <c r="Q307" s="13">
        <f t="shared" si="87"/>
        <v>54.028127218611097</v>
      </c>
      <c r="R307" s="13">
        <f t="shared" si="82"/>
        <v>2.2621232040314556</v>
      </c>
      <c r="S307" s="13">
        <f t="shared" si="88"/>
        <v>1.2656337456527689</v>
      </c>
      <c r="T307" s="13">
        <f t="shared" si="76"/>
        <v>7.5153157395940928</v>
      </c>
      <c r="U307" s="13">
        <f t="shared" si="89"/>
        <v>9.5116372092656807</v>
      </c>
      <c r="V307" s="4">
        <f t="shared" si="90"/>
        <v>215.93407293300106</v>
      </c>
      <c r="W307" s="4">
        <f t="shared" si="91"/>
        <v>4509.8759648570885</v>
      </c>
      <c r="X307" s="4">
        <f t="shared" si="77"/>
        <v>3.6162592599980306</v>
      </c>
      <c r="Z307" s="13">
        <f t="shared" si="92"/>
        <v>0.95562999999999998</v>
      </c>
      <c r="AA307" s="25">
        <f t="shared" si="78"/>
        <v>0.14442957023713865</v>
      </c>
      <c r="AB307" s="3"/>
      <c r="AC307" s="3">
        <f t="shared" si="93"/>
        <v>16.273166669991138</v>
      </c>
      <c r="AE307" s="106">
        <f>Input_Analysis!F306/100</f>
        <v>33.338167816915501</v>
      </c>
      <c r="AF307" s="105">
        <f t="shared" si="79"/>
        <v>0.36024029626541482</v>
      </c>
    </row>
    <row r="308" spans="1:32">
      <c r="A308" s="154">
        <f>Input_Analysis!A307</f>
        <v>5.82</v>
      </c>
      <c r="B308" s="154">
        <f>Input_Analysis!B307</f>
        <v>19.094430599999999</v>
      </c>
      <c r="C308" s="154">
        <f>Input_Analysis!I307</f>
        <v>3412.2913903215403</v>
      </c>
      <c r="D308" s="154">
        <f>Input_Analysis!F307</f>
        <v>3400.217115936051</v>
      </c>
      <c r="E308" s="155">
        <f>Input_Analysis!L307</f>
        <v>4.400022148732023</v>
      </c>
      <c r="F308" s="156">
        <f>Input_Analysis!P307</f>
        <v>60.371371927446184</v>
      </c>
      <c r="G308" s="160">
        <f>Input_Analysis!Q307</f>
        <v>47.284200000000006</v>
      </c>
      <c r="H308" s="4"/>
      <c r="I308" s="4">
        <f t="shared" si="83"/>
        <v>107.16999999999963</v>
      </c>
      <c r="J308" s="4">
        <f t="shared" si="84"/>
        <v>59.885799999999627</v>
      </c>
      <c r="K308" s="4"/>
      <c r="L308" s="4">
        <f t="shared" si="80"/>
        <v>0.13361552367225432</v>
      </c>
      <c r="M308" s="139">
        <f t="shared" si="81"/>
        <v>1.2894626060400453E-3</v>
      </c>
      <c r="N308" s="3"/>
      <c r="O308" s="13">
        <f t="shared" si="85"/>
        <v>55.190402237618287</v>
      </c>
      <c r="P308" s="13">
        <f t="shared" si="86"/>
        <v>3.9596645272302645E-3</v>
      </c>
      <c r="Q308" s="13">
        <f t="shared" si="87"/>
        <v>54.971866759634416</v>
      </c>
      <c r="R308" s="13">
        <f t="shared" si="82"/>
        <v>2.2294801379009184</v>
      </c>
      <c r="S308" s="13">
        <f t="shared" si="88"/>
        <v>1.2637958560892575</v>
      </c>
      <c r="T308" s="13">
        <f t="shared" si="76"/>
        <v>7.5653786617369736</v>
      </c>
      <c r="U308" s="13">
        <f t="shared" si="89"/>
        <v>9.5610942024492793</v>
      </c>
      <c r="V308" s="4">
        <f t="shared" si="90"/>
        <v>220.34142602143604</v>
      </c>
      <c r="W308" s="4">
        <f t="shared" si="91"/>
        <v>4601.9254292708811</v>
      </c>
      <c r="X308" s="4">
        <f t="shared" si="77"/>
        <v>3.6793601491745522</v>
      </c>
      <c r="Z308" s="13">
        <f t="shared" si="92"/>
        <v>0.95547700000000002</v>
      </c>
      <c r="AA308" s="25">
        <f t="shared" si="78"/>
        <v>0.14448618408045019</v>
      </c>
      <c r="AB308" s="3"/>
      <c r="AC308" s="3">
        <f t="shared" si="93"/>
        <v>16.557120671285485</v>
      </c>
      <c r="AE308" s="106">
        <f>Input_Analysis!F307/100</f>
        <v>34.002171159360508</v>
      </c>
      <c r="AF308" s="105">
        <f t="shared" si="79"/>
        <v>0.36354585055472699</v>
      </c>
    </row>
    <row r="309" spans="1:32">
      <c r="A309" s="154">
        <f>Input_Analysis!A308</f>
        <v>5.84</v>
      </c>
      <c r="B309" s="154">
        <f>Input_Analysis!B308</f>
        <v>19.160047199999998</v>
      </c>
      <c r="C309" s="154">
        <f>Input_Analysis!I308</f>
        <v>3598.0923256020883</v>
      </c>
      <c r="D309" s="154">
        <f>Input_Analysis!F308</f>
        <v>3586.0180512165989</v>
      </c>
      <c r="E309" s="155">
        <f>Input_Analysis!L308</f>
        <v>4.5000226521122961</v>
      </c>
      <c r="F309" s="156">
        <f>Input_Analysis!P308</f>
        <v>60.371371927446184</v>
      </c>
      <c r="G309" s="160">
        <f>Input_Analysis!Q308</f>
        <v>47.480400000000003</v>
      </c>
      <c r="H309" s="4"/>
      <c r="I309" s="4">
        <f t="shared" si="83"/>
        <v>107.53999999999962</v>
      </c>
      <c r="J309" s="4">
        <f t="shared" si="84"/>
        <v>60.05959999999962</v>
      </c>
      <c r="K309" s="4"/>
      <c r="L309" s="4">
        <f t="shared" si="80"/>
        <v>0.1293675735725402</v>
      </c>
      <c r="M309" s="139">
        <f t="shared" si="81"/>
        <v>1.2506690337244981E-3</v>
      </c>
      <c r="N309" s="3"/>
      <c r="O309" s="13">
        <f t="shared" si="85"/>
        <v>58.118141406238315</v>
      </c>
      <c r="P309" s="13">
        <f t="shared" si="86"/>
        <v>3.6931037626610009E-3</v>
      </c>
      <c r="Q309" s="13">
        <f t="shared" si="87"/>
        <v>57.903505079532074</v>
      </c>
      <c r="R309" s="13">
        <f t="shared" si="82"/>
        <v>2.2177075055109152</v>
      </c>
      <c r="S309" s="13">
        <f t="shared" si="88"/>
        <v>1.2619659500140017</v>
      </c>
      <c r="T309" s="13">
        <f t="shared" si="76"/>
        <v>7.9402306681322834</v>
      </c>
      <c r="U309" s="13">
        <f t="shared" si="89"/>
        <v>10.020300738439868</v>
      </c>
      <c r="V309" s="4">
        <f t="shared" si="90"/>
        <v>232.7034883734726</v>
      </c>
      <c r="W309" s="4">
        <f t="shared" si="91"/>
        <v>4860.1124171799756</v>
      </c>
      <c r="X309" s="4">
        <f t="shared" si="77"/>
        <v>3.874542760415888</v>
      </c>
      <c r="Z309" s="13">
        <f t="shared" si="92"/>
        <v>0.95532399999999995</v>
      </c>
      <c r="AA309" s="25">
        <f t="shared" si="78"/>
        <v>0.14454231097310044</v>
      </c>
      <c r="AB309" s="3"/>
      <c r="AC309" s="3">
        <f t="shared" si="93"/>
        <v>17.435442421871493</v>
      </c>
      <c r="AE309" s="106">
        <f>Input_Analysis!F308/100</f>
        <v>35.860180512165989</v>
      </c>
      <c r="AF309" s="105">
        <f t="shared" si="79"/>
        <v>0.37307612578884014</v>
      </c>
    </row>
    <row r="310" spans="1:32">
      <c r="A310" s="154">
        <f>Input_Analysis!A309</f>
        <v>5.86</v>
      </c>
      <c r="B310" s="154">
        <f>Input_Analysis!B309</f>
        <v>19.2256638</v>
      </c>
      <c r="C310" s="154">
        <f>Input_Analysis!I309</f>
        <v>3708.8328159842108</v>
      </c>
      <c r="D310" s="154">
        <f>Input_Analysis!F309</f>
        <v>3696.6186079551812</v>
      </c>
      <c r="E310" s="155">
        <f>Input_Analysis!L309</f>
        <v>7.600038256900767</v>
      </c>
      <c r="F310" s="156">
        <f>Input_Analysis!P309</f>
        <v>61.07104014514838</v>
      </c>
      <c r="G310" s="160">
        <f>Input_Analysis!Q309</f>
        <v>47.676600000000008</v>
      </c>
      <c r="H310" s="4"/>
      <c r="I310" s="4">
        <f t="shared" si="83"/>
        <v>107.90999999999963</v>
      </c>
      <c r="J310" s="4">
        <f t="shared" si="84"/>
        <v>60.233399999999619</v>
      </c>
      <c r="K310" s="4"/>
      <c r="L310" s="4">
        <f t="shared" si="80"/>
        <v>0.21177641004492725</v>
      </c>
      <c r="M310" s="139">
        <f t="shared" si="81"/>
        <v>2.0491725116716939E-3</v>
      </c>
      <c r="N310" s="3"/>
      <c r="O310" s="13">
        <f t="shared" si="85"/>
        <v>59.782825076854934</v>
      </c>
      <c r="P310" s="13">
        <f t="shared" si="86"/>
        <v>3.7197243122489361E-3</v>
      </c>
      <c r="Q310" s="13">
        <f t="shared" si="87"/>
        <v>59.560449448961627</v>
      </c>
      <c r="R310" s="13">
        <f t="shared" si="82"/>
        <v>2.1312260340201554</v>
      </c>
      <c r="S310" s="13">
        <f t="shared" si="88"/>
        <v>1.2601439697956216</v>
      </c>
      <c r="T310" s="13">
        <f t="shared" si="76"/>
        <v>7.9143258301446808</v>
      </c>
      <c r="U310" s="13">
        <f t="shared" si="89"/>
        <v>9.9731899698545465</v>
      </c>
      <c r="V310" s="4">
        <f t="shared" si="90"/>
        <v>240.0615210656141</v>
      </c>
      <c r="W310" s="4">
        <f t="shared" si="91"/>
        <v>5013.7880939094084</v>
      </c>
      <c r="X310" s="4">
        <f t="shared" si="77"/>
        <v>3.9855216717903295</v>
      </c>
      <c r="Z310" s="13">
        <f t="shared" si="92"/>
        <v>0.95517099999999999</v>
      </c>
      <c r="AA310" s="25">
        <f t="shared" si="78"/>
        <v>0.14459795513029358</v>
      </c>
      <c r="AB310" s="3"/>
      <c r="AC310" s="3">
        <f t="shared" si="93"/>
        <v>17.934847523056479</v>
      </c>
      <c r="AE310" s="106">
        <f>Input_Analysis!F309/100</f>
        <v>36.966186079551811</v>
      </c>
      <c r="AF310" s="105">
        <f t="shared" si="79"/>
        <v>0.3785121367095024</v>
      </c>
    </row>
    <row r="311" spans="1:32">
      <c r="A311" s="154">
        <f>Input_Analysis!A310</f>
        <v>5.88</v>
      </c>
      <c r="B311" s="154">
        <f>Input_Analysis!B310</f>
        <v>19.291280399999998</v>
      </c>
      <c r="C311" s="154">
        <f>Input_Analysis!I310</f>
        <v>3986.0741923953401</v>
      </c>
      <c r="D311" s="154">
        <f>Input_Analysis!F310</f>
        <v>3973.8200033252988</v>
      </c>
      <c r="E311" s="155">
        <f>Input_Analysis!L310</f>
        <v>7.600038256900767</v>
      </c>
      <c r="F311" s="156">
        <f>Input_Analysis!P310</f>
        <v>61.270945350206141</v>
      </c>
      <c r="G311" s="160">
        <f>Input_Analysis!Q310</f>
        <v>47.872799999999998</v>
      </c>
      <c r="H311" s="4"/>
      <c r="I311" s="4">
        <f t="shared" si="83"/>
        <v>108.27999999999962</v>
      </c>
      <c r="J311" s="4">
        <f t="shared" si="84"/>
        <v>60.407199999999619</v>
      </c>
      <c r="K311" s="4"/>
      <c r="L311" s="4">
        <f t="shared" si="80"/>
        <v>0.19661000145808596</v>
      </c>
      <c r="M311" s="139">
        <f t="shared" si="81"/>
        <v>1.9066474656693978E-3</v>
      </c>
      <c r="N311" s="3"/>
      <c r="O311" s="13">
        <f t="shared" si="85"/>
        <v>64.194238309263881</v>
      </c>
      <c r="P311" s="13">
        <f t="shared" si="86"/>
        <v>3.4550944906980778E-3</v>
      </c>
      <c r="Q311" s="13">
        <f t="shared" si="87"/>
        <v>63.972441150146985</v>
      </c>
      <c r="R311" s="13">
        <f t="shared" si="82"/>
        <v>2.1172889322380022</v>
      </c>
      <c r="S311" s="13">
        <f t="shared" si="88"/>
        <v>1.258329858383503</v>
      </c>
      <c r="T311" s="13">
        <f t="shared" si="76"/>
        <v>8.4609058546825882</v>
      </c>
      <c r="U311" s="13">
        <f t="shared" si="89"/>
        <v>10.646610465918892</v>
      </c>
      <c r="V311" s="4">
        <f t="shared" si="90"/>
        <v>258.51961282635602</v>
      </c>
      <c r="W311" s="4">
        <f t="shared" si="91"/>
        <v>5399.293277311961</v>
      </c>
      <c r="X311" s="4">
        <f t="shared" si="77"/>
        <v>4.2796158872842582</v>
      </c>
      <c r="Z311" s="13">
        <f t="shared" si="92"/>
        <v>0.95501800000000003</v>
      </c>
      <c r="AA311" s="25">
        <f t="shared" si="78"/>
        <v>0.14465312071872269</v>
      </c>
      <c r="AB311" s="3"/>
      <c r="AC311" s="3">
        <f t="shared" si="93"/>
        <v>19.258271492779162</v>
      </c>
      <c r="AE311" s="106">
        <f>Input_Analysis!F310/100</f>
        <v>39.738200033252987</v>
      </c>
      <c r="AF311" s="105">
        <f t="shared" si="79"/>
        <v>0.39216492742410342</v>
      </c>
    </row>
    <row r="312" spans="1:32">
      <c r="A312" s="154">
        <f>Input_Analysis!A311</f>
        <v>5.9</v>
      </c>
      <c r="B312" s="154">
        <f>Input_Analysis!B311</f>
        <v>19.356897</v>
      </c>
      <c r="C312" s="154">
        <f>Input_Analysis!I311</f>
        <v>4313.3159641991597</v>
      </c>
      <c r="D312" s="154">
        <f>Input_Analysis!F311</f>
        <v>4301.3216518956933</v>
      </c>
      <c r="E312" s="155">
        <f>Input_Analysis!L311</f>
        <v>9.6000483245062327</v>
      </c>
      <c r="F312" s="156">
        <f>Input_Analysis!P311</f>
        <v>59.971561517330649</v>
      </c>
      <c r="G312" s="160">
        <f>Input_Analysis!Q311</f>
        <v>48.069000000000003</v>
      </c>
      <c r="H312" s="4"/>
      <c r="I312" s="4">
        <f t="shared" si="83"/>
        <v>108.64999999999962</v>
      </c>
      <c r="J312" s="4">
        <f t="shared" si="84"/>
        <v>60.580999999999619</v>
      </c>
      <c r="K312" s="4"/>
      <c r="L312" s="4">
        <f t="shared" si="80"/>
        <v>0.22897209992978157</v>
      </c>
      <c r="M312" s="139">
        <f t="shared" si="81"/>
        <v>2.2256770438769942E-3</v>
      </c>
      <c r="N312" s="3"/>
      <c r="O312" s="13">
        <f t="shared" si="85"/>
        <v>69.405687661134451</v>
      </c>
      <c r="P312" s="13">
        <f t="shared" si="86"/>
        <v>2.8307983603633692E-3</v>
      </c>
      <c r="Q312" s="13">
        <f t="shared" si="87"/>
        <v>69.209214154303424</v>
      </c>
      <c r="R312" s="13">
        <f t="shared" si="82"/>
        <v>2.0693555535629633</v>
      </c>
      <c r="S312" s="13">
        <f t="shared" si="88"/>
        <v>1.2565235593002957</v>
      </c>
      <c r="T312" s="13">
        <f t="shared" si="76"/>
        <v>8.9918021533427517</v>
      </c>
      <c r="U312" s="13">
        <f t="shared" si="89"/>
        <v>11.298411246242297</v>
      </c>
      <c r="V312" s="4">
        <f t="shared" si="90"/>
        <v>280.31106427994399</v>
      </c>
      <c r="W312" s="4">
        <f t="shared" si="91"/>
        <v>5854.4171112442709</v>
      </c>
      <c r="X312" s="4">
        <f t="shared" si="77"/>
        <v>4.6270458440756306</v>
      </c>
      <c r="Z312" s="13">
        <f t="shared" si="92"/>
        <v>0.95486499999999996</v>
      </c>
      <c r="AA312" s="25">
        <f t="shared" si="78"/>
        <v>0.14470781185726589</v>
      </c>
      <c r="AB312" s="3"/>
      <c r="AC312" s="3">
        <f t="shared" si="93"/>
        <v>20.821706298340334</v>
      </c>
      <c r="AE312" s="106">
        <f>Input_Analysis!F311/100</f>
        <v>43.013216518956931</v>
      </c>
      <c r="AF312" s="105">
        <f t="shared" si="79"/>
        <v>0.40771217645887581</v>
      </c>
    </row>
    <row r="313" spans="1:32">
      <c r="A313" s="154">
        <f>Input_Analysis!A312</f>
        <v>5.92</v>
      </c>
      <c r="B313" s="154">
        <f>Input_Analysis!B312</f>
        <v>19.422513599999998</v>
      </c>
      <c r="C313" s="154">
        <f>Input_Analysis!I312</f>
        <v>4893.0188822946038</v>
      </c>
      <c r="D313" s="154">
        <f>Input_Analysis!F312</f>
        <v>4881.0245699911375</v>
      </c>
      <c r="E313" s="155">
        <f>Input_Analysis!L312</f>
        <v>12.500062922534157</v>
      </c>
      <c r="F313" s="156">
        <f>Input_Analysis!P312</f>
        <v>59.971561517330649</v>
      </c>
      <c r="G313" s="160">
        <f>Input_Analysis!Q312</f>
        <v>48.2652</v>
      </c>
      <c r="H313" s="4"/>
      <c r="I313" s="4">
        <f t="shared" si="83"/>
        <v>109.01999999999961</v>
      </c>
      <c r="J313" s="4">
        <f t="shared" si="84"/>
        <v>60.754799999999612</v>
      </c>
      <c r="K313" s="4"/>
      <c r="L313" s="4">
        <f t="shared" si="80"/>
        <v>0.26194574500496276</v>
      </c>
      <c r="M313" s="139">
        <f t="shared" si="81"/>
        <v>2.5546729377574351E-3</v>
      </c>
      <c r="N313" s="3"/>
      <c r="O313" s="13">
        <f t="shared" si="85"/>
        <v>78.742731147080306</v>
      </c>
      <c r="P313" s="13">
        <f t="shared" si="86"/>
        <v>2.4469824942174303E-3</v>
      </c>
      <c r="Q313" s="13">
        <f t="shared" si="87"/>
        <v>78.550049062416534</v>
      </c>
      <c r="R313" s="13">
        <f t="shared" si="82"/>
        <v>2.0088035014749024</v>
      </c>
      <c r="S313" s="13">
        <f t="shared" si="88"/>
        <v>1.254725016634527</v>
      </c>
      <c r="T313" s="13">
        <f t="shared" si="76"/>
        <v>9.9749656135687079</v>
      </c>
      <c r="U313" s="13">
        <f t="shared" si="89"/>
        <v>12.515838895413831</v>
      </c>
      <c r="V313" s="4">
        <f t="shared" si="90"/>
        <v>318.93325881964029</v>
      </c>
      <c r="W313" s="4">
        <f t="shared" si="91"/>
        <v>6661.0582517494795</v>
      </c>
      <c r="X313" s="4">
        <f t="shared" si="77"/>
        <v>5.2495154098053538</v>
      </c>
      <c r="Z313" s="13">
        <f t="shared" si="92"/>
        <v>0.95471200000000001</v>
      </c>
      <c r="AA313" s="25">
        <f t="shared" si="78"/>
        <v>0.14476203261767012</v>
      </c>
      <c r="AB313" s="3"/>
      <c r="AC313" s="3">
        <f t="shared" si="93"/>
        <v>23.622819344124093</v>
      </c>
      <c r="AE313" s="106">
        <f>Input_Analysis!F312/100</f>
        <v>48.810245699911377</v>
      </c>
      <c r="AF313" s="105">
        <f t="shared" si="79"/>
        <v>0.43400744487287146</v>
      </c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7"/>
      <c r="B354" s="167"/>
      <c r="C354" s="167"/>
      <c r="D354" s="167"/>
      <c r="E354" s="168"/>
      <c r="F354" s="172"/>
      <c r="G354" s="173"/>
      <c r="H354" s="174"/>
      <c r="I354" s="174"/>
      <c r="J354" s="174"/>
      <c r="K354" s="174"/>
      <c r="L354" s="174"/>
      <c r="M354" s="175"/>
      <c r="N354" s="176"/>
      <c r="O354" s="177"/>
      <c r="P354" s="177"/>
      <c r="Q354" s="177"/>
      <c r="R354" s="177"/>
      <c r="S354" s="177"/>
      <c r="T354" s="177"/>
      <c r="U354" s="177"/>
      <c r="V354" s="174"/>
      <c r="W354" s="174"/>
      <c r="X354" s="174"/>
      <c r="Z354" s="177"/>
      <c r="AA354" s="178"/>
      <c r="AB354" s="176"/>
      <c r="AC354" s="176"/>
      <c r="AE354" s="179"/>
      <c r="AF354" s="180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70" zoomScaleNormal="100" zoomScaleSheetLayoutView="70" workbookViewId="0">
      <selection activeCell="I52" sqref="I52"/>
    </sheetView>
  </sheetViews>
  <sheetFormatPr defaultRowHeight="12.75"/>
  <cols>
    <col min="1" max="1" width="8" customWidth="1"/>
    <col min="5" max="5" width="10.8554687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49" t="str">
        <f>Input_Summary!E6</f>
        <v>CPT-T-13-01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1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41554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59"/>
      <c r="O42" s="260"/>
      <c r="P42" s="260"/>
      <c r="Q42" s="260"/>
      <c r="R42" s="260"/>
      <c r="S42" s="260"/>
      <c r="T42" s="260"/>
      <c r="U42" s="261"/>
      <c r="V42" s="254" t="s">
        <v>130</v>
      </c>
      <c r="W42" s="241"/>
      <c r="X42" s="241"/>
      <c r="Y42" s="241"/>
      <c r="Z42" s="241"/>
      <c r="AA42" s="255"/>
      <c r="AB42" s="240" t="str">
        <f>C1</f>
        <v>CPT-T-13-01</v>
      </c>
      <c r="AC42" s="241"/>
      <c r="AD42" s="241"/>
      <c r="AE42" s="242"/>
    </row>
    <row r="43" spans="1:31" ht="16.5" customHeight="1">
      <c r="C43" s="108"/>
      <c r="D43" s="57"/>
      <c r="E43" s="149" t="s">
        <v>129</v>
      </c>
      <c r="F43" s="142">
        <f>Input_Summary!E10</f>
        <v>41705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2"/>
      <c r="O43" s="263"/>
      <c r="P43" s="263"/>
      <c r="Q43" s="263"/>
      <c r="R43" s="263"/>
      <c r="S43" s="263"/>
      <c r="T43" s="263"/>
      <c r="U43" s="264"/>
      <c r="V43" s="243"/>
      <c r="W43" s="256"/>
      <c r="X43" s="256"/>
      <c r="Y43" s="256"/>
      <c r="Z43" s="256"/>
      <c r="AA43" s="257"/>
      <c r="AB43" s="243"/>
      <c r="AC43" s="244"/>
      <c r="AD43" s="244"/>
      <c r="AE43" s="245"/>
    </row>
    <row r="44" spans="1:31" ht="18" customHeight="1" thickBot="1">
      <c r="A44" s="57"/>
      <c r="B44" s="57"/>
      <c r="C44" s="144"/>
      <c r="D44" s="147"/>
      <c r="E44" s="252"/>
      <c r="F44" s="253"/>
      <c r="G44" s="253"/>
      <c r="H44" s="253"/>
      <c r="I44" s="253"/>
      <c r="J44" s="59"/>
      <c r="K44" s="59"/>
      <c r="L44" s="59"/>
      <c r="M44" s="163"/>
      <c r="N44" s="265"/>
      <c r="O44" s="253"/>
      <c r="P44" s="253"/>
      <c r="Q44" s="253"/>
      <c r="R44" s="253"/>
      <c r="S44" s="253"/>
      <c r="T44" s="253"/>
      <c r="U44" s="266"/>
      <c r="V44" s="246"/>
      <c r="W44" s="247"/>
      <c r="X44" s="247"/>
      <c r="Y44" s="247"/>
      <c r="Z44" s="247"/>
      <c r="AA44" s="258"/>
      <c r="AB44" s="246"/>
      <c r="AC44" s="247"/>
      <c r="AD44" s="247"/>
      <c r="AE44" s="248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P56" sqref="P56"/>
    </sheetView>
  </sheetViews>
  <sheetFormatPr defaultRowHeight="12.75"/>
  <cols>
    <col min="1" max="1" width="8" customWidth="1"/>
    <col min="16" max="16" width="12.5703125" customWidth="1"/>
    <col min="17" max="17" width="11.85546875" customWidth="1"/>
    <col min="18" max="18" width="17.140625" customWidth="1"/>
    <col min="19" max="19" width="13.42578125" customWidth="1"/>
  </cols>
  <sheetData>
    <row r="1" spans="1:21" ht="17.25" customHeight="1" thickBot="1">
      <c r="B1" s="140"/>
      <c r="C1" s="249" t="str">
        <f>Input_Summary!E6</f>
        <v>CPT-T-13-01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1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41554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>
        <f>Input_Summary!E10</f>
        <v>41705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2"/>
      <c r="R41" s="253"/>
      <c r="S41" s="253"/>
      <c r="T41" s="253"/>
      <c r="U41" s="89"/>
    </row>
    <row r="42" spans="1:21" ht="23.25" customHeight="1">
      <c r="A42" s="90"/>
      <c r="B42" s="57"/>
      <c r="C42" s="259"/>
      <c r="D42" s="260"/>
      <c r="E42" s="260"/>
      <c r="F42" s="260"/>
      <c r="G42" s="260"/>
      <c r="H42" s="260"/>
      <c r="I42" s="260"/>
      <c r="J42" s="260"/>
      <c r="K42" s="260"/>
      <c r="L42" s="268"/>
      <c r="M42" s="267" t="s">
        <v>130</v>
      </c>
      <c r="N42" s="241"/>
      <c r="O42" s="241"/>
      <c r="P42" s="241"/>
      <c r="Q42" s="241"/>
      <c r="R42" s="255"/>
      <c r="S42" s="240" t="str">
        <f>C1</f>
        <v>CPT-T-13-01</v>
      </c>
      <c r="T42" s="241"/>
      <c r="U42" s="242"/>
    </row>
    <row r="43" spans="1:21" ht="16.5" customHeight="1">
      <c r="C43" s="262"/>
      <c r="D43" s="263"/>
      <c r="E43" s="263"/>
      <c r="F43" s="263"/>
      <c r="G43" s="263"/>
      <c r="H43" s="263"/>
      <c r="I43" s="263"/>
      <c r="J43" s="263"/>
      <c r="K43" s="263"/>
      <c r="L43" s="269"/>
      <c r="M43" s="244"/>
      <c r="N43" s="256"/>
      <c r="O43" s="256"/>
      <c r="P43" s="256"/>
      <c r="Q43" s="256"/>
      <c r="R43" s="257"/>
      <c r="S43" s="243"/>
      <c r="T43" s="244"/>
      <c r="U43" s="245"/>
    </row>
    <row r="44" spans="1:21" ht="18" customHeight="1" thickBot="1">
      <c r="A44" s="57"/>
      <c r="B44" s="57"/>
      <c r="C44" s="265"/>
      <c r="D44" s="253"/>
      <c r="E44" s="253"/>
      <c r="F44" s="253"/>
      <c r="G44" s="253"/>
      <c r="H44" s="253"/>
      <c r="I44" s="253"/>
      <c r="J44" s="253"/>
      <c r="K44" s="253"/>
      <c r="L44" s="270"/>
      <c r="M44" s="247"/>
      <c r="N44" s="247"/>
      <c r="O44" s="247"/>
      <c r="P44" s="247"/>
      <c r="Q44" s="247"/>
      <c r="R44" s="258"/>
      <c r="S44" s="246"/>
      <c r="T44" s="247"/>
      <c r="U44" s="248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RawData_CPT17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2014-03-01T01:50:21Z</cp:lastPrinted>
  <dcterms:created xsi:type="dcterms:W3CDTF">1998-09-17T00:38:38Z</dcterms:created>
  <dcterms:modified xsi:type="dcterms:W3CDTF">2014-03-08T03:49:34Z</dcterms:modified>
</cp:coreProperties>
</file>