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6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16"/>
  <c r="C5" i="21"/>
  <c r="C3"/>
  <c r="C2"/>
  <c r="C1"/>
  <c r="AE208" l="1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212" i="7"/>
  <c r="C212" s="1"/>
  <c r="D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Q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148" i="7"/>
  <c r="B111"/>
  <c r="B112" i="21" s="1"/>
  <c r="B119"/>
  <c r="C16" i="7"/>
  <c r="D16"/>
  <c r="C95"/>
  <c r="D95" s="1"/>
  <c r="C39"/>
  <c r="D39" s="1"/>
  <c r="C47"/>
  <c r="D47" s="1"/>
  <c r="C63"/>
  <c r="D63" s="1"/>
  <c r="C79"/>
  <c r="D79" s="1"/>
  <c r="C87"/>
  <c r="D87" s="1"/>
  <c r="C103"/>
  <c r="D103" s="1"/>
  <c r="C115"/>
  <c r="D115" s="1"/>
  <c r="C123"/>
  <c r="D123" s="1"/>
  <c r="C131"/>
  <c r="D131" s="1"/>
  <c r="C139"/>
  <c r="D139" s="1"/>
  <c r="C147"/>
  <c r="D147" s="1"/>
  <c r="C149"/>
  <c r="D149" s="1"/>
  <c r="C155"/>
  <c r="D155" s="1"/>
  <c r="C163"/>
  <c r="D163" s="1"/>
  <c r="C171"/>
  <c r="D171" s="1"/>
  <c r="C179"/>
  <c r="D179" s="1"/>
  <c r="C187"/>
  <c r="D187" s="1"/>
  <c r="C195"/>
  <c r="D195" s="1"/>
  <c r="C203"/>
  <c r="D203" s="1"/>
  <c r="C211"/>
  <c r="D211" s="1"/>
  <c r="C102"/>
  <c r="D102" s="1"/>
  <c r="C150"/>
  <c r="D150" s="1"/>
  <c r="C182"/>
  <c r="D182" s="1"/>
  <c r="C40"/>
  <c r="D40" s="1"/>
  <c r="B72" i="21"/>
  <c r="C71" i="7"/>
  <c r="D71" s="1"/>
  <c r="C31"/>
  <c r="D31" s="1"/>
  <c r="B24" i="21"/>
  <c r="C23" i="7"/>
  <c r="D23" s="1"/>
  <c r="P119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190" i="7"/>
  <c r="F191" i="21" s="1"/>
  <c r="P23" i="7"/>
  <c r="F24" i="21" s="1"/>
  <c r="P47" i="7"/>
  <c r="F48" i="21" s="1"/>
  <c r="P106" i="7"/>
  <c r="F107" i="21" s="1"/>
  <c r="P182" i="7"/>
  <c r="F183" i="21" s="1"/>
  <c r="P159" i="7"/>
  <c r="F160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B191"/>
  <c r="N16" i="7"/>
  <c r="P16"/>
  <c r="I16" s="1"/>
  <c r="J16" s="1"/>
  <c r="N200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205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B207" i="2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B29"/>
  <c r="B175"/>
  <c r="B103"/>
  <c r="B87"/>
  <c r="B156"/>
  <c r="B148"/>
  <c r="B140"/>
  <c r="B124"/>
  <c r="B64"/>
  <c r="B56"/>
  <c r="B48"/>
  <c r="B40"/>
  <c r="B17"/>
  <c r="B158" l="1"/>
  <c r="C76" i="7"/>
  <c r="D76" s="1"/>
  <c r="B86" i="21"/>
  <c r="Q20" i="7"/>
  <c r="B182" i="21"/>
  <c r="Q84" i="7"/>
  <c r="G85" i="21" s="1"/>
  <c r="B30"/>
  <c r="B117"/>
  <c r="C61" i="7"/>
  <c r="D61" s="1"/>
  <c r="C67"/>
  <c r="D67" s="1"/>
  <c r="C36"/>
  <c r="D36" s="1"/>
  <c r="Q212"/>
  <c r="B22" i="21"/>
  <c r="B78"/>
  <c r="B134"/>
  <c r="B21"/>
  <c r="B85"/>
  <c r="B213"/>
  <c r="B142"/>
  <c r="C53" i="7"/>
  <c r="D53" s="1"/>
  <c r="C205"/>
  <c r="D205" s="1"/>
  <c r="C126"/>
  <c r="D126" s="1"/>
  <c r="C166"/>
  <c r="D166" s="1"/>
  <c r="C46"/>
  <c r="D46" s="1"/>
  <c r="C116"/>
  <c r="D116" s="1"/>
  <c r="C93"/>
  <c r="D93" s="1"/>
  <c r="C77"/>
  <c r="D77" s="1"/>
  <c r="C132"/>
  <c r="D132" s="1"/>
  <c r="Q68"/>
  <c r="G69" i="21" s="1"/>
  <c r="Q196" i="7"/>
  <c r="G197" i="21" s="1"/>
  <c r="B70"/>
  <c r="B53"/>
  <c r="B166"/>
  <c r="C173" i="7"/>
  <c r="D173" s="1"/>
  <c r="C148"/>
  <c r="D148" s="1"/>
  <c r="Q180"/>
  <c r="B126" i="21"/>
  <c r="B181"/>
  <c r="C44" i="7"/>
  <c r="D44" s="1"/>
  <c r="B61" i="21"/>
  <c r="B79"/>
  <c r="B38"/>
  <c r="B94"/>
  <c r="B198"/>
  <c r="B45"/>
  <c r="B150"/>
  <c r="B159"/>
  <c r="B118"/>
  <c r="C134" i="7"/>
  <c r="D134" s="1"/>
  <c r="C60"/>
  <c r="D60" s="1"/>
  <c r="C165"/>
  <c r="D165" s="1"/>
  <c r="C85"/>
  <c r="D85" s="1"/>
  <c r="Q36"/>
  <c r="G37" i="21" s="1"/>
  <c r="Q100" i="7"/>
  <c r="G101" i="21" s="1"/>
  <c r="Q164" i="7"/>
  <c r="C105"/>
  <c r="D105" s="1"/>
  <c r="B178" i="21"/>
  <c r="C50" i="7"/>
  <c r="D50" s="1"/>
  <c r="B41" i="21"/>
  <c r="B81"/>
  <c r="Q145" i="7"/>
  <c r="G146" i="21" s="1"/>
  <c r="B35"/>
  <c r="B60"/>
  <c r="B99"/>
  <c r="B73"/>
  <c r="B177"/>
  <c r="C200" i="7"/>
  <c r="D200" s="1"/>
  <c r="C202"/>
  <c r="D202" s="1"/>
  <c r="C161"/>
  <c r="D161" s="1"/>
  <c r="C143"/>
  <c r="D143" s="1"/>
  <c r="Q81"/>
  <c r="B26" i="21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7"/>
  <c r="D27" s="1"/>
  <c r="Q209"/>
  <c r="B167" i="21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197"/>
  <c r="D197" s="1"/>
  <c r="C153"/>
  <c r="D153" s="1"/>
  <c r="C117"/>
  <c r="D117" s="1"/>
  <c r="C55"/>
  <c r="D55" s="1"/>
  <c r="C37"/>
  <c r="D37" s="1"/>
  <c r="Q113"/>
  <c r="R113" s="1"/>
  <c r="S113" s="1"/>
  <c r="Q92"/>
  <c r="C57"/>
  <c r="D57" s="1"/>
  <c r="B110" i="21"/>
  <c r="B190"/>
  <c r="C190" i="7"/>
  <c r="D190" s="1"/>
  <c r="C158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B98"/>
  <c r="B34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10"/>
  <c r="D210" s="1"/>
  <c r="C66"/>
  <c r="D66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G74" i="21" s="1"/>
  <c r="Q137" i="7"/>
  <c r="G138" i="21" s="1"/>
  <c r="Q169" i="7"/>
  <c r="G170" i="21" s="1"/>
  <c r="Q201" i="7"/>
  <c r="B130" i="21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195" i="21"/>
  <c r="C24" i="7"/>
  <c r="D24" s="1"/>
  <c r="C82"/>
  <c r="D82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G130" i="21" s="1"/>
  <c r="Q193" i="7"/>
  <c r="G194" i="21" s="1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32"/>
  <c r="D32" s="1"/>
  <c r="C122"/>
  <c r="D122" s="1"/>
  <c r="C34"/>
  <c r="D34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17" i="7"/>
  <c r="S17" s="1"/>
  <c r="R33"/>
  <c r="S33" s="1"/>
  <c r="G34" i="21"/>
  <c r="R81" i="7"/>
  <c r="S81" s="1"/>
  <c r="G82" i="21"/>
  <c r="G114"/>
  <c r="R161" i="7"/>
  <c r="S161" s="1"/>
  <c r="G162" i="21"/>
  <c r="R209" i="7"/>
  <c r="S209" s="1"/>
  <c r="G210" i="21"/>
  <c r="R20" i="7"/>
  <c r="S20" s="1"/>
  <c r="G21" i="21"/>
  <c r="R52" i="7"/>
  <c r="S52" s="1"/>
  <c r="G53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212" i="7"/>
  <c r="S212" s="1"/>
  <c r="G213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C206" i="7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01" i="7"/>
  <c r="S201" s="1"/>
  <c r="G202" i="21"/>
  <c r="R28" i="7"/>
  <c r="S28" s="1"/>
  <c r="G29" i="21"/>
  <c r="R44" i="7"/>
  <c r="S44" s="1"/>
  <c r="G45" i="21"/>
  <c r="R60" i="7"/>
  <c r="S60" s="1"/>
  <c r="G61" i="21"/>
  <c r="R76" i="7"/>
  <c r="S76" s="1"/>
  <c r="G77" i="21"/>
  <c r="R92" i="7"/>
  <c r="S92" s="1"/>
  <c r="G93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" i="7"/>
  <c r="S22" s="1"/>
  <c r="G23" i="2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B127"/>
  <c r="C198" i="7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C111"/>
  <c r="D111" s="1"/>
  <c r="Q111"/>
  <c r="B69" i="21"/>
  <c r="B133"/>
  <c r="B197"/>
  <c r="C193" i="7"/>
  <c r="D193" s="1"/>
  <c r="B101" i="21"/>
  <c r="B165"/>
  <c r="Z75"/>
  <c r="C194" i="7"/>
  <c r="D19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04" i="7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I51" i="7"/>
  <c r="H90"/>
  <c r="I72"/>
  <c r="J72" s="1"/>
  <c r="I85"/>
  <c r="J85" s="1"/>
  <c r="I78"/>
  <c r="Z48" i="21"/>
  <c r="F91"/>
  <c r="I166" i="7"/>
  <c r="I127"/>
  <c r="J127" s="1"/>
  <c r="I100"/>
  <c r="J100" s="1"/>
  <c r="Z120" i="21"/>
  <c r="Z43"/>
  <c r="I138" i="7"/>
  <c r="J138" s="1"/>
  <c r="I91"/>
  <c r="F58" i="21"/>
  <c r="Z166"/>
  <c r="I118" i="7"/>
  <c r="I190"/>
  <c r="J190" s="1"/>
  <c r="Z194" i="21"/>
  <c r="I70" i="7"/>
  <c r="I159"/>
  <c r="J159" s="1"/>
  <c r="I181"/>
  <c r="J181" s="1"/>
  <c r="I43"/>
  <c r="J43" s="1"/>
  <c r="I150"/>
  <c r="J150" s="1"/>
  <c r="Z188" i="21"/>
  <c r="I185" i="7"/>
  <c r="J185" s="1"/>
  <c r="F106" i="21"/>
  <c r="I63" i="7"/>
  <c r="J63" s="1"/>
  <c r="Z27" i="21"/>
  <c r="I125" i="7"/>
  <c r="J125" s="1"/>
  <c r="F129" i="21"/>
  <c r="Z112"/>
  <c r="Z127"/>
  <c r="Z38"/>
  <c r="I162" i="7"/>
  <c r="J162" s="1"/>
  <c r="I201"/>
  <c r="J201" s="1"/>
  <c r="Z116" i="21"/>
  <c r="I174" i="7"/>
  <c r="J174" s="1"/>
  <c r="F34" i="21"/>
  <c r="H40" i="7"/>
  <c r="I117"/>
  <c r="J117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F187" i="21"/>
  <c r="Z29"/>
  <c r="I146" i="7"/>
  <c r="J146" s="1"/>
  <c r="I75"/>
  <c r="J75" s="1"/>
  <c r="I26"/>
  <c r="F102" i="21"/>
  <c r="Z92"/>
  <c r="I188" i="7"/>
  <c r="J188" s="1"/>
  <c r="I94"/>
  <c r="J94" s="1"/>
  <c r="C102" i="21"/>
  <c r="M102" s="1"/>
  <c r="I194" i="7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I134"/>
  <c r="J134" s="1"/>
  <c r="Z44" i="21"/>
  <c r="I204" i="7"/>
  <c r="J204" s="1"/>
  <c r="Z100" i="21"/>
  <c r="I74" i="7"/>
  <c r="I41"/>
  <c r="I141"/>
  <c r="J141" s="1"/>
  <c r="F37" i="21"/>
  <c r="Z175"/>
  <c r="Z159"/>
  <c r="I20" i="7"/>
  <c r="I210"/>
  <c r="J210" s="1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165"/>
  <c r="J165" s="1"/>
  <c r="I84"/>
  <c r="J84" s="1"/>
  <c r="Z161" i="21"/>
  <c r="Z80"/>
  <c r="Z99"/>
  <c r="Z130"/>
  <c r="Z190"/>
  <c r="I93" i="7"/>
  <c r="Z203" i="21"/>
  <c r="F132"/>
  <c r="I131" i="7"/>
  <c r="J131" s="1"/>
  <c r="F181" i="21"/>
  <c r="I180" i="7"/>
  <c r="Z115" i="21"/>
  <c r="Z87"/>
  <c r="B88"/>
  <c r="B132"/>
  <c r="B71"/>
  <c r="B76"/>
  <c r="B47"/>
  <c r="B139"/>
  <c r="B151"/>
  <c r="Z22"/>
  <c r="Z58"/>
  <c r="Z36"/>
  <c r="F144"/>
  <c r="I143" i="7"/>
  <c r="J143" s="1"/>
  <c r="Z195" i="21"/>
  <c r="B52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I208"/>
  <c r="J208" s="1"/>
  <c r="I92"/>
  <c r="J92" s="1"/>
  <c r="C41" i="21"/>
  <c r="M41" s="1"/>
  <c r="H16" i="7"/>
  <c r="I145"/>
  <c r="J145" s="1"/>
  <c r="I197"/>
  <c r="J197" s="1"/>
  <c r="I157"/>
  <c r="J157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C17" i="21"/>
  <c r="C25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H51" i="7"/>
  <c r="Z133" i="21"/>
  <c r="Z110"/>
  <c r="Z89"/>
  <c r="Z18"/>
  <c r="Z202"/>
  <c r="Z74"/>
  <c r="Z158"/>
  <c r="Z172"/>
  <c r="F178"/>
  <c r="I177" i="7"/>
  <c r="J177" s="1"/>
  <c r="Z131" i="21"/>
  <c r="F45"/>
  <c r="I44" i="7"/>
  <c r="J44" s="1"/>
  <c r="B20" i="21"/>
  <c r="B100"/>
  <c r="B23"/>
  <c r="B63"/>
  <c r="B95"/>
  <c r="B155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Z138"/>
  <c r="F61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H33" i="7"/>
  <c r="I205"/>
  <c r="J205" s="1"/>
  <c r="I173"/>
  <c r="J173" s="1"/>
  <c r="I135"/>
  <c r="J135" s="1"/>
  <c r="I148"/>
  <c r="J148" s="1"/>
  <c r="I113"/>
  <c r="J113" s="1"/>
  <c r="I52"/>
  <c r="J52" s="1"/>
  <c r="C37" i="21"/>
  <c r="M37" s="1"/>
  <c r="I184" i="7"/>
  <c r="J184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79"/>
  <c r="J79" s="1"/>
  <c r="I59"/>
  <c r="J59" s="1"/>
  <c r="I191"/>
  <c r="J191" s="1"/>
  <c r="I207"/>
  <c r="J207" s="1"/>
  <c r="I123"/>
  <c r="J123" s="1"/>
  <c r="F124" i="21"/>
  <c r="H102" i="7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C153" i="21"/>
  <c r="M153" s="1"/>
  <c r="H152" i="7"/>
  <c r="B204" i="21"/>
  <c r="B188"/>
  <c r="B172"/>
  <c r="B208"/>
  <c r="B192"/>
  <c r="B176"/>
  <c r="B212"/>
  <c r="B196"/>
  <c r="B180"/>
  <c r="B164"/>
  <c r="B200"/>
  <c r="B184"/>
  <c r="B168"/>
  <c r="R196" i="7" l="1"/>
  <c r="S196" s="1"/>
  <c r="R100"/>
  <c r="S100" s="1"/>
  <c r="R68"/>
  <c r="S68" s="1"/>
  <c r="R177"/>
  <c r="S177" s="1"/>
  <c r="R145"/>
  <c r="S145" s="1"/>
  <c r="R36"/>
  <c r="S36" s="1"/>
  <c r="R84"/>
  <c r="S84" s="1"/>
  <c r="R129"/>
  <c r="S129" s="1"/>
  <c r="G186" i="21"/>
  <c r="R73" i="7"/>
  <c r="S73" s="1"/>
  <c r="R97"/>
  <c r="S97" s="1"/>
  <c r="G50" i="21"/>
  <c r="R169" i="7"/>
  <c r="S169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C160" i="21"/>
  <c r="M160" s="1"/>
  <c r="H176" i="7"/>
  <c r="H17"/>
  <c r="C204" i="21"/>
  <c r="M204" s="1"/>
  <c r="C28"/>
  <c r="M28" s="1"/>
  <c r="C170"/>
  <c r="M170" s="1"/>
  <c r="C175"/>
  <c r="M175" s="1"/>
  <c r="C184"/>
  <c r="M184" s="1"/>
  <c r="H203" i="7"/>
  <c r="H78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H157"/>
  <c r="H198"/>
  <c r="H142"/>
  <c r="C99" i="21"/>
  <c r="M99" s="1"/>
  <c r="C19"/>
  <c r="H130" i="7"/>
  <c r="C108" i="21"/>
  <c r="M108" s="1"/>
  <c r="C213"/>
  <c r="M213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H117"/>
  <c r="C202" i="21"/>
  <c r="M202" s="1"/>
  <c r="H170" i="7"/>
  <c r="H187"/>
  <c r="C83" i="21"/>
  <c r="M83" s="1"/>
  <c r="H108" i="7"/>
  <c r="H210"/>
  <c r="H154"/>
  <c r="H169"/>
  <c r="H143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C207"/>
  <c r="M207" s="1"/>
  <c r="H99" i="7"/>
  <c r="C54" i="21"/>
  <c r="M54" s="1"/>
  <c r="H93" i="7"/>
  <c r="C155" i="21"/>
  <c r="M155" s="1"/>
  <c r="H189" i="7"/>
  <c r="C93" i="21"/>
  <c r="M93" s="1"/>
  <c r="H205" i="7"/>
  <c r="H197"/>
  <c r="H193"/>
  <c r="H194"/>
  <c r="C178" i="21"/>
  <c r="M178" s="1"/>
  <c r="C114"/>
  <c r="M114" s="1"/>
  <c r="C193"/>
  <c r="M193" s="1"/>
  <c r="C132"/>
  <c r="M132" s="1"/>
  <c r="H204" i="7"/>
  <c r="C65" i="21"/>
  <c r="M65" s="1"/>
  <c r="H141" i="7"/>
  <c r="H26"/>
  <c r="H192"/>
  <c r="C69" i="21"/>
  <c r="H178" i="7"/>
  <c r="C211" i="21"/>
  <c r="M211" s="1"/>
  <c r="H64" i="7"/>
  <c r="C196" i="21"/>
  <c r="M196" s="1"/>
  <c r="C68"/>
  <c r="M68" s="1"/>
  <c r="H77" i="7"/>
  <c r="H53"/>
  <c r="C109" i="21"/>
  <c r="M109" s="1"/>
  <c r="C29"/>
  <c r="M29" s="1"/>
  <c r="H110" i="7"/>
  <c r="C205" i="21"/>
  <c r="M205" s="1"/>
  <c r="H84" i="7"/>
  <c r="C174" i="21"/>
  <c r="M174" s="1"/>
  <c r="H21" i="7"/>
  <c r="C22" i="21"/>
  <c r="M22" s="1"/>
  <c r="C31"/>
  <c r="M31" s="1"/>
  <c r="H145" i="7"/>
  <c r="C135" i="21"/>
  <c r="M135" s="1"/>
  <c r="C85"/>
  <c r="M85" s="1"/>
  <c r="H124" i="7"/>
  <c r="H48"/>
  <c r="C194" i="21"/>
  <c r="M194" s="1"/>
  <c r="C190"/>
  <c r="M190" s="1"/>
  <c r="H153" i="7"/>
  <c r="C195" i="21"/>
  <c r="M195" s="1"/>
  <c r="C156"/>
  <c r="M156" s="1"/>
  <c r="H62" i="7"/>
  <c r="H75"/>
  <c r="C90" i="21"/>
  <c r="M90" s="1"/>
  <c r="C76"/>
  <c r="M76" s="1"/>
  <c r="H54" i="7"/>
  <c r="H94"/>
  <c r="H188"/>
  <c r="C189" i="21"/>
  <c r="M189" s="1"/>
  <c r="H133" i="7"/>
  <c r="C134" i="21"/>
  <c r="M134" s="1"/>
  <c r="C147"/>
  <c r="M147" s="1"/>
  <c r="H34" i="7"/>
  <c r="H121"/>
  <c r="C35" i="21"/>
  <c r="M35" s="1"/>
  <c r="H46" i="7"/>
  <c r="H134"/>
  <c r="C136" i="21"/>
  <c r="M136" s="1"/>
  <c r="C154"/>
  <c r="M154" s="1"/>
  <c r="H184" i="7"/>
  <c r="H146"/>
  <c r="H199"/>
  <c r="C176" i="21"/>
  <c r="M176" s="1"/>
  <c r="H41" i="7"/>
  <c r="H18"/>
  <c r="C122" i="21"/>
  <c r="M122" s="1"/>
  <c r="C159"/>
  <c r="M159" s="1"/>
  <c r="H89" i="7"/>
  <c r="C95" i="21"/>
  <c r="M95" s="1"/>
  <c r="H180" i="7"/>
  <c r="H20"/>
  <c r="C209" i="21"/>
  <c r="M209" s="1"/>
  <c r="H68" i="7"/>
  <c r="H135"/>
  <c r="H177"/>
  <c r="C166" i="21"/>
  <c r="M166" s="1"/>
  <c r="H73" i="7"/>
  <c r="H208"/>
  <c r="H165"/>
  <c r="C157" i="21"/>
  <c r="M157" s="1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H131" i="7"/>
  <c r="C198" i="21"/>
  <c r="M198" s="1"/>
  <c r="H168" i="7"/>
  <c r="C144" i="21"/>
  <c r="M144" s="1"/>
  <c r="C179"/>
  <c r="M179" s="1"/>
  <c r="H111" i="7"/>
  <c r="H95"/>
  <c r="H49"/>
  <c r="C50" i="21"/>
  <c r="M50" s="1"/>
  <c r="C115"/>
  <c r="M115" s="1"/>
  <c r="H92" i="7"/>
  <c r="C146" i="21"/>
  <c r="M146" s="1"/>
  <c r="C49"/>
  <c r="M49" s="1"/>
  <c r="C81"/>
  <c r="M81" s="1"/>
  <c r="H195" i="7"/>
  <c r="H183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129" i="7"/>
  <c r="C57" i="21"/>
  <c r="M57" s="1"/>
  <c r="C53"/>
  <c r="M53" s="1"/>
  <c r="C112"/>
  <c r="M112" s="1"/>
  <c r="H209" i="7"/>
  <c r="C206" i="21"/>
  <c r="M206" s="1"/>
  <c r="C125"/>
  <c r="M125" s="1"/>
  <c r="C169"/>
  <c r="M169" s="1"/>
  <c r="H148" i="7"/>
  <c r="H179"/>
  <c r="C200" i="21"/>
  <c r="M200" s="1"/>
  <c r="H55" i="7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M18" i="21" l="1"/>
  <c r="M69"/>
  <c r="M45"/>
  <c r="M19"/>
  <c r="M23"/>
  <c r="I17"/>
  <c r="L17" s="1"/>
  <c r="I18" l="1"/>
  <c r="J18" s="1"/>
  <c r="AF18" s="1"/>
  <c r="P17"/>
  <c r="J17"/>
  <c r="AF17" s="1"/>
  <c r="V17"/>
  <c r="W17" s="1"/>
  <c r="V18" l="1"/>
  <c r="W18" s="1"/>
  <c r="L18"/>
  <c r="I19"/>
  <c r="P18"/>
  <c r="O17"/>
  <c r="AA18"/>
  <c r="AC17"/>
  <c r="O18"/>
  <c r="AA17"/>
  <c r="S17"/>
  <c r="X17"/>
  <c r="S18"/>
  <c r="AC18"/>
  <c r="X18" l="1"/>
  <c r="R18"/>
  <c r="L19"/>
  <c r="J19"/>
  <c r="AA19" s="1"/>
  <c r="V19"/>
  <c r="P19"/>
  <c r="I20"/>
  <c r="Q17"/>
  <c r="R17"/>
  <c r="Q18"/>
  <c r="T18" l="1"/>
  <c r="U18" s="1"/>
  <c r="W19"/>
  <c r="X19"/>
  <c r="AC19"/>
  <c r="AF19"/>
  <c r="S19"/>
  <c r="I21"/>
  <c r="L20"/>
  <c r="J20"/>
  <c r="AC20" s="1"/>
  <c r="P20"/>
  <c r="V20"/>
  <c r="O19"/>
  <c r="T17"/>
  <c r="U17" s="1"/>
  <c r="I22" l="1"/>
  <c r="J21"/>
  <c r="L21"/>
  <c r="V21"/>
  <c r="P21"/>
  <c r="O21"/>
  <c r="X20"/>
  <c r="W20"/>
  <c r="R19"/>
  <c r="T19" s="1"/>
  <c r="U19" s="1"/>
  <c r="Q19"/>
  <c r="AF20"/>
  <c r="AA20"/>
  <c r="O20"/>
  <c r="S20"/>
  <c r="L22" l="1"/>
  <c r="I23"/>
  <c r="V22"/>
  <c r="J22"/>
  <c r="AC22" s="1"/>
  <c r="P22"/>
  <c r="O22"/>
  <c r="AA22"/>
  <c r="R21"/>
  <c r="T21" s="1"/>
  <c r="Q21"/>
  <c r="AA21"/>
  <c r="AF21"/>
  <c r="S21"/>
  <c r="AC21"/>
  <c r="R20"/>
  <c r="Q20"/>
  <c r="W21"/>
  <c r="X21"/>
  <c r="T20" l="1"/>
  <c r="U20" s="1"/>
  <c r="U21"/>
  <c r="R22"/>
  <c r="T22" s="1"/>
  <c r="Q22"/>
  <c r="L23"/>
  <c r="I24"/>
  <c r="J23"/>
  <c r="V23"/>
  <c r="P23"/>
  <c r="AA23"/>
  <c r="W22"/>
  <c r="X22"/>
  <c r="AF22"/>
  <c r="S22"/>
  <c r="U22" l="1"/>
  <c r="AF23"/>
  <c r="S23"/>
  <c r="X23"/>
  <c r="W23"/>
  <c r="L24"/>
  <c r="I25"/>
  <c r="V24"/>
  <c r="P24"/>
  <c r="J24"/>
  <c r="O24" s="1"/>
  <c r="AA24"/>
  <c r="O23"/>
  <c r="AC23"/>
  <c r="L25" l="1"/>
  <c r="I26"/>
  <c r="V25"/>
  <c r="P25"/>
  <c r="J25"/>
  <c r="O25" s="1"/>
  <c r="R24"/>
  <c r="T24" s="1"/>
  <c r="Q24"/>
  <c r="R23"/>
  <c r="Q23"/>
  <c r="AF24"/>
  <c r="S24"/>
  <c r="W24"/>
  <c r="X24"/>
  <c r="AC24"/>
  <c r="AA25" l="1"/>
  <c r="AC25"/>
  <c r="AF25"/>
  <c r="S25"/>
  <c r="U24"/>
  <c r="L26"/>
  <c r="I27"/>
  <c r="J26"/>
  <c r="V26"/>
  <c r="P26"/>
  <c r="AC26"/>
  <c r="W25"/>
  <c r="X25"/>
  <c r="R25"/>
  <c r="T25" s="1"/>
  <c r="U25" s="1"/>
  <c r="Q25"/>
  <c r="T23"/>
  <c r="U23" s="1"/>
  <c r="AF26" l="1"/>
  <c r="S26"/>
  <c r="I28"/>
  <c r="V27"/>
  <c r="J27"/>
  <c r="O27" s="1"/>
  <c r="P27"/>
  <c r="L27"/>
  <c r="AA27"/>
  <c r="AA26"/>
  <c r="W26"/>
  <c r="X26"/>
  <c r="O26"/>
  <c r="R26" l="1"/>
  <c r="T26" s="1"/>
  <c r="U26" s="1"/>
  <c r="Q26"/>
  <c r="R27"/>
  <c r="T27" s="1"/>
  <c r="Q27"/>
  <c r="AF27"/>
  <c r="S27"/>
  <c r="V28"/>
  <c r="L28"/>
  <c r="P28"/>
  <c r="J28"/>
  <c r="AA28" s="1"/>
  <c r="I29"/>
  <c r="O28"/>
  <c r="W27"/>
  <c r="X27"/>
  <c r="AC27"/>
  <c r="U27" l="1"/>
  <c r="R28"/>
  <c r="T28" s="1"/>
  <c r="Q28"/>
  <c r="AF28"/>
  <c r="S28"/>
  <c r="I30"/>
  <c r="L29"/>
  <c r="J29"/>
  <c r="O29" s="1"/>
  <c r="V29"/>
  <c r="P29"/>
  <c r="AA29"/>
  <c r="W28"/>
  <c r="X28"/>
  <c r="AC28"/>
  <c r="R29" l="1"/>
  <c r="Q29"/>
  <c r="J30"/>
  <c r="P30"/>
  <c r="V30"/>
  <c r="L30"/>
  <c r="AC30"/>
  <c r="I31"/>
  <c r="AA30"/>
  <c r="U28"/>
  <c r="AF29"/>
  <c r="S29"/>
  <c r="W29"/>
  <c r="X29"/>
  <c r="AC29"/>
  <c r="T29" l="1"/>
  <c r="U29" s="1"/>
  <c r="V31"/>
  <c r="I32"/>
  <c r="L31"/>
  <c r="J31"/>
  <c r="AA31" s="1"/>
  <c r="P31"/>
  <c r="AC31"/>
  <c r="W30"/>
  <c r="X30"/>
  <c r="AF30"/>
  <c r="S30"/>
  <c r="O30"/>
  <c r="O31" l="1"/>
  <c r="R31" s="1"/>
  <c r="T31" s="1"/>
  <c r="U31" s="1"/>
  <c r="R30"/>
  <c r="T30" s="1"/>
  <c r="U30" s="1"/>
  <c r="Q30"/>
  <c r="X31"/>
  <c r="W31"/>
  <c r="I33"/>
  <c r="J32"/>
  <c r="AC32" s="1"/>
  <c r="V32"/>
  <c r="L32"/>
  <c r="P32"/>
  <c r="AF31"/>
  <c r="S31"/>
  <c r="AA32" l="1"/>
  <c r="Q31"/>
  <c r="O32"/>
  <c r="Q32" s="1"/>
  <c r="R32"/>
  <c r="T32" s="1"/>
  <c r="U32" s="1"/>
  <c r="P33"/>
  <c r="V33"/>
  <c r="I34"/>
  <c r="J33"/>
  <c r="AA33" s="1"/>
  <c r="L33"/>
  <c r="X32"/>
  <c r="W32"/>
  <c r="S32"/>
  <c r="AF32"/>
  <c r="J34" l="1"/>
  <c r="I35"/>
  <c r="P34"/>
  <c r="V34"/>
  <c r="L34"/>
  <c r="AF33"/>
  <c r="S33"/>
  <c r="W33"/>
  <c r="X33"/>
  <c r="O33"/>
  <c r="AC33"/>
  <c r="W34" l="1"/>
  <c r="X34"/>
  <c r="S34"/>
  <c r="AF34"/>
  <c r="P35"/>
  <c r="V35"/>
  <c r="I36"/>
  <c r="L35"/>
  <c r="J35"/>
  <c r="AC35" s="1"/>
  <c r="AC34"/>
  <c r="AA34"/>
  <c r="R33"/>
  <c r="T33" s="1"/>
  <c r="U33" s="1"/>
  <c r="Q33"/>
  <c r="O34"/>
  <c r="Q34" l="1"/>
  <c r="R34"/>
  <c r="T34" s="1"/>
  <c r="U34" s="1"/>
  <c r="X35"/>
  <c r="W35"/>
  <c r="S35"/>
  <c r="AF35"/>
  <c r="P36"/>
  <c r="L36"/>
  <c r="I37"/>
  <c r="V36"/>
  <c r="J36"/>
  <c r="O36" s="1"/>
  <c r="O35"/>
  <c r="AA35"/>
  <c r="R36" l="1"/>
  <c r="T36" s="1"/>
  <c r="Q36"/>
  <c r="Q35"/>
  <c r="R35"/>
  <c r="T35" s="1"/>
  <c r="U35" s="1"/>
  <c r="X36"/>
  <c r="W36"/>
  <c r="S36"/>
  <c r="AF36"/>
  <c r="J37"/>
  <c r="AA37" s="1"/>
  <c r="V37"/>
  <c r="L37"/>
  <c r="I38"/>
  <c r="P37"/>
  <c r="AA36"/>
  <c r="AC36"/>
  <c r="O37" l="1"/>
  <c r="Q37" s="1"/>
  <c r="X37"/>
  <c r="W37"/>
  <c r="AC37"/>
  <c r="AF37"/>
  <c r="S37"/>
  <c r="U36"/>
  <c r="R37"/>
  <c r="T37" s="1"/>
  <c r="U37" s="1"/>
  <c r="L38"/>
  <c r="V38"/>
  <c r="I39"/>
  <c r="P38"/>
  <c r="J38"/>
  <c r="AA38" s="1"/>
  <c r="L39" l="1"/>
  <c r="P39"/>
  <c r="J39"/>
  <c r="I40"/>
  <c r="AA39"/>
  <c r="V39"/>
  <c r="O38"/>
  <c r="X38"/>
  <c r="W38"/>
  <c r="AF38"/>
  <c r="S38"/>
  <c r="AC38"/>
  <c r="S39" l="1"/>
  <c r="AF39"/>
  <c r="Q38"/>
  <c r="R38"/>
  <c r="T38" s="1"/>
  <c r="U38" s="1"/>
  <c r="AC39"/>
  <c r="W39"/>
  <c r="X39"/>
  <c r="I41"/>
  <c r="P40"/>
  <c r="J40"/>
  <c r="O40" s="1"/>
  <c r="V40"/>
  <c r="L40"/>
  <c r="O39"/>
  <c r="AA40" l="1"/>
  <c r="Q40"/>
  <c r="R40"/>
  <c r="T40" s="1"/>
  <c r="X40"/>
  <c r="W40"/>
  <c r="S40"/>
  <c r="AF40"/>
  <c r="Q39"/>
  <c r="R39"/>
  <c r="T39" s="1"/>
  <c r="U39" s="1"/>
  <c r="J41"/>
  <c r="AA41" s="1"/>
  <c r="L41"/>
  <c r="AC41"/>
  <c r="P41"/>
  <c r="I42"/>
  <c r="V41"/>
  <c r="AC40"/>
  <c r="U40" l="1"/>
  <c r="O41"/>
  <c r="S41"/>
  <c r="AF41"/>
  <c r="R41"/>
  <c r="Q41"/>
  <c r="P42"/>
  <c r="V42"/>
  <c r="J42"/>
  <c r="O42" s="1"/>
  <c r="L42"/>
  <c r="I43"/>
  <c r="AC42"/>
  <c r="X41"/>
  <c r="W41"/>
  <c r="AF42" l="1"/>
  <c r="S42"/>
  <c r="P43"/>
  <c r="I44"/>
  <c r="J43"/>
  <c r="AC43" s="1"/>
  <c r="L43"/>
  <c r="V43"/>
  <c r="Q42"/>
  <c r="R42"/>
  <c r="T42" s="1"/>
  <c r="X42"/>
  <c r="W42"/>
  <c r="AA42"/>
  <c r="T41"/>
  <c r="U41" s="1"/>
  <c r="U42" l="1"/>
  <c r="V44"/>
  <c r="J44"/>
  <c r="AC44" s="1"/>
  <c r="L44"/>
  <c r="P44"/>
  <c r="I45"/>
  <c r="AA44"/>
  <c r="AA43"/>
  <c r="S43"/>
  <c r="AF43"/>
  <c r="X43"/>
  <c r="W43"/>
  <c r="O43"/>
  <c r="X44" l="1"/>
  <c r="W44"/>
  <c r="Q43"/>
  <c r="R43"/>
  <c r="T43" s="1"/>
  <c r="U43" s="1"/>
  <c r="O44"/>
  <c r="L45"/>
  <c r="V45"/>
  <c r="P45"/>
  <c r="J45"/>
  <c r="AC45" s="1"/>
  <c r="I46"/>
  <c r="S44"/>
  <c r="AF44"/>
  <c r="J46" l="1"/>
  <c r="O46" s="1"/>
  <c r="I47"/>
  <c r="L46"/>
  <c r="P46"/>
  <c r="V46"/>
  <c r="X45"/>
  <c r="W45"/>
  <c r="Q44"/>
  <c r="R44"/>
  <c r="T44" s="1"/>
  <c r="U44" s="1"/>
  <c r="AF45"/>
  <c r="S45"/>
  <c r="AA45"/>
  <c r="O45"/>
  <c r="AC46" l="1"/>
  <c r="W46"/>
  <c r="X46"/>
  <c r="R46"/>
  <c r="T46" s="1"/>
  <c r="Q46"/>
  <c r="AA46"/>
  <c r="AF46"/>
  <c r="S46"/>
  <c r="Q45"/>
  <c r="R45"/>
  <c r="T45" s="1"/>
  <c r="U45" s="1"/>
  <c r="L47"/>
  <c r="V47"/>
  <c r="P47"/>
  <c r="O47"/>
  <c r="J47"/>
  <c r="I48"/>
  <c r="R47" l="1"/>
  <c r="T47" s="1"/>
  <c r="U47" s="1"/>
  <c r="Q47"/>
  <c r="P48"/>
  <c r="L48"/>
  <c r="V48"/>
  <c r="J48"/>
  <c r="O48" s="1"/>
  <c r="AA48"/>
  <c r="I49"/>
  <c r="S47"/>
  <c r="AF47"/>
  <c r="X47"/>
  <c r="W47"/>
  <c r="AA47"/>
  <c r="U46"/>
  <c r="AC47"/>
  <c r="AC48" l="1"/>
  <c r="L49"/>
  <c r="V49"/>
  <c r="I50"/>
  <c r="J49"/>
  <c r="AC49" s="1"/>
  <c r="P49"/>
  <c r="AA49"/>
  <c r="W48"/>
  <c r="X48"/>
  <c r="AF48"/>
  <c r="S48"/>
  <c r="Q48"/>
  <c r="R48"/>
  <c r="T48" s="1"/>
  <c r="U48" l="1"/>
  <c r="O49"/>
  <c r="AF49"/>
  <c r="S49"/>
  <c r="Q49"/>
  <c r="T49" s="1"/>
  <c r="R49"/>
  <c r="W49"/>
  <c r="X49"/>
  <c r="P50"/>
  <c r="I51"/>
  <c r="L50"/>
  <c r="J50"/>
  <c r="V50"/>
  <c r="AC50" l="1"/>
  <c r="S50"/>
  <c r="AF50"/>
  <c r="I52"/>
  <c r="L51"/>
  <c r="P51"/>
  <c r="V51"/>
  <c r="J51"/>
  <c r="O51"/>
  <c r="AA51"/>
  <c r="AA50"/>
  <c r="X50"/>
  <c r="W50"/>
  <c r="U49"/>
  <c r="O50"/>
  <c r="Q50" l="1"/>
  <c r="R50"/>
  <c r="T50" s="1"/>
  <c r="U50" s="1"/>
  <c r="R51"/>
  <c r="T51" s="1"/>
  <c r="Q51"/>
  <c r="W51"/>
  <c r="X51"/>
  <c r="AC51"/>
  <c r="AF51"/>
  <c r="S51"/>
  <c r="V52"/>
  <c r="I53"/>
  <c r="P52"/>
  <c r="J52"/>
  <c r="AA52" s="1"/>
  <c r="L52"/>
  <c r="S52" l="1"/>
  <c r="AF52"/>
  <c r="O52"/>
  <c r="U51"/>
  <c r="X52"/>
  <c r="W52"/>
  <c r="L53"/>
  <c r="V53"/>
  <c r="P53"/>
  <c r="AC53"/>
  <c r="I54"/>
  <c r="J53"/>
  <c r="AA53"/>
  <c r="AC52"/>
  <c r="S53" l="1"/>
  <c r="AF53"/>
  <c r="I55"/>
  <c r="L54"/>
  <c r="J54"/>
  <c r="AC54" s="1"/>
  <c r="P54"/>
  <c r="V54"/>
  <c r="Q52"/>
  <c r="R52"/>
  <c r="T52" s="1"/>
  <c r="U52" s="1"/>
  <c r="W53"/>
  <c r="X53"/>
  <c r="O53"/>
  <c r="R53" l="1"/>
  <c r="T53" s="1"/>
  <c r="U53" s="1"/>
  <c r="Q53"/>
  <c r="P55"/>
  <c r="V55"/>
  <c r="O55"/>
  <c r="I56"/>
  <c r="L55"/>
  <c r="J55"/>
  <c r="AA55"/>
  <c r="AC55"/>
  <c r="AA54"/>
  <c r="W54"/>
  <c r="X54"/>
  <c r="S54"/>
  <c r="AF54"/>
  <c r="O54"/>
  <c r="R55" l="1"/>
  <c r="T55" s="1"/>
  <c r="U55" s="1"/>
  <c r="Q55"/>
  <c r="L56"/>
  <c r="I57"/>
  <c r="V56"/>
  <c r="J56"/>
  <c r="AA56" s="1"/>
  <c r="P56"/>
  <c r="AC56"/>
  <c r="R54"/>
  <c r="T54" s="1"/>
  <c r="U54" s="1"/>
  <c r="Q54"/>
  <c r="AF55"/>
  <c r="S55"/>
  <c r="W55"/>
  <c r="X55"/>
  <c r="O56" l="1"/>
  <c r="Q56" s="1"/>
  <c r="X56"/>
  <c r="W56"/>
  <c r="S56"/>
  <c r="AF56"/>
  <c r="I58"/>
  <c r="V57"/>
  <c r="P57"/>
  <c r="L57"/>
  <c r="J57"/>
  <c r="O57"/>
  <c r="R56" l="1"/>
  <c r="T56" s="1"/>
  <c r="U56" s="1"/>
  <c r="S57"/>
  <c r="AF57"/>
  <c r="AA57"/>
  <c r="Q57"/>
  <c r="R57"/>
  <c r="T57" s="1"/>
  <c r="U57" s="1"/>
  <c r="J58"/>
  <c r="I59"/>
  <c r="L58"/>
  <c r="V58"/>
  <c r="P58"/>
  <c r="X57"/>
  <c r="W57"/>
  <c r="AC57"/>
  <c r="W58" l="1"/>
  <c r="X58"/>
  <c r="AF58"/>
  <c r="S58"/>
  <c r="O58"/>
  <c r="J59"/>
  <c r="AA59" s="1"/>
  <c r="I60"/>
  <c r="P59"/>
  <c r="V59"/>
  <c r="L59"/>
  <c r="AA58"/>
  <c r="AC58"/>
  <c r="W59" l="1"/>
  <c r="X59"/>
  <c r="R58"/>
  <c r="Q58"/>
  <c r="O59"/>
  <c r="AC59"/>
  <c r="S59"/>
  <c r="AF59"/>
  <c r="L60"/>
  <c r="J60"/>
  <c r="V60"/>
  <c r="I61"/>
  <c r="AA60"/>
  <c r="P60"/>
  <c r="T58" l="1"/>
  <c r="U58" s="1"/>
  <c r="Q59"/>
  <c r="R59"/>
  <c r="T59" s="1"/>
  <c r="U59" s="1"/>
  <c r="AF60"/>
  <c r="S60"/>
  <c r="X60"/>
  <c r="W60"/>
  <c r="AC60"/>
  <c r="V61"/>
  <c r="L61"/>
  <c r="P61"/>
  <c r="I62"/>
  <c r="J61"/>
  <c r="AA61" s="1"/>
  <c r="O60"/>
  <c r="AC61" l="1"/>
  <c r="O61"/>
  <c r="J62"/>
  <c r="AC62" s="1"/>
  <c r="L62"/>
  <c r="V62"/>
  <c r="I63"/>
  <c r="P62"/>
  <c r="R61"/>
  <c r="T61" s="1"/>
  <c r="U61" s="1"/>
  <c r="Q61"/>
  <c r="Q60"/>
  <c r="R60"/>
  <c r="T60" s="1"/>
  <c r="U60" s="1"/>
  <c r="AF61"/>
  <c r="S61"/>
  <c r="X61"/>
  <c r="W61"/>
  <c r="S62" l="1"/>
  <c r="AF62"/>
  <c r="L63"/>
  <c r="V63"/>
  <c r="AC63"/>
  <c r="I64"/>
  <c r="J63"/>
  <c r="P63"/>
  <c r="AA62"/>
  <c r="X62"/>
  <c r="W62"/>
  <c r="O62"/>
  <c r="Q62" l="1"/>
  <c r="R62"/>
  <c r="T62" s="1"/>
  <c r="U62" s="1"/>
  <c r="W63"/>
  <c r="X63"/>
  <c r="S63"/>
  <c r="AF63"/>
  <c r="O63"/>
  <c r="L64"/>
  <c r="I65"/>
  <c r="J64"/>
  <c r="AA64" s="1"/>
  <c r="V64"/>
  <c r="P64"/>
  <c r="AA63"/>
  <c r="AC64" l="1"/>
  <c r="X64"/>
  <c r="W64"/>
  <c r="L65"/>
  <c r="I66"/>
  <c r="V65"/>
  <c r="J65"/>
  <c r="AA65" s="1"/>
  <c r="P65"/>
  <c r="S64"/>
  <c r="AF64"/>
  <c r="R63"/>
  <c r="T63" s="1"/>
  <c r="U63" s="1"/>
  <c r="Q63"/>
  <c r="O64"/>
  <c r="W65" l="1"/>
  <c r="X65"/>
  <c r="Q64"/>
  <c r="R64"/>
  <c r="T64" s="1"/>
  <c r="U64" s="1"/>
  <c r="AC65"/>
  <c r="S65"/>
  <c r="AF65"/>
  <c r="L66"/>
  <c r="J66"/>
  <c r="O66" s="1"/>
  <c r="P66"/>
  <c r="I67"/>
  <c r="V66"/>
  <c r="O65"/>
  <c r="AC66" l="1"/>
  <c r="AA66"/>
  <c r="L67"/>
  <c r="V67"/>
  <c r="AA67"/>
  <c r="I68"/>
  <c r="O67"/>
  <c r="J67"/>
  <c r="P67"/>
  <c r="W66"/>
  <c r="X66"/>
  <c r="S66"/>
  <c r="AF66"/>
  <c r="R65"/>
  <c r="Q65"/>
  <c r="Q66"/>
  <c r="R66"/>
  <c r="T66" s="1"/>
  <c r="U66" s="1"/>
  <c r="I69" l="1"/>
  <c r="V68"/>
  <c r="P68"/>
  <c r="L68"/>
  <c r="J68"/>
  <c r="O68" s="1"/>
  <c r="Q67"/>
  <c r="R67"/>
  <c r="T67" s="1"/>
  <c r="W67"/>
  <c r="X67"/>
  <c r="AF67"/>
  <c r="S67"/>
  <c r="T65"/>
  <c r="U65" s="1"/>
  <c r="AC67"/>
  <c r="AA68" l="1"/>
  <c r="U67"/>
  <c r="Q68"/>
  <c r="R68"/>
  <c r="T68" s="1"/>
  <c r="V69"/>
  <c r="L69"/>
  <c r="P69"/>
  <c r="J69"/>
  <c r="AC69" s="1"/>
  <c r="I70"/>
  <c r="S68"/>
  <c r="AF68"/>
  <c r="X68"/>
  <c r="W68"/>
  <c r="AC68"/>
  <c r="U68" l="1"/>
  <c r="W69"/>
  <c r="X69"/>
  <c r="O69"/>
  <c r="L70"/>
  <c r="I71"/>
  <c r="V70"/>
  <c r="J70"/>
  <c r="O70" s="1"/>
  <c r="P70"/>
  <c r="S69"/>
  <c r="AF69"/>
  <c r="AA69"/>
  <c r="AA70" l="1"/>
  <c r="AC70"/>
  <c r="I72"/>
  <c r="L71"/>
  <c r="P71"/>
  <c r="V71"/>
  <c r="J71"/>
  <c r="R70"/>
  <c r="T70" s="1"/>
  <c r="Q70"/>
  <c r="W70"/>
  <c r="X70"/>
  <c r="Q69"/>
  <c r="R69"/>
  <c r="T69" s="1"/>
  <c r="U69" s="1"/>
  <c r="AF70"/>
  <c r="S70"/>
  <c r="AA71" l="1"/>
  <c r="S71"/>
  <c r="AF71"/>
  <c r="X71"/>
  <c r="W71"/>
  <c r="V72"/>
  <c r="P72"/>
  <c r="L72"/>
  <c r="J72"/>
  <c r="AA72" s="1"/>
  <c r="I73"/>
  <c r="AC71"/>
  <c r="O71"/>
  <c r="U70"/>
  <c r="AC72" l="1"/>
  <c r="O72"/>
  <c r="R72" s="1"/>
  <c r="T72" s="1"/>
  <c r="U72" s="1"/>
  <c r="Q71"/>
  <c r="R71"/>
  <c r="T71" s="1"/>
  <c r="U71" s="1"/>
  <c r="AF72"/>
  <c r="S72"/>
  <c r="W72"/>
  <c r="X72"/>
  <c r="L73"/>
  <c r="I74"/>
  <c r="J73"/>
  <c r="O73" s="1"/>
  <c r="V73"/>
  <c r="P73"/>
  <c r="AC73"/>
  <c r="Q72" l="1"/>
  <c r="Q73"/>
  <c r="R73"/>
  <c r="T73" s="1"/>
  <c r="X73"/>
  <c r="W73"/>
  <c r="P74"/>
  <c r="V74"/>
  <c r="J74"/>
  <c r="AA74" s="1"/>
  <c r="I75"/>
  <c r="L74"/>
  <c r="AA73"/>
  <c r="S73"/>
  <c r="AF73"/>
  <c r="U73" l="1"/>
  <c r="AC74"/>
  <c r="AF74"/>
  <c r="S74"/>
  <c r="P75"/>
  <c r="J75"/>
  <c r="AC75" s="1"/>
  <c r="V75"/>
  <c r="L75"/>
  <c r="I76"/>
  <c r="O75"/>
  <c r="W74"/>
  <c r="X74"/>
  <c r="O74"/>
  <c r="AA75" l="1"/>
  <c r="Q74"/>
  <c r="R74"/>
  <c r="T74" s="1"/>
  <c r="U74" s="1"/>
  <c r="X75"/>
  <c r="W75"/>
  <c r="J76"/>
  <c r="L76"/>
  <c r="V76"/>
  <c r="P76"/>
  <c r="I77"/>
  <c r="Q75"/>
  <c r="R75"/>
  <c r="T75" s="1"/>
  <c r="S75"/>
  <c r="AF75"/>
  <c r="U75" l="1"/>
  <c r="O76"/>
  <c r="AF76"/>
  <c r="S76"/>
  <c r="X76"/>
  <c r="W76"/>
  <c r="AC76"/>
  <c r="P77"/>
  <c r="V77"/>
  <c r="L77"/>
  <c r="AC77"/>
  <c r="J77"/>
  <c r="I78"/>
  <c r="AA77"/>
  <c r="AA76"/>
  <c r="I79" l="1"/>
  <c r="J78"/>
  <c r="AC78" s="1"/>
  <c r="L78"/>
  <c r="V78"/>
  <c r="P78"/>
  <c r="W77"/>
  <c r="X77"/>
  <c r="Q76"/>
  <c r="R76"/>
  <c r="T76" s="1"/>
  <c r="U76" s="1"/>
  <c r="S77"/>
  <c r="AF77"/>
  <c r="O77"/>
  <c r="AA78" l="1"/>
  <c r="O78"/>
  <c r="R78" s="1"/>
  <c r="T78" s="1"/>
  <c r="U78" s="1"/>
  <c r="J79"/>
  <c r="I80"/>
  <c r="AA79"/>
  <c r="V79"/>
  <c r="L79"/>
  <c r="P79"/>
  <c r="AC79"/>
  <c r="W78"/>
  <c r="X78"/>
  <c r="Q77"/>
  <c r="R77"/>
  <c r="T77" s="1"/>
  <c r="U77" s="1"/>
  <c r="AF78"/>
  <c r="S78"/>
  <c r="Q78"/>
  <c r="L80" l="1"/>
  <c r="V80"/>
  <c r="P80"/>
  <c r="I81"/>
  <c r="J80"/>
  <c r="AA80" s="1"/>
  <c r="O79"/>
  <c r="AF79"/>
  <c r="S79"/>
  <c r="W79"/>
  <c r="X79"/>
  <c r="R79" l="1"/>
  <c r="T79" s="1"/>
  <c r="U79" s="1"/>
  <c r="Q79"/>
  <c r="V81"/>
  <c r="L81"/>
  <c r="I82"/>
  <c r="J81"/>
  <c r="O81" s="1"/>
  <c r="P81"/>
  <c r="AF80"/>
  <c r="S80"/>
  <c r="X80"/>
  <c r="W80"/>
  <c r="O80"/>
  <c r="AC80"/>
  <c r="Q80" l="1"/>
  <c r="R80"/>
  <c r="T80" s="1"/>
  <c r="U80" s="1"/>
  <c r="AA81"/>
  <c r="AF81"/>
  <c r="S81"/>
  <c r="X81"/>
  <c r="W81"/>
  <c r="R81"/>
  <c r="T81" s="1"/>
  <c r="Q81"/>
  <c r="P82"/>
  <c r="L82"/>
  <c r="I83"/>
  <c r="V82"/>
  <c r="J82"/>
  <c r="O82" s="1"/>
  <c r="AC81"/>
  <c r="U81" l="1"/>
  <c r="R82"/>
  <c r="T82" s="1"/>
  <c r="Q82"/>
  <c r="AC82"/>
  <c r="AA82"/>
  <c r="X82"/>
  <c r="W82"/>
  <c r="S82"/>
  <c r="AF82"/>
  <c r="P83"/>
  <c r="J83"/>
  <c r="L83"/>
  <c r="I84"/>
  <c r="V83"/>
  <c r="AC83"/>
  <c r="U82" l="1"/>
  <c r="X83"/>
  <c r="W83"/>
  <c r="AF83"/>
  <c r="S83"/>
  <c r="O83"/>
  <c r="AA83"/>
  <c r="AA84"/>
  <c r="J84"/>
  <c r="O84" s="1"/>
  <c r="P84"/>
  <c r="I85"/>
  <c r="L84"/>
  <c r="V84"/>
  <c r="AC84" l="1"/>
  <c r="W84"/>
  <c r="X84"/>
  <c r="AF84"/>
  <c r="S84"/>
  <c r="Q83"/>
  <c r="R83"/>
  <c r="T83" s="1"/>
  <c r="U83" s="1"/>
  <c r="V85"/>
  <c r="J85"/>
  <c r="AC85" s="1"/>
  <c r="I86"/>
  <c r="L85"/>
  <c r="P85"/>
  <c r="Q84"/>
  <c r="R84"/>
  <c r="T84" s="1"/>
  <c r="U84" s="1"/>
  <c r="AA85" l="1"/>
  <c r="O85"/>
  <c r="R85" s="1"/>
  <c r="T85" s="1"/>
  <c r="U85" s="1"/>
  <c r="AC86"/>
  <c r="I87"/>
  <c r="L86"/>
  <c r="V86"/>
  <c r="J86"/>
  <c r="O86" s="1"/>
  <c r="P86"/>
  <c r="X85"/>
  <c r="W85"/>
  <c r="AF85"/>
  <c r="S85"/>
  <c r="Q85" l="1"/>
  <c r="S86"/>
  <c r="AF86"/>
  <c r="V87"/>
  <c r="L87"/>
  <c r="I88"/>
  <c r="J87"/>
  <c r="O87" s="1"/>
  <c r="P87"/>
  <c r="Q86"/>
  <c r="R86"/>
  <c r="T86" s="1"/>
  <c r="U86" s="1"/>
  <c r="X86"/>
  <c r="W86"/>
  <c r="AA86"/>
  <c r="AA87" l="1"/>
  <c r="R87"/>
  <c r="T87" s="1"/>
  <c r="Q87"/>
  <c r="P88"/>
  <c r="J88"/>
  <c r="AA88" s="1"/>
  <c r="V88"/>
  <c r="I89"/>
  <c r="L88"/>
  <c r="O88"/>
  <c r="AF87"/>
  <c r="S87"/>
  <c r="X87"/>
  <c r="W87"/>
  <c r="AC87"/>
  <c r="AC88" l="1"/>
  <c r="U87"/>
  <c r="L89"/>
  <c r="J89"/>
  <c r="AA89" s="1"/>
  <c r="V89"/>
  <c r="P89"/>
  <c r="I90"/>
  <c r="X88"/>
  <c r="W88"/>
  <c r="R88"/>
  <c r="T88" s="1"/>
  <c r="Q88"/>
  <c r="AF88"/>
  <c r="S88"/>
  <c r="U88" l="1"/>
  <c r="P90"/>
  <c r="J90"/>
  <c r="AA90" s="1"/>
  <c r="I91"/>
  <c r="L90"/>
  <c r="V90"/>
  <c r="O90"/>
  <c r="AC90"/>
  <c r="S89"/>
  <c r="AF89"/>
  <c r="W89"/>
  <c r="X89"/>
  <c r="AC89"/>
  <c r="O89"/>
  <c r="Q89" l="1"/>
  <c r="R89"/>
  <c r="T89" s="1"/>
  <c r="U89" s="1"/>
  <c r="W90"/>
  <c r="X90"/>
  <c r="P91"/>
  <c r="I92"/>
  <c r="L91"/>
  <c r="J91"/>
  <c r="AC91" s="1"/>
  <c r="V91"/>
  <c r="Q90"/>
  <c r="R90"/>
  <c r="T90" s="1"/>
  <c r="U90" s="1"/>
  <c r="S90"/>
  <c r="AF90"/>
  <c r="AA91" l="1"/>
  <c r="I93"/>
  <c r="V92"/>
  <c r="P92"/>
  <c r="L92"/>
  <c r="J92"/>
  <c r="S91"/>
  <c r="AF91"/>
  <c r="X91"/>
  <c r="W91"/>
  <c r="O91"/>
  <c r="S92" l="1"/>
  <c r="AF92"/>
  <c r="R91"/>
  <c r="T91" s="1"/>
  <c r="U91" s="1"/>
  <c r="Q91"/>
  <c r="V93"/>
  <c r="P93"/>
  <c r="L93"/>
  <c r="J93"/>
  <c r="I94"/>
  <c r="W92"/>
  <c r="X92"/>
  <c r="O92"/>
  <c r="AC92"/>
  <c r="AA92"/>
  <c r="AF93" l="1"/>
  <c r="S93"/>
  <c r="X93"/>
  <c r="W93"/>
  <c r="Q92"/>
  <c r="R92"/>
  <c r="T92" s="1"/>
  <c r="U92" s="1"/>
  <c r="P94"/>
  <c r="L94"/>
  <c r="V94"/>
  <c r="I95"/>
  <c r="J94"/>
  <c r="AA94" s="1"/>
  <c r="AC93"/>
  <c r="O93"/>
  <c r="AA93"/>
  <c r="O94" l="1"/>
  <c r="AC95"/>
  <c r="L95"/>
  <c r="J95"/>
  <c r="O95"/>
  <c r="I96"/>
  <c r="P95"/>
  <c r="AA95"/>
  <c r="V95"/>
  <c r="S94"/>
  <c r="AF94"/>
  <c r="R93"/>
  <c r="T93" s="1"/>
  <c r="U93" s="1"/>
  <c r="Q93"/>
  <c r="X94"/>
  <c r="W94"/>
  <c r="AC94"/>
  <c r="X95" l="1"/>
  <c r="W95"/>
  <c r="R95"/>
  <c r="T95" s="1"/>
  <c r="Q95"/>
  <c r="R94"/>
  <c r="T94" s="1"/>
  <c r="U94" s="1"/>
  <c r="Q94"/>
  <c r="V96"/>
  <c r="J96"/>
  <c r="AA96"/>
  <c r="I97"/>
  <c r="L96"/>
  <c r="AC96"/>
  <c r="P96"/>
  <c r="O96"/>
  <c r="S95"/>
  <c r="AF95"/>
  <c r="Q96" l="1"/>
  <c r="R96"/>
  <c r="T96" s="1"/>
  <c r="U96" s="1"/>
  <c r="W96"/>
  <c r="X96"/>
  <c r="I98"/>
  <c r="J97"/>
  <c r="V97"/>
  <c r="L97"/>
  <c r="P97"/>
  <c r="O97"/>
  <c r="AF96"/>
  <c r="S96"/>
  <c r="U95"/>
  <c r="P98" l="1"/>
  <c r="V98"/>
  <c r="L98"/>
  <c r="I99"/>
  <c r="J98"/>
  <c r="R97"/>
  <c r="T97" s="1"/>
  <c r="U97" s="1"/>
  <c r="Q97"/>
  <c r="S97"/>
  <c r="AF97"/>
  <c r="X97"/>
  <c r="W97"/>
  <c r="AA97"/>
  <c r="AC97"/>
  <c r="S98" l="1"/>
  <c r="AF98"/>
  <c r="W98"/>
  <c r="X98"/>
  <c r="AA98"/>
  <c r="AC98"/>
  <c r="I100"/>
  <c r="P99"/>
  <c r="L99"/>
  <c r="J99"/>
  <c r="AA99" s="1"/>
  <c r="V99"/>
  <c r="O98"/>
  <c r="S99" l="1"/>
  <c r="AF99"/>
  <c r="O99"/>
  <c r="Q98"/>
  <c r="R98"/>
  <c r="T98" s="1"/>
  <c r="U98" s="1"/>
  <c r="L100"/>
  <c r="AA100"/>
  <c r="J100"/>
  <c r="V100"/>
  <c r="I101"/>
  <c r="AC100"/>
  <c r="P100"/>
  <c r="O100"/>
  <c r="X99"/>
  <c r="W99"/>
  <c r="AC99"/>
  <c r="J101" l="1"/>
  <c r="O101" s="1"/>
  <c r="I102"/>
  <c r="V101"/>
  <c r="L101"/>
  <c r="AA101"/>
  <c r="P101"/>
  <c r="AC101"/>
  <c r="Q100"/>
  <c r="R100"/>
  <c r="T100" s="1"/>
  <c r="U100" s="1"/>
  <c r="W100"/>
  <c r="X100"/>
  <c r="Q99"/>
  <c r="R99"/>
  <c r="T99" s="1"/>
  <c r="U99" s="1"/>
  <c r="S100"/>
  <c r="AF100"/>
  <c r="AF101" l="1"/>
  <c r="S101"/>
  <c r="J102"/>
  <c r="AC102" s="1"/>
  <c r="L102"/>
  <c r="P102"/>
  <c r="V102"/>
  <c r="I103"/>
  <c r="O102"/>
  <c r="W101"/>
  <c r="X101"/>
  <c r="R101"/>
  <c r="T101" s="1"/>
  <c r="U101" s="1"/>
  <c r="Q101"/>
  <c r="R102" l="1"/>
  <c r="T102" s="1"/>
  <c r="U102" s="1"/>
  <c r="Q102"/>
  <c r="W102"/>
  <c r="X102"/>
  <c r="I104"/>
  <c r="L103"/>
  <c r="J103"/>
  <c r="O103" s="1"/>
  <c r="P103"/>
  <c r="V103"/>
  <c r="AA102"/>
  <c r="AF102"/>
  <c r="S102"/>
  <c r="Q103" l="1"/>
  <c r="R103"/>
  <c r="T103" s="1"/>
  <c r="X103"/>
  <c r="W103"/>
  <c r="AF103"/>
  <c r="S103"/>
  <c r="J104"/>
  <c r="AA104"/>
  <c r="AC104"/>
  <c r="V104"/>
  <c r="P104"/>
  <c r="L104"/>
  <c r="I105"/>
  <c r="O104"/>
  <c r="AC103"/>
  <c r="AA103"/>
  <c r="U103" l="1"/>
  <c r="V105"/>
  <c r="J105"/>
  <c r="I106"/>
  <c r="L105"/>
  <c r="P105"/>
  <c r="AC105"/>
  <c r="AF104"/>
  <c r="S104"/>
  <c r="R104"/>
  <c r="Q104"/>
  <c r="X104"/>
  <c r="W104"/>
  <c r="X105" l="1"/>
  <c r="W105"/>
  <c r="AA105"/>
  <c r="S105"/>
  <c r="AF105"/>
  <c r="L106"/>
  <c r="V106"/>
  <c r="I107"/>
  <c r="J106"/>
  <c r="O106" s="1"/>
  <c r="P106"/>
  <c r="T104"/>
  <c r="U104" s="1"/>
  <c r="O105"/>
  <c r="R106" l="1"/>
  <c r="T106" s="1"/>
  <c r="U106" s="1"/>
  <c r="Q106"/>
  <c r="I108"/>
  <c r="L107"/>
  <c r="V107"/>
  <c r="P107"/>
  <c r="J107"/>
  <c r="AC107" s="1"/>
  <c r="O107"/>
  <c r="AF106"/>
  <c r="S106"/>
  <c r="Q105"/>
  <c r="R105"/>
  <c r="T105" s="1"/>
  <c r="U105" s="1"/>
  <c r="AC106"/>
  <c r="AA106"/>
  <c r="X106"/>
  <c r="W106"/>
  <c r="R107" l="1"/>
  <c r="T107" s="1"/>
  <c r="U107" s="1"/>
  <c r="Q107"/>
  <c r="W107"/>
  <c r="X107"/>
  <c r="AA107"/>
  <c r="S107"/>
  <c r="AF107"/>
  <c r="L108"/>
  <c r="V108"/>
  <c r="J108"/>
  <c r="I109"/>
  <c r="P108"/>
  <c r="AF108" l="1"/>
  <c r="S108"/>
  <c r="V109"/>
  <c r="J109"/>
  <c r="AC109" s="1"/>
  <c r="I110"/>
  <c r="P109"/>
  <c r="L109"/>
  <c r="AC108"/>
  <c r="O108"/>
  <c r="AA108"/>
  <c r="X108"/>
  <c r="W108"/>
  <c r="L110" l="1"/>
  <c r="V110"/>
  <c r="I111"/>
  <c r="P110"/>
  <c r="AC110"/>
  <c r="J110"/>
  <c r="AA110" s="1"/>
  <c r="W109"/>
  <c r="X109"/>
  <c r="AF109"/>
  <c r="S109"/>
  <c r="R108"/>
  <c r="T108" s="1"/>
  <c r="U108" s="1"/>
  <c r="Q108"/>
  <c r="AA109"/>
  <c r="O109"/>
  <c r="O110" l="1"/>
  <c r="R110" s="1"/>
  <c r="T110" s="1"/>
  <c r="U110" s="1"/>
  <c r="W110"/>
  <c r="X110"/>
  <c r="AF110"/>
  <c r="S110"/>
  <c r="I112"/>
  <c r="L111"/>
  <c r="P111"/>
  <c r="J111"/>
  <c r="AA111" s="1"/>
  <c r="V111"/>
  <c r="R109"/>
  <c r="T109" s="1"/>
  <c r="U109" s="1"/>
  <c r="Q109"/>
  <c r="Q110"/>
  <c r="P112" l="1"/>
  <c r="J112"/>
  <c r="AC112" s="1"/>
  <c r="I113"/>
  <c r="V112"/>
  <c r="L112"/>
  <c r="W111"/>
  <c r="X111"/>
  <c r="O111"/>
  <c r="AF111"/>
  <c r="S111"/>
  <c r="AC111"/>
  <c r="O112" l="1"/>
  <c r="Q112" s="1"/>
  <c r="AA112"/>
  <c r="R112"/>
  <c r="T112" s="1"/>
  <c r="U112" s="1"/>
  <c r="V113"/>
  <c r="P113"/>
  <c r="L113"/>
  <c r="J113"/>
  <c r="AA113" s="1"/>
  <c r="I114"/>
  <c r="AC113"/>
  <c r="O113"/>
  <c r="R111"/>
  <c r="T111" s="1"/>
  <c r="U111" s="1"/>
  <c r="Q111"/>
  <c r="X112"/>
  <c r="W112"/>
  <c r="AF112"/>
  <c r="S112"/>
  <c r="Q113" l="1"/>
  <c r="R113"/>
  <c r="T113" s="1"/>
  <c r="W113"/>
  <c r="X113"/>
  <c r="S113"/>
  <c r="AF113"/>
  <c r="J114"/>
  <c r="AC114" s="1"/>
  <c r="P114"/>
  <c r="V114"/>
  <c r="L114"/>
  <c r="AA114"/>
  <c r="I115"/>
  <c r="O114" l="1"/>
  <c r="Q114" s="1"/>
  <c r="P115"/>
  <c r="J115"/>
  <c r="I116"/>
  <c r="L115"/>
  <c r="AA115"/>
  <c r="V115"/>
  <c r="S114"/>
  <c r="AF114"/>
  <c r="U113"/>
  <c r="X114"/>
  <c r="W114"/>
  <c r="R114"/>
  <c r="T114" s="1"/>
  <c r="U114" s="1"/>
  <c r="S115" l="1"/>
  <c r="AF115"/>
  <c r="I117"/>
  <c r="J116"/>
  <c r="AC116" s="1"/>
  <c r="P116"/>
  <c r="V116"/>
  <c r="L116"/>
  <c r="AC115"/>
  <c r="X115"/>
  <c r="W115"/>
  <c r="O115"/>
  <c r="AA116" l="1"/>
  <c r="W116"/>
  <c r="X116"/>
  <c r="V117"/>
  <c r="I118"/>
  <c r="L117"/>
  <c r="P117"/>
  <c r="J117"/>
  <c r="AC117"/>
  <c r="AA117"/>
  <c r="O117"/>
  <c r="S116"/>
  <c r="AF116"/>
  <c r="O116"/>
  <c r="R115"/>
  <c r="T115" s="1"/>
  <c r="U115" s="1"/>
  <c r="Q115"/>
  <c r="Q116" l="1"/>
  <c r="R116"/>
  <c r="T116" s="1"/>
  <c r="U116" s="1"/>
  <c r="Q117"/>
  <c r="R117"/>
  <c r="T117" s="1"/>
  <c r="S117"/>
  <c r="AF117"/>
  <c r="W117"/>
  <c r="X117"/>
  <c r="P118"/>
  <c r="L118"/>
  <c r="V118"/>
  <c r="I119"/>
  <c r="J118"/>
  <c r="O118" s="1"/>
  <c r="Q118" l="1"/>
  <c r="R118"/>
  <c r="T118" s="1"/>
  <c r="AA118"/>
  <c r="V119"/>
  <c r="I120"/>
  <c r="P119"/>
  <c r="J119"/>
  <c r="L119"/>
  <c r="AC119"/>
  <c r="AA119"/>
  <c r="O119"/>
  <c r="AF118"/>
  <c r="S118"/>
  <c r="W118"/>
  <c r="X118"/>
  <c r="AC118"/>
  <c r="U117"/>
  <c r="J120" l="1"/>
  <c r="AC120" s="1"/>
  <c r="L120"/>
  <c r="V120"/>
  <c r="P120"/>
  <c r="I121"/>
  <c r="Q119"/>
  <c r="R119"/>
  <c r="T119" s="1"/>
  <c r="S119"/>
  <c r="AF119"/>
  <c r="U118"/>
  <c r="W119"/>
  <c r="X119"/>
  <c r="U119" l="1"/>
  <c r="O120"/>
  <c r="I122"/>
  <c r="L121"/>
  <c r="V121"/>
  <c r="J121"/>
  <c r="O121" s="1"/>
  <c r="P121"/>
  <c r="AA121"/>
  <c r="Q120"/>
  <c r="R120"/>
  <c r="T120" s="1"/>
  <c r="AF120"/>
  <c r="S120"/>
  <c r="W120"/>
  <c r="X120"/>
  <c r="AA120"/>
  <c r="U120" l="1"/>
  <c r="R121"/>
  <c r="T121" s="1"/>
  <c r="U121" s="1"/>
  <c r="Q121"/>
  <c r="I123"/>
  <c r="AC122"/>
  <c r="P122"/>
  <c r="J122"/>
  <c r="L122"/>
  <c r="V122"/>
  <c r="O122"/>
  <c r="W121"/>
  <c r="X121"/>
  <c r="AC121"/>
  <c r="S121"/>
  <c r="AF121"/>
  <c r="S122" l="1"/>
  <c r="AF122"/>
  <c r="AA122"/>
  <c r="W122"/>
  <c r="X122"/>
  <c r="Q122"/>
  <c r="R122"/>
  <c r="T122" s="1"/>
  <c r="J123"/>
  <c r="I124"/>
  <c r="V123"/>
  <c r="L123"/>
  <c r="P123"/>
  <c r="O123"/>
  <c r="AA123"/>
  <c r="AC123"/>
  <c r="V124" l="1"/>
  <c r="J124"/>
  <c r="I125"/>
  <c r="L124"/>
  <c r="P124"/>
  <c r="AC124"/>
  <c r="W123"/>
  <c r="X123"/>
  <c r="U122"/>
  <c r="R123"/>
  <c r="T123" s="1"/>
  <c r="Q123"/>
  <c r="S123"/>
  <c r="AF123"/>
  <c r="AF124" l="1"/>
  <c r="S124"/>
  <c r="I126"/>
  <c r="V125"/>
  <c r="J125"/>
  <c r="O125" s="1"/>
  <c r="P125"/>
  <c r="L125"/>
  <c r="O124"/>
  <c r="X124"/>
  <c r="W124"/>
  <c r="U123"/>
  <c r="AA124"/>
  <c r="R125" l="1"/>
  <c r="T125" s="1"/>
  <c r="U125" s="1"/>
  <c r="Q125"/>
  <c r="W125"/>
  <c r="X125"/>
  <c r="AF125"/>
  <c r="S125"/>
  <c r="R124"/>
  <c r="T124" s="1"/>
  <c r="U124" s="1"/>
  <c r="Q124"/>
  <c r="L126"/>
  <c r="J126"/>
  <c r="P126"/>
  <c r="I127"/>
  <c r="V126"/>
  <c r="AC125"/>
  <c r="AA125"/>
  <c r="W126" l="1"/>
  <c r="X126"/>
  <c r="AF126"/>
  <c r="S126"/>
  <c r="AC126"/>
  <c r="AA126"/>
  <c r="V127"/>
  <c r="J127"/>
  <c r="P127"/>
  <c r="I128"/>
  <c r="AA127"/>
  <c r="L127"/>
  <c r="O126"/>
  <c r="S127" l="1"/>
  <c r="AF127"/>
  <c r="Q126"/>
  <c r="R126"/>
  <c r="T126" s="1"/>
  <c r="U126" s="1"/>
  <c r="W127"/>
  <c r="X127"/>
  <c r="L128"/>
  <c r="P128"/>
  <c r="O128"/>
  <c r="J128"/>
  <c r="V128"/>
  <c r="I129"/>
  <c r="AC128"/>
  <c r="O127"/>
  <c r="AC127"/>
  <c r="I130" l="1"/>
  <c r="V129"/>
  <c r="L129"/>
  <c r="AC129"/>
  <c r="J129"/>
  <c r="AA129" s="1"/>
  <c r="P129"/>
  <c r="Q128"/>
  <c r="R128"/>
  <c r="T128" s="1"/>
  <c r="U128" s="1"/>
  <c r="AF128"/>
  <c r="S128"/>
  <c r="Q127"/>
  <c r="R127"/>
  <c r="T127" s="1"/>
  <c r="U127" s="1"/>
  <c r="W128"/>
  <c r="X128"/>
  <c r="AA128"/>
  <c r="V130" l="1"/>
  <c r="I131"/>
  <c r="J130"/>
  <c r="AA130" s="1"/>
  <c r="P130"/>
  <c r="L130"/>
  <c r="O130"/>
  <c r="AC130"/>
  <c r="X129"/>
  <c r="W129"/>
  <c r="S129"/>
  <c r="AF129"/>
  <c r="O129"/>
  <c r="R130" l="1"/>
  <c r="T130" s="1"/>
  <c r="Q130"/>
  <c r="I132"/>
  <c r="V131"/>
  <c r="AA131"/>
  <c r="P131"/>
  <c r="J131"/>
  <c r="L131"/>
  <c r="AC131"/>
  <c r="O131"/>
  <c r="AF130"/>
  <c r="S130"/>
  <c r="R129"/>
  <c r="T129" s="1"/>
  <c r="U129" s="1"/>
  <c r="Q129"/>
  <c r="X130"/>
  <c r="W130"/>
  <c r="U130" l="1"/>
  <c r="R131"/>
  <c r="T131" s="1"/>
  <c r="Q131"/>
  <c r="AF131"/>
  <c r="S131"/>
  <c r="J132"/>
  <c r="L132"/>
  <c r="I133"/>
  <c r="P132"/>
  <c r="AC132"/>
  <c r="V132"/>
  <c r="W131"/>
  <c r="X131"/>
  <c r="U131" l="1"/>
  <c r="AF132"/>
  <c r="S132"/>
  <c r="X132"/>
  <c r="W132"/>
  <c r="L133"/>
  <c r="P133"/>
  <c r="I134"/>
  <c r="V133"/>
  <c r="J133"/>
  <c r="AA132"/>
  <c r="O132"/>
  <c r="AF133" l="1"/>
  <c r="S133"/>
  <c r="R132"/>
  <c r="T132" s="1"/>
  <c r="U132" s="1"/>
  <c r="Q132"/>
  <c r="P134"/>
  <c r="L134"/>
  <c r="J134"/>
  <c r="AA134" s="1"/>
  <c r="V134"/>
  <c r="I135"/>
  <c r="AA133"/>
  <c r="O133"/>
  <c r="X133"/>
  <c r="W133"/>
  <c r="AC133"/>
  <c r="Q133" l="1"/>
  <c r="R133"/>
  <c r="T133" s="1"/>
  <c r="U133" s="1"/>
  <c r="W134"/>
  <c r="X134"/>
  <c r="O134"/>
  <c r="AF134"/>
  <c r="S134"/>
  <c r="L135"/>
  <c r="J135"/>
  <c r="P135"/>
  <c r="V135"/>
  <c r="I136"/>
  <c r="AC134"/>
  <c r="J136" l="1"/>
  <c r="V136"/>
  <c r="I137"/>
  <c r="L136"/>
  <c r="P136"/>
  <c r="S135"/>
  <c r="AF135"/>
  <c r="X135"/>
  <c r="W135"/>
  <c r="O135"/>
  <c r="AA135"/>
  <c r="R134"/>
  <c r="T134" s="1"/>
  <c r="U134" s="1"/>
  <c r="Q134"/>
  <c r="AC135"/>
  <c r="R135" l="1"/>
  <c r="T135" s="1"/>
  <c r="U135" s="1"/>
  <c r="Q135"/>
  <c r="S136"/>
  <c r="AF136"/>
  <c r="W136"/>
  <c r="X136"/>
  <c r="AC136"/>
  <c r="O136"/>
  <c r="I138"/>
  <c r="P137"/>
  <c r="V137"/>
  <c r="L137"/>
  <c r="J137"/>
  <c r="AA136"/>
  <c r="AF137" l="1"/>
  <c r="S137"/>
  <c r="L138"/>
  <c r="I139"/>
  <c r="V138"/>
  <c r="AA138"/>
  <c r="P138"/>
  <c r="J138"/>
  <c r="AC138"/>
  <c r="O138"/>
  <c r="X137"/>
  <c r="W137"/>
  <c r="AC137"/>
  <c r="AA137"/>
  <c r="R136"/>
  <c r="T136" s="1"/>
  <c r="U136" s="1"/>
  <c r="Q136"/>
  <c r="O137"/>
  <c r="R137" l="1"/>
  <c r="T137" s="1"/>
  <c r="U137" s="1"/>
  <c r="Q137"/>
  <c r="R138"/>
  <c r="T138" s="1"/>
  <c r="U138" s="1"/>
  <c r="Q138"/>
  <c r="W138"/>
  <c r="X138"/>
  <c r="AF138"/>
  <c r="S138"/>
  <c r="I140"/>
  <c r="L139"/>
  <c r="J139"/>
  <c r="P139"/>
  <c r="V139"/>
  <c r="P140" l="1"/>
  <c r="V140"/>
  <c r="L140"/>
  <c r="I141"/>
  <c r="J140"/>
  <c r="S139"/>
  <c r="AF139"/>
  <c r="W139"/>
  <c r="X139"/>
  <c r="O139"/>
  <c r="AA139"/>
  <c r="AC139"/>
  <c r="S140" l="1"/>
  <c r="AF140"/>
  <c r="O140"/>
  <c r="AC140"/>
  <c r="R139"/>
  <c r="T139" s="1"/>
  <c r="U139" s="1"/>
  <c r="Q139"/>
  <c r="L141"/>
  <c r="P141"/>
  <c r="AA141"/>
  <c r="I142"/>
  <c r="J141"/>
  <c r="V141"/>
  <c r="AC141"/>
  <c r="O141"/>
  <c r="W140"/>
  <c r="X140"/>
  <c r="AA140"/>
  <c r="S141" l="1"/>
  <c r="AF141"/>
  <c r="Q140"/>
  <c r="R140"/>
  <c r="T140" s="1"/>
  <c r="U140" s="1"/>
  <c r="R141"/>
  <c r="T141" s="1"/>
  <c r="U141" s="1"/>
  <c r="Q141"/>
  <c r="L142"/>
  <c r="V142"/>
  <c r="I143"/>
  <c r="P142"/>
  <c r="J142"/>
  <c r="W141"/>
  <c r="X141"/>
  <c r="S142" l="1"/>
  <c r="AF142"/>
  <c r="AC142"/>
  <c r="O142"/>
  <c r="J143"/>
  <c r="I144"/>
  <c r="V143"/>
  <c r="P143"/>
  <c r="L143"/>
  <c r="W142"/>
  <c r="X142"/>
  <c r="AA142"/>
  <c r="O143" l="1"/>
  <c r="AF143"/>
  <c r="S143"/>
  <c r="L144"/>
  <c r="O144"/>
  <c r="I145"/>
  <c r="J144"/>
  <c r="P144"/>
  <c r="V144"/>
  <c r="AC144"/>
  <c r="AA144"/>
  <c r="AC143"/>
  <c r="AA143"/>
  <c r="X143"/>
  <c r="W143"/>
  <c r="R142"/>
  <c r="T142" s="1"/>
  <c r="U142" s="1"/>
  <c r="Q142"/>
  <c r="W144" l="1"/>
  <c r="X144"/>
  <c r="R143"/>
  <c r="T143" s="1"/>
  <c r="U143" s="1"/>
  <c r="Q143"/>
  <c r="S144"/>
  <c r="AF144"/>
  <c r="Q144"/>
  <c r="R144"/>
  <c r="T144" s="1"/>
  <c r="P145"/>
  <c r="L145"/>
  <c r="I146"/>
  <c r="V145"/>
  <c r="J145"/>
  <c r="W145" l="1"/>
  <c r="X145"/>
  <c r="S145"/>
  <c r="AF145"/>
  <c r="AA145"/>
  <c r="AC145"/>
  <c r="V146"/>
  <c r="P146"/>
  <c r="O146"/>
  <c r="I147"/>
  <c r="L146"/>
  <c r="J146"/>
  <c r="AC146"/>
  <c r="AA146"/>
  <c r="O145"/>
  <c r="U144"/>
  <c r="R146" l="1"/>
  <c r="T146" s="1"/>
  <c r="U146" s="1"/>
  <c r="Q146"/>
  <c r="I148"/>
  <c r="J147"/>
  <c r="O147"/>
  <c r="L147"/>
  <c r="AA147"/>
  <c r="P147"/>
  <c r="AC147"/>
  <c r="V147"/>
  <c r="Q145"/>
  <c r="R145"/>
  <c r="T145" s="1"/>
  <c r="U145" s="1"/>
  <c r="X146"/>
  <c r="W146"/>
  <c r="S146"/>
  <c r="AF146"/>
  <c r="W147" l="1"/>
  <c r="X147"/>
  <c r="V148"/>
  <c r="L148"/>
  <c r="P148"/>
  <c r="J148"/>
  <c r="O148" s="1"/>
  <c r="I149"/>
  <c r="Q147"/>
  <c r="R147"/>
  <c r="T147" s="1"/>
  <c r="AF147"/>
  <c r="S147"/>
  <c r="AC148" l="1"/>
  <c r="AA148"/>
  <c r="S148"/>
  <c r="AF148"/>
  <c r="X148"/>
  <c r="W148"/>
  <c r="U147"/>
  <c r="V149"/>
  <c r="I150"/>
  <c r="J149"/>
  <c r="L149"/>
  <c r="P149"/>
  <c r="AC149"/>
  <c r="Q148"/>
  <c r="R148"/>
  <c r="T148" s="1"/>
  <c r="U148" s="1"/>
  <c r="S149" l="1"/>
  <c r="AF149"/>
  <c r="W149"/>
  <c r="X149"/>
  <c r="O149"/>
  <c r="AA149"/>
  <c r="V150"/>
  <c r="I151"/>
  <c r="L150"/>
  <c r="J150"/>
  <c r="AC150" s="1"/>
  <c r="P150"/>
  <c r="X150" l="1"/>
  <c r="W150"/>
  <c r="R149"/>
  <c r="T149" s="1"/>
  <c r="U149" s="1"/>
  <c r="Q149"/>
  <c r="AA150"/>
  <c r="S150"/>
  <c r="AF150"/>
  <c r="I152"/>
  <c r="P151"/>
  <c r="L151"/>
  <c r="V151"/>
  <c r="J151"/>
  <c r="O150"/>
  <c r="AA151" l="1"/>
  <c r="S151"/>
  <c r="AF151"/>
  <c r="R150"/>
  <c r="T150" s="1"/>
  <c r="U150" s="1"/>
  <c r="Q150"/>
  <c r="AC151"/>
  <c r="W151"/>
  <c r="X151"/>
  <c r="J152"/>
  <c r="V152"/>
  <c r="P152"/>
  <c r="I153"/>
  <c r="L152"/>
  <c r="O151"/>
  <c r="V153" l="1"/>
  <c r="I154"/>
  <c r="P153"/>
  <c r="L153"/>
  <c r="J153"/>
  <c r="O153" s="1"/>
  <c r="AF152"/>
  <c r="S152"/>
  <c r="W152"/>
  <c r="X152"/>
  <c r="AC152"/>
  <c r="R151"/>
  <c r="T151" s="1"/>
  <c r="U151" s="1"/>
  <c r="Q151"/>
  <c r="O152"/>
  <c r="AA152"/>
  <c r="R153" l="1"/>
  <c r="T153" s="1"/>
  <c r="U153" s="1"/>
  <c r="Q153"/>
  <c r="I155"/>
  <c r="P154"/>
  <c r="J154"/>
  <c r="O154" s="1"/>
  <c r="V154"/>
  <c r="L154"/>
  <c r="AC154"/>
  <c r="AA153"/>
  <c r="AF153"/>
  <c r="S153"/>
  <c r="X153"/>
  <c r="W153"/>
  <c r="Q152"/>
  <c r="R152"/>
  <c r="T152" s="1"/>
  <c r="U152" s="1"/>
  <c r="AC153"/>
  <c r="R154" l="1"/>
  <c r="T154" s="1"/>
  <c r="U154" s="1"/>
  <c r="Q154"/>
  <c r="AF154"/>
  <c r="S154"/>
  <c r="W154"/>
  <c r="X154"/>
  <c r="I156"/>
  <c r="L155"/>
  <c r="J155"/>
  <c r="AA155" s="1"/>
  <c r="V155"/>
  <c r="P155"/>
  <c r="AC155"/>
  <c r="AA154"/>
  <c r="S155" l="1"/>
  <c r="AF155"/>
  <c r="W155"/>
  <c r="X155"/>
  <c r="J156"/>
  <c r="L156"/>
  <c r="I157"/>
  <c r="V156"/>
  <c r="P156"/>
  <c r="O155"/>
  <c r="X156" l="1"/>
  <c r="W156"/>
  <c r="S156"/>
  <c r="AF156"/>
  <c r="O156"/>
  <c r="Q155"/>
  <c r="R155"/>
  <c r="T155" s="1"/>
  <c r="U155" s="1"/>
  <c r="P157"/>
  <c r="I158"/>
  <c r="L157"/>
  <c r="V157"/>
  <c r="J157"/>
  <c r="AA157" s="1"/>
  <c r="AC157"/>
  <c r="O157"/>
  <c r="AA156"/>
  <c r="AC156"/>
  <c r="P158" l="1"/>
  <c r="AA158"/>
  <c r="J158"/>
  <c r="AC158" s="1"/>
  <c r="L158"/>
  <c r="I159"/>
  <c r="V158"/>
  <c r="O158"/>
  <c r="R156"/>
  <c r="T156" s="1"/>
  <c r="U156" s="1"/>
  <c r="Q156"/>
  <c r="X157"/>
  <c r="W157"/>
  <c r="R157"/>
  <c r="T157" s="1"/>
  <c r="U157" s="1"/>
  <c r="Q157"/>
  <c r="S157"/>
  <c r="AF157"/>
  <c r="W158" l="1"/>
  <c r="X158"/>
  <c r="Q158"/>
  <c r="R158"/>
  <c r="T158" s="1"/>
  <c r="S158"/>
  <c r="AF158"/>
  <c r="J159"/>
  <c r="O159"/>
  <c r="AC159"/>
  <c r="AA159"/>
  <c r="L159"/>
  <c r="V159"/>
  <c r="P159"/>
  <c r="I160"/>
  <c r="J160" l="1"/>
  <c r="O160" s="1"/>
  <c r="I161"/>
  <c r="L160"/>
  <c r="V160"/>
  <c r="P160"/>
  <c r="AF159"/>
  <c r="S159"/>
  <c r="W159"/>
  <c r="X159"/>
  <c r="Q159"/>
  <c r="R159"/>
  <c r="T159" s="1"/>
  <c r="U159" s="1"/>
  <c r="U158"/>
  <c r="R160" l="1"/>
  <c r="T160" s="1"/>
  <c r="U160" s="1"/>
  <c r="Q160"/>
  <c r="P161"/>
  <c r="I162"/>
  <c r="J161"/>
  <c r="O161" s="1"/>
  <c r="L161"/>
  <c r="V161"/>
  <c r="AA160"/>
  <c r="S160"/>
  <c r="AF160"/>
  <c r="X160"/>
  <c r="W160"/>
  <c r="AC160"/>
  <c r="AC161" l="1"/>
  <c r="Q161"/>
  <c r="R161"/>
  <c r="T161" s="1"/>
  <c r="AA161"/>
  <c r="S161"/>
  <c r="AF161"/>
  <c r="W161"/>
  <c r="X161"/>
  <c r="P162"/>
  <c r="I163"/>
  <c r="L162"/>
  <c r="V162"/>
  <c r="J162"/>
  <c r="U161" l="1"/>
  <c r="AF162"/>
  <c r="S162"/>
  <c r="X162"/>
  <c r="W162"/>
  <c r="AA162"/>
  <c r="O162"/>
  <c r="J163"/>
  <c r="P163"/>
  <c r="L163"/>
  <c r="V163"/>
  <c r="AC163"/>
  <c r="I164"/>
  <c r="AA163"/>
  <c r="O163"/>
  <c r="AC162"/>
  <c r="Q163" l="1"/>
  <c r="T163" s="1"/>
  <c r="U163" s="1"/>
  <c r="R163"/>
  <c r="W163"/>
  <c r="X163"/>
  <c r="AF163"/>
  <c r="S163"/>
  <c r="R162"/>
  <c r="T162" s="1"/>
  <c r="U162" s="1"/>
  <c r="Q162"/>
  <c r="V164"/>
  <c r="I165"/>
  <c r="L164"/>
  <c r="P164"/>
  <c r="J164"/>
  <c r="AA164" l="1"/>
  <c r="AF164"/>
  <c r="S164"/>
  <c r="V165"/>
  <c r="J165"/>
  <c r="O165" s="1"/>
  <c r="P165"/>
  <c r="L165"/>
  <c r="I166"/>
  <c r="AC164"/>
  <c r="W164"/>
  <c r="X164"/>
  <c r="O164"/>
  <c r="Q165" l="1"/>
  <c r="R165"/>
  <c r="T165" s="1"/>
  <c r="V166"/>
  <c r="J166"/>
  <c r="AC166" s="1"/>
  <c r="P166"/>
  <c r="L166"/>
  <c r="I167"/>
  <c r="O166"/>
  <c r="AA166"/>
  <c r="Q164"/>
  <c r="R164"/>
  <c r="T164" s="1"/>
  <c r="U164" s="1"/>
  <c r="AA165"/>
  <c r="AC165"/>
  <c r="AF165"/>
  <c r="S165"/>
  <c r="W165"/>
  <c r="X165"/>
  <c r="U165" l="1"/>
  <c r="W166"/>
  <c r="X166"/>
  <c r="R166"/>
  <c r="T166" s="1"/>
  <c r="Q166"/>
  <c r="V167"/>
  <c r="L167"/>
  <c r="J167"/>
  <c r="I168"/>
  <c r="P167"/>
  <c r="AF166"/>
  <c r="S166"/>
  <c r="AF167" l="1"/>
  <c r="S167"/>
  <c r="I169"/>
  <c r="L168"/>
  <c r="V168"/>
  <c r="P168"/>
  <c r="J168"/>
  <c r="O168" s="1"/>
  <c r="AC168"/>
  <c r="X167"/>
  <c r="W167"/>
  <c r="AA167"/>
  <c r="AC167"/>
  <c r="U166"/>
  <c r="O167"/>
  <c r="AA168" l="1"/>
  <c r="Q168"/>
  <c r="R168"/>
  <c r="T168" s="1"/>
  <c r="V169"/>
  <c r="J169"/>
  <c r="AC169" s="1"/>
  <c r="P169"/>
  <c r="L169"/>
  <c r="I170"/>
  <c r="X168"/>
  <c r="W168"/>
  <c r="R167"/>
  <c r="T167" s="1"/>
  <c r="U167" s="1"/>
  <c r="Q167"/>
  <c r="S168"/>
  <c r="AF168"/>
  <c r="O169" l="1"/>
  <c r="Q169" s="1"/>
  <c r="AA169"/>
  <c r="U168"/>
  <c r="V170"/>
  <c r="P170"/>
  <c r="I171"/>
  <c r="L170"/>
  <c r="J170"/>
  <c r="X169"/>
  <c r="W169"/>
  <c r="S169"/>
  <c r="AF169"/>
  <c r="R169" l="1"/>
  <c r="T169" s="1"/>
  <c r="U169" s="1"/>
  <c r="AF170"/>
  <c r="S170"/>
  <c r="L171"/>
  <c r="J171"/>
  <c r="V171"/>
  <c r="P171"/>
  <c r="I172"/>
  <c r="AC171"/>
  <c r="O170"/>
  <c r="W170"/>
  <c r="X170"/>
  <c r="AC170"/>
  <c r="AA170"/>
  <c r="AF171" l="1"/>
  <c r="S171"/>
  <c r="X171"/>
  <c r="W171"/>
  <c r="Q170"/>
  <c r="R170"/>
  <c r="T170" s="1"/>
  <c r="U170" s="1"/>
  <c r="J172"/>
  <c r="O172" s="1"/>
  <c r="I173"/>
  <c r="L172"/>
  <c r="P172"/>
  <c r="V172"/>
  <c r="AC172"/>
  <c r="O171"/>
  <c r="AA171"/>
  <c r="Q171" l="1"/>
  <c r="R171"/>
  <c r="T171" s="1"/>
  <c r="U171" s="1"/>
  <c r="X172"/>
  <c r="W172"/>
  <c r="AA172"/>
  <c r="AF172"/>
  <c r="S172"/>
  <c r="Q172"/>
  <c r="R172"/>
  <c r="T172" s="1"/>
  <c r="U172" s="1"/>
  <c r="V173"/>
  <c r="J173"/>
  <c r="L173"/>
  <c r="AA173"/>
  <c r="AC173"/>
  <c r="I174"/>
  <c r="P173"/>
  <c r="O173"/>
  <c r="R173" l="1"/>
  <c r="T173" s="1"/>
  <c r="Q173"/>
  <c r="X173"/>
  <c r="W173"/>
  <c r="J174"/>
  <c r="V174"/>
  <c r="I175"/>
  <c r="L174"/>
  <c r="P174"/>
  <c r="AF173"/>
  <c r="S173"/>
  <c r="AC174" l="1"/>
  <c r="AF174"/>
  <c r="S174"/>
  <c r="W174"/>
  <c r="X174"/>
  <c r="J175"/>
  <c r="I176"/>
  <c r="V175"/>
  <c r="L175"/>
  <c r="P175"/>
  <c r="U173"/>
  <c r="AA174"/>
  <c r="O174"/>
  <c r="W175" l="1"/>
  <c r="X175"/>
  <c r="AA175"/>
  <c r="AF175"/>
  <c r="S175"/>
  <c r="R174"/>
  <c r="T174" s="1"/>
  <c r="U174" s="1"/>
  <c r="Q174"/>
  <c r="L176"/>
  <c r="I177"/>
  <c r="J176"/>
  <c r="V176"/>
  <c r="P176"/>
  <c r="O176"/>
  <c r="AA176"/>
  <c r="AC175"/>
  <c r="O175"/>
  <c r="Q175" l="1"/>
  <c r="R175"/>
  <c r="T175" s="1"/>
  <c r="U175" s="1"/>
  <c r="L177"/>
  <c r="P177"/>
  <c r="J177"/>
  <c r="O177" s="1"/>
  <c r="V177"/>
  <c r="I178"/>
  <c r="S176"/>
  <c r="AF176"/>
  <c r="X176"/>
  <c r="W176"/>
  <c r="AC176"/>
  <c r="R176"/>
  <c r="T176" s="1"/>
  <c r="Q176"/>
  <c r="U176" l="1"/>
  <c r="R177"/>
  <c r="T177" s="1"/>
  <c r="Q177"/>
  <c r="AF177"/>
  <c r="S177"/>
  <c r="X177"/>
  <c r="W177"/>
  <c r="I179"/>
  <c r="P178"/>
  <c r="J178"/>
  <c r="AA178" s="1"/>
  <c r="L178"/>
  <c r="V178"/>
  <c r="AC177"/>
  <c r="AA177"/>
  <c r="U177" l="1"/>
  <c r="X178"/>
  <c r="W178"/>
  <c r="L179"/>
  <c r="V179"/>
  <c r="I180"/>
  <c r="J179"/>
  <c r="P179"/>
  <c r="AC179"/>
  <c r="AA179"/>
  <c r="S178"/>
  <c r="AF178"/>
  <c r="AC178"/>
  <c r="O178"/>
  <c r="P180" l="1"/>
  <c r="AC180"/>
  <c r="I181"/>
  <c r="L180"/>
  <c r="AA180"/>
  <c r="V180"/>
  <c r="J180"/>
  <c r="Q178"/>
  <c r="R178"/>
  <c r="T178" s="1"/>
  <c r="U178" s="1"/>
  <c r="S179"/>
  <c r="AF179"/>
  <c r="W179"/>
  <c r="X179"/>
  <c r="O179"/>
  <c r="W180" l="1"/>
  <c r="X180"/>
  <c r="R179"/>
  <c r="T179" s="1"/>
  <c r="U179" s="1"/>
  <c r="Q179"/>
  <c r="AF180"/>
  <c r="S180"/>
  <c r="I182"/>
  <c r="J181"/>
  <c r="L181"/>
  <c r="P181"/>
  <c r="V181"/>
  <c r="AC181"/>
  <c r="AA181"/>
  <c r="O180"/>
  <c r="R180" l="1"/>
  <c r="T180" s="1"/>
  <c r="U180" s="1"/>
  <c r="Q180"/>
  <c r="X181"/>
  <c r="W181"/>
  <c r="P182"/>
  <c r="V182"/>
  <c r="I183"/>
  <c r="J182"/>
  <c r="L182"/>
  <c r="O181"/>
  <c r="AF181"/>
  <c r="S181"/>
  <c r="R181" l="1"/>
  <c r="T181" s="1"/>
  <c r="U181" s="1"/>
  <c r="Q181"/>
  <c r="S182"/>
  <c r="AF182"/>
  <c r="W182"/>
  <c r="X182"/>
  <c r="I184"/>
  <c r="L183"/>
  <c r="V183"/>
  <c r="P183"/>
  <c r="J183"/>
  <c r="O183" s="1"/>
  <c r="AA183"/>
  <c r="AC182"/>
  <c r="AA182"/>
  <c r="O182"/>
  <c r="Q182" l="1"/>
  <c r="R182"/>
  <c r="T182" s="1"/>
  <c r="U182" s="1"/>
  <c r="R183"/>
  <c r="T183" s="1"/>
  <c r="Q183"/>
  <c r="X183"/>
  <c r="W183"/>
  <c r="S183"/>
  <c r="AF183"/>
  <c r="P184"/>
  <c r="O184"/>
  <c r="J184"/>
  <c r="I185"/>
  <c r="V184"/>
  <c r="L184"/>
  <c r="AA184"/>
  <c r="AC183"/>
  <c r="Q184" l="1"/>
  <c r="R184"/>
  <c r="T184" s="1"/>
  <c r="U184" s="1"/>
  <c r="AF184"/>
  <c r="S184"/>
  <c r="U183"/>
  <c r="X184"/>
  <c r="W184"/>
  <c r="L185"/>
  <c r="P185"/>
  <c r="V185"/>
  <c r="J185"/>
  <c r="I186"/>
  <c r="AC185"/>
  <c r="O185"/>
  <c r="AC184"/>
  <c r="R185" l="1"/>
  <c r="T185" s="1"/>
  <c r="U185" s="1"/>
  <c r="Q185"/>
  <c r="W185"/>
  <c r="X185"/>
  <c r="AA185"/>
  <c r="AF185"/>
  <c r="S185"/>
  <c r="L186"/>
  <c r="V186"/>
  <c r="AC186"/>
  <c r="J186"/>
  <c r="P186"/>
  <c r="I187"/>
  <c r="AA186"/>
  <c r="O186"/>
  <c r="L187" l="1"/>
  <c r="AA187"/>
  <c r="I188"/>
  <c r="P187"/>
  <c r="O187"/>
  <c r="V187"/>
  <c r="J187"/>
  <c r="X186"/>
  <c r="W186"/>
  <c r="R186"/>
  <c r="T186" s="1"/>
  <c r="Q186"/>
  <c r="AF186"/>
  <c r="S186"/>
  <c r="W187" l="1"/>
  <c r="X187"/>
  <c r="V188"/>
  <c r="J188"/>
  <c r="L188"/>
  <c r="P188"/>
  <c r="I189"/>
  <c r="U186"/>
  <c r="R187"/>
  <c r="T187" s="1"/>
  <c r="Q187"/>
  <c r="AF187"/>
  <c r="S187"/>
  <c r="AC187"/>
  <c r="P189" l="1"/>
  <c r="V189"/>
  <c r="L189"/>
  <c r="J189"/>
  <c r="I190"/>
  <c r="O189"/>
  <c r="AC189"/>
  <c r="AA189"/>
  <c r="AF188"/>
  <c r="S188"/>
  <c r="W188"/>
  <c r="X188"/>
  <c r="AC188"/>
  <c r="AA188"/>
  <c r="U187"/>
  <c r="O188"/>
  <c r="I191" l="1"/>
  <c r="V190"/>
  <c r="L190"/>
  <c r="P190"/>
  <c r="J190"/>
  <c r="R189"/>
  <c r="T189" s="1"/>
  <c r="U189" s="1"/>
  <c r="Q189"/>
  <c r="X189"/>
  <c r="W189"/>
  <c r="R188"/>
  <c r="T188" s="1"/>
  <c r="U188" s="1"/>
  <c r="Q188"/>
  <c r="S189"/>
  <c r="AF189"/>
  <c r="AF190" l="1"/>
  <c r="S190"/>
  <c r="W190"/>
  <c r="X190"/>
  <c r="AC190"/>
  <c r="P191"/>
  <c r="V191"/>
  <c r="L191"/>
  <c r="J191"/>
  <c r="AC191" s="1"/>
  <c r="I192"/>
  <c r="O190"/>
  <c r="AA190"/>
  <c r="O191" l="1"/>
  <c r="Q191" s="1"/>
  <c r="R191"/>
  <c r="T191" s="1"/>
  <c r="P192"/>
  <c r="L192"/>
  <c r="V192"/>
  <c r="J192"/>
  <c r="O192" s="1"/>
  <c r="I193"/>
  <c r="Q190"/>
  <c r="R190"/>
  <c r="T190" s="1"/>
  <c r="U190" s="1"/>
  <c r="AF191"/>
  <c r="S191"/>
  <c r="W191"/>
  <c r="X191"/>
  <c r="AA191"/>
  <c r="AA192" l="1"/>
  <c r="W192"/>
  <c r="X192"/>
  <c r="Q192"/>
  <c r="R192"/>
  <c r="T192" s="1"/>
  <c r="S192"/>
  <c r="AF192"/>
  <c r="P193"/>
  <c r="O193"/>
  <c r="L193"/>
  <c r="AC193"/>
  <c r="J193"/>
  <c r="I194"/>
  <c r="V193"/>
  <c r="AA193"/>
  <c r="U191"/>
  <c r="AC192"/>
  <c r="X193" l="1"/>
  <c r="W193"/>
  <c r="S193"/>
  <c r="AF193"/>
  <c r="I195"/>
  <c r="P194"/>
  <c r="V194"/>
  <c r="L194"/>
  <c r="J194"/>
  <c r="AC194" s="1"/>
  <c r="Q193"/>
  <c r="R193"/>
  <c r="T193" s="1"/>
  <c r="U193" s="1"/>
  <c r="U192"/>
  <c r="O194" l="1"/>
  <c r="P195"/>
  <c r="I196"/>
  <c r="J195"/>
  <c r="V195"/>
  <c r="L195"/>
  <c r="O195"/>
  <c r="S194"/>
  <c r="AF194"/>
  <c r="W194"/>
  <c r="X194"/>
  <c r="AA194"/>
  <c r="Q195" l="1"/>
  <c r="R195"/>
  <c r="T195" s="1"/>
  <c r="R194"/>
  <c r="T194" s="1"/>
  <c r="U194" s="1"/>
  <c r="Q194"/>
  <c r="X195"/>
  <c r="W195"/>
  <c r="V196"/>
  <c r="I197"/>
  <c r="L196"/>
  <c r="P196"/>
  <c r="J196"/>
  <c r="O196" s="1"/>
  <c r="AC196"/>
  <c r="AF195"/>
  <c r="S195"/>
  <c r="AA195"/>
  <c r="AC195"/>
  <c r="U195" l="1"/>
  <c r="R196"/>
  <c r="T196" s="1"/>
  <c r="U196" s="1"/>
  <c r="Q196"/>
  <c r="S196"/>
  <c r="AF196"/>
  <c r="X196"/>
  <c r="W196"/>
  <c r="I198"/>
  <c r="L197"/>
  <c r="P197"/>
  <c r="V197"/>
  <c r="J197"/>
  <c r="AC197" s="1"/>
  <c r="AA197"/>
  <c r="O197"/>
  <c r="AA196"/>
  <c r="Q197" l="1"/>
  <c r="R197"/>
  <c r="T197" s="1"/>
  <c r="U197" s="1"/>
  <c r="W197"/>
  <c r="X197"/>
  <c r="AF197"/>
  <c r="S197"/>
  <c r="I199"/>
  <c r="V198"/>
  <c r="J198"/>
  <c r="AA198" s="1"/>
  <c r="L198"/>
  <c r="P198"/>
  <c r="V199" l="1"/>
  <c r="J199"/>
  <c r="L199"/>
  <c r="I200"/>
  <c r="P199"/>
  <c r="AC199"/>
  <c r="AF198"/>
  <c r="S198"/>
  <c r="X198"/>
  <c r="W198"/>
  <c r="AC198"/>
  <c r="O198"/>
  <c r="Q198" l="1"/>
  <c r="R198"/>
  <c r="T198" s="1"/>
  <c r="U198" s="1"/>
  <c r="W199"/>
  <c r="X199"/>
  <c r="O199"/>
  <c r="AF199"/>
  <c r="S199"/>
  <c r="AA199"/>
  <c r="V200"/>
  <c r="L200"/>
  <c r="I201"/>
  <c r="J200"/>
  <c r="AC200" s="1"/>
  <c r="P200"/>
  <c r="O200"/>
  <c r="AA200"/>
  <c r="Q199" l="1"/>
  <c r="R199"/>
  <c r="T199" s="1"/>
  <c r="U199" s="1"/>
  <c r="Q200"/>
  <c r="R200"/>
  <c r="T200" s="1"/>
  <c r="P201"/>
  <c r="I202"/>
  <c r="V201"/>
  <c r="L201"/>
  <c r="J201"/>
  <c r="W200"/>
  <c r="X200"/>
  <c r="AF200"/>
  <c r="S200"/>
  <c r="S201" l="1"/>
  <c r="AF201"/>
  <c r="W201"/>
  <c r="X201"/>
  <c r="O201"/>
  <c r="AC201"/>
  <c r="V202"/>
  <c r="I203"/>
  <c r="P202"/>
  <c r="J202"/>
  <c r="O202" s="1"/>
  <c r="L202"/>
  <c r="AA202"/>
  <c r="AA201"/>
  <c r="U200"/>
  <c r="V203" l="1"/>
  <c r="O203"/>
  <c r="I204"/>
  <c r="J203"/>
  <c r="L203"/>
  <c r="P203"/>
  <c r="AA203"/>
  <c r="AC203"/>
  <c r="Q201"/>
  <c r="R201"/>
  <c r="T201" s="1"/>
  <c r="U201" s="1"/>
  <c r="S202"/>
  <c r="AF202"/>
  <c r="AC202"/>
  <c r="Q202"/>
  <c r="R202"/>
  <c r="T202" s="1"/>
  <c r="U202" s="1"/>
  <c r="W202"/>
  <c r="X202"/>
  <c r="X203" l="1"/>
  <c r="W203"/>
  <c r="Q203"/>
  <c r="R203"/>
  <c r="T203" s="1"/>
  <c r="O204"/>
  <c r="AA204"/>
  <c r="J204"/>
  <c r="P204"/>
  <c r="I205"/>
  <c r="V204"/>
  <c r="L204"/>
  <c r="AC204"/>
  <c r="S203"/>
  <c r="AF203"/>
  <c r="I206" l="1"/>
  <c r="J205"/>
  <c r="L205"/>
  <c r="V205"/>
  <c r="P205"/>
  <c r="AC205"/>
  <c r="Q204"/>
  <c r="R204"/>
  <c r="T204" s="1"/>
  <c r="W204"/>
  <c r="X204"/>
  <c r="AF204"/>
  <c r="S204"/>
  <c r="U203"/>
  <c r="X205" l="1"/>
  <c r="W205"/>
  <c r="J206"/>
  <c r="V206"/>
  <c r="L206"/>
  <c r="P206"/>
  <c r="I207"/>
  <c r="AA206"/>
  <c r="AC206"/>
  <c r="AF205"/>
  <c r="S205"/>
  <c r="U204"/>
  <c r="O205"/>
  <c r="AA205"/>
  <c r="Q205" l="1"/>
  <c r="R205"/>
  <c r="T205" s="1"/>
  <c r="U205" s="1"/>
  <c r="V207"/>
  <c r="J207"/>
  <c r="O207" s="1"/>
  <c r="P207"/>
  <c r="L207"/>
  <c r="I208"/>
  <c r="O206"/>
  <c r="S206"/>
  <c r="AF206"/>
  <c r="X206"/>
  <c r="W206"/>
  <c r="R207" l="1"/>
  <c r="T207" s="1"/>
  <c r="U207" s="1"/>
  <c r="Q207"/>
  <c r="R206"/>
  <c r="T206" s="1"/>
  <c r="U206" s="1"/>
  <c r="Q206"/>
  <c r="X207"/>
  <c r="W207"/>
  <c r="AA207"/>
  <c r="S207"/>
  <c r="AF207"/>
  <c r="L208"/>
  <c r="P208"/>
  <c r="I209"/>
  <c r="J208"/>
  <c r="O208" s="1"/>
  <c r="V208"/>
  <c r="AC207"/>
  <c r="Q208" l="1"/>
  <c r="R208"/>
  <c r="T208" s="1"/>
  <c r="U208" s="1"/>
  <c r="L209"/>
  <c r="J209"/>
  <c r="I210"/>
  <c r="V209"/>
  <c r="P209"/>
  <c r="O209"/>
  <c r="AC209"/>
  <c r="AA209"/>
  <c r="AF208"/>
  <c r="S208"/>
  <c r="AA208"/>
  <c r="W208"/>
  <c r="X208"/>
  <c r="AC208"/>
  <c r="L210" l="1"/>
  <c r="P210"/>
  <c r="J210"/>
  <c r="AA210" s="1"/>
  <c r="I211"/>
  <c r="O210"/>
  <c r="AC210"/>
  <c r="V210"/>
  <c r="X209"/>
  <c r="W209"/>
  <c r="R209"/>
  <c r="T209" s="1"/>
  <c r="Q209"/>
  <c r="S209"/>
  <c r="AF209"/>
  <c r="P211" l="1"/>
  <c r="O211"/>
  <c r="V211"/>
  <c r="J211"/>
  <c r="AC211"/>
  <c r="L211"/>
  <c r="I212"/>
  <c r="AA211"/>
  <c r="S210"/>
  <c r="AF210"/>
  <c r="U209"/>
  <c r="R210"/>
  <c r="T210" s="1"/>
  <c r="Q210"/>
  <c r="W210"/>
  <c r="X210"/>
  <c r="U210" l="1"/>
  <c r="Q211"/>
  <c r="R211"/>
  <c r="T211" s="1"/>
  <c r="V212"/>
  <c r="I213"/>
  <c r="J212"/>
  <c r="L212"/>
  <c r="P212"/>
  <c r="AC212"/>
  <c r="W211"/>
  <c r="X211"/>
  <c r="S211"/>
  <c r="AF211"/>
  <c r="AF212" l="1"/>
  <c r="S212"/>
  <c r="X212"/>
  <c r="W212"/>
  <c r="AA212"/>
  <c r="U211"/>
  <c r="L213"/>
  <c r="V213"/>
  <c r="J213"/>
  <c r="AA213" s="1"/>
  <c r="P213"/>
  <c r="O212"/>
  <c r="S213" l="1"/>
  <c r="AF213"/>
  <c r="Q212"/>
  <c r="R212"/>
  <c r="T212" s="1"/>
  <c r="U212" s="1"/>
  <c r="AC213"/>
  <c r="X213"/>
  <c r="W213"/>
  <c r="O213"/>
  <c r="R213" l="1"/>
  <c r="T213" s="1"/>
  <c r="U213" s="1"/>
  <c r="Q213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<sst xmlns="http://schemas.openxmlformats.org/spreadsheetml/2006/main" count="413" uniqueCount="329">
  <si>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</si>
  <si>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</si>
  <si>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</si>
  <si>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</si>
  <si>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</si>
  <si>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</si>
  <si>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</si>
  <si>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</si>
  <si>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</si>
  <si>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</si>
  <si>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</si>
  <si>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</si>
  <si>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</si>
  <si>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</si>
  <si>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</si>
  <si>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</si>
  <si>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</si>
  <si>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</si>
  <si>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</si>
  <si>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</si>
  <si>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</si>
  <si>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</si>
  <si>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</si>
  <si>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</si>
  <si>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</si>
  <si>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</si>
  <si>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</si>
  <si>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</si>
  <si>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</si>
  <si>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</si>
  <si>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</si>
  <si>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</si>
  <si>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</si>
  <si>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</si>
  <si>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</si>
  <si>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</si>
  <si>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</si>
  <si>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</si>
  <si>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</si>
  <si>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</si>
  <si>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</si>
  <si>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</si>
  <si>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</si>
  <si>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</si>
  <si>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</si>
  <si>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</si>
  <si>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</si>
  <si>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</si>
  <si>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</si>
  <si>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</si>
  <si>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</si>
  <si>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</si>
  <si>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</si>
  <si>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</si>
  <si>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</si>
  <si>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</si>
  <si>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</si>
  <si>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</si>
  <si>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</si>
  <si>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</si>
  <si>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</si>
  <si>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</si>
  <si>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</si>
  <si>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</si>
  <si>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</si>
  <si>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</si>
  <si>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</si>
  <si>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</si>
  <si>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</si>
  <si>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</si>
  <si>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</si>
  <si>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</si>
  <si>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</si>
  <si>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</si>
  <si>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</si>
  <si>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</si>
  <si>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</si>
  <si>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</si>
  <si>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</si>
  <si>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</si>
  <si>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</si>
  <si>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</si>
  <si>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</si>
  <si>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</si>
  <si>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</si>
  <si>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</si>
  <si>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</si>
  <si>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</si>
  <si>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</si>
  <si>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</si>
  <si>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</si>
  <si>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</si>
  <si>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</si>
  <si>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</si>
  <si>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</si>
  <si>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</si>
  <si>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</si>
  <si>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</si>
  <si>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</si>
  <si>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</si>
  <si>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</si>
  <si>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</si>
  <si>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</si>
  <si>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</si>
  <si>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</si>
  <si>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</si>
  <si>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</si>
  <si>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</si>
  <si>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</si>
  <si>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</si>
  <si>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</si>
  <si>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</si>
  <si>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</si>
  <si>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</si>
  <si>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</si>
  <si>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</si>
  <si>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</si>
  <si>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</si>
  <si>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</si>
  <si>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</si>
  <si>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</si>
  <si>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</si>
  <si>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</si>
  <si>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</si>
  <si>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</si>
  <si>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</si>
  <si>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</si>
  <si>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</si>
  <si>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</si>
  <si>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</si>
  <si>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</si>
  <si>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</si>
  <si>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</si>
  <si>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</si>
  <si>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</si>
  <si>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</si>
  <si>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</si>
  <si>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16</t>
  </si>
  <si>
    <t>HA=1,HB=3,HC=CPTLOG-2.00,HD=10/7/2013,HG=,HJ=002,HK=015,HM=07,HN=3791,HO=0.00,HQ=astrid,HX=0.00,HY=0.00,HZ=0.00,KQ=1276.00,KF=3570.00,KU=3940.00,MA=1.000,MB=0.001,MC=10.0,MD=150.0,ME=001,MF=0.000</t>
  </si>
  <si>
    <t xml:space="preserve">%11914296 </t>
  </si>
  <si>
    <t>%11914296</t>
  </si>
  <si>
    <t>%11915140</t>
  </si>
  <si>
    <t>%11915859</t>
  </si>
  <si>
    <t>%11916640</t>
  </si>
  <si>
    <t>%11917859</t>
  </si>
  <si>
    <t>%11919062</t>
  </si>
  <si>
    <t>%11919765</t>
  </si>
  <si>
    <t>%11921078</t>
  </si>
  <si>
    <t>%11921906</t>
  </si>
  <si>
    <t>%11923265</t>
  </si>
  <si>
    <t>%11923765</t>
  </si>
  <si>
    <t>%11925187</t>
  </si>
  <si>
    <t>%11925687</t>
  </si>
  <si>
    <t>%11926500</t>
  </si>
  <si>
    <t>%11927203</t>
  </si>
  <si>
    <t>%11927953</t>
  </si>
  <si>
    <t>%11929375</t>
  </si>
  <si>
    <t>%11929515</t>
  </si>
  <si>
    <t>%11930328</t>
  </si>
  <si>
    <t>%11931250</t>
  </si>
  <si>
    <t>%11931906</t>
  </si>
  <si>
    <t>%11933140</t>
  </si>
  <si>
    <t>%11933781</t>
  </si>
  <si>
    <t>%11934281</t>
  </si>
  <si>
    <t>%11935156</t>
  </si>
  <si>
    <t>%11935359</t>
  </si>
  <si>
    <t>%11936500</t>
  </si>
  <si>
    <t>%11937671</t>
  </si>
  <si>
    <t>%11938828</t>
  </si>
  <si>
    <t>%11940390</t>
  </si>
  <si>
    <t>%11941953</t>
  </si>
  <si>
    <t>%11943968</t>
  </si>
  <si>
    <t>%11945484</t>
  </si>
  <si>
    <t>%11947421</t>
  </si>
  <si>
    <t>%11949390</t>
  </si>
  <si>
    <t>%11951328</t>
  </si>
  <si>
    <t>%11954109</t>
  </si>
  <si>
    <t>%11957187</t>
  </si>
  <si>
    <t>%11960671</t>
  </si>
  <si>
    <t>%11964984</t>
  </si>
  <si>
    <t>%11967296</t>
  </si>
  <si>
    <t>%11969234</t>
  </si>
  <si>
    <t>%11970796</t>
  </si>
  <si>
    <t>%11973515</t>
  </si>
  <si>
    <t>%11977015</t>
  </si>
  <si>
    <t xml:space="preserve">%11980953 </t>
  </si>
  <si>
    <t>%12027093</t>
  </si>
  <si>
    <t>%12032046</t>
  </si>
  <si>
    <t>%12034140</t>
  </si>
  <si>
    <t>%12035296</t>
  </si>
  <si>
    <t>%12036609</t>
  </si>
  <si>
    <t>%12038093</t>
  </si>
  <si>
    <t>%12039593</t>
  </si>
  <si>
    <t>%12040781</t>
  </si>
  <si>
    <t>%12042343</t>
  </si>
  <si>
    <t>%12044000</t>
  </si>
  <si>
    <t>%12045468</t>
  </si>
  <si>
    <t>%12047406</t>
  </si>
  <si>
    <t>%12048968</t>
  </si>
  <si>
    <t>%12051343</t>
  </si>
  <si>
    <t>%12053218</t>
  </si>
  <si>
    <t>%12054781</t>
  </si>
  <si>
    <t>%12056343</t>
  </si>
  <si>
    <t>%12057906</t>
  </si>
  <si>
    <t>%12059031</t>
  </si>
  <si>
    <t>%12060218</t>
  </si>
  <si>
    <t>%12061046</t>
  </si>
  <si>
    <t>%12061937</t>
  </si>
  <si>
    <t>%12062734</t>
  </si>
  <si>
    <t>%12063578</t>
  </si>
  <si>
    <t>%12064359</t>
  </si>
  <si>
    <t>%12065062</t>
  </si>
  <si>
    <t>%12066093</t>
  </si>
  <si>
    <t>%12066843</t>
  </si>
  <si>
    <t>%12067656</t>
  </si>
  <si>
    <t>%12068781</t>
  </si>
  <si>
    <t>%12069593</t>
  </si>
  <si>
    <t xml:space="preserve">%12070796 </t>
  </si>
  <si>
    <t>%12071578</t>
  </si>
  <si>
    <t>%12072687</t>
  </si>
  <si>
    <t>%12073671</t>
  </si>
  <si>
    <t>%12073890</t>
  </si>
  <si>
    <t>%12074656</t>
  </si>
  <si>
    <t xml:space="preserve">%12076640 </t>
  </si>
  <si>
    <t>%12076640</t>
  </si>
  <si>
    <t>%12077546</t>
  </si>
  <si>
    <t>%12077796</t>
  </si>
  <si>
    <t>%12078546</t>
  </si>
  <si>
    <t>%12079328</t>
  </si>
  <si>
    <t>%12080546</t>
  </si>
  <si>
    <t>%12081687</t>
  </si>
  <si>
    <t>%12082859</t>
  </si>
  <si>
    <t xml:space="preserve">%12087515 </t>
  </si>
  <si>
    <t xml:space="preserve">%12358671 </t>
  </si>
  <si>
    <t>%12545359</t>
  </si>
  <si>
    <t>%12545984</t>
  </si>
  <si>
    <t>%12546484</t>
  </si>
  <si>
    <t>%12547234</t>
  </si>
  <si>
    <t>%12547843</t>
  </si>
  <si>
    <t>%12548609</t>
  </si>
  <si>
    <t>%12548812</t>
  </si>
  <si>
    <t>%12549187</t>
  </si>
  <si>
    <t>%12549625</t>
  </si>
  <si>
    <t>%12550625</t>
  </si>
  <si>
    <t>%12551187</t>
  </si>
  <si>
    <t>%12551937</t>
  </si>
  <si>
    <t>%12553000</t>
  </si>
  <si>
    <t>%12553171</t>
  </si>
  <si>
    <t>%12546390</t>
  </si>
  <si>
    <t>%12555281</t>
  </si>
  <si>
    <t>%12555718</t>
  </si>
  <si>
    <t>%12556593</t>
  </si>
  <si>
    <t>%12557531</t>
  </si>
  <si>
    <t>%12557812</t>
  </si>
  <si>
    <t>%12558750</t>
  </si>
  <si>
    <t>%12559437</t>
  </si>
  <si>
    <t>%12560546</t>
  </si>
  <si>
    <t>%12561015</t>
  </si>
  <si>
    <t>%12561718</t>
  </si>
  <si>
    <t>%12562640</t>
  </si>
  <si>
    <t>%12563109</t>
  </si>
  <si>
    <t>%12563906</t>
  </si>
  <si>
    <t>%12564609</t>
  </si>
  <si>
    <t>%12565375</t>
  </si>
  <si>
    <t>%12566375</t>
  </si>
  <si>
    <t>%12567937</t>
  </si>
  <si>
    <t>%12569062</t>
  </si>
  <si>
    <t>%12569500</t>
  </si>
  <si>
    <t>%12571062</t>
  </si>
  <si>
    <t>%12573781</t>
  </si>
  <si>
    <t>%12578437</t>
  </si>
  <si>
    <t>%12582781</t>
  </si>
  <si>
    <t>%12585875</t>
  </si>
  <si>
    <t>%12635484</t>
  </si>
  <si>
    <t>%12638437</t>
  </si>
  <si>
    <t>%12639593</t>
  </si>
  <si>
    <t>%12640421</t>
  </si>
  <si>
    <t>%12641921</t>
  </si>
  <si>
    <t>%12643562</t>
  </si>
  <si>
    <t>%12644265</t>
  </si>
  <si>
    <t>%12645828</t>
  </si>
  <si>
    <t>%12646921</t>
  </si>
  <si>
    <t>%12647890</t>
  </si>
  <si>
    <t xml:space="preserve">%12649562 </t>
  </si>
  <si>
    <t>%12650890</t>
  </si>
  <si>
    <t>%12652687</t>
  </si>
  <si>
    <t>%12656390</t>
  </si>
  <si>
    <t>%12659187</t>
  </si>
  <si>
    <t>%12662203</t>
  </si>
  <si>
    <t>%12664953</t>
  </si>
  <si>
    <t>%12668015</t>
  </si>
  <si>
    <t>%12671578</t>
  </si>
  <si>
    <t>%12676640</t>
  </si>
  <si>
    <t>%12682453</t>
  </si>
  <si>
    <t>%12684828</t>
  </si>
  <si>
    <t>%12687140</t>
  </si>
  <si>
    <t>%12689093</t>
  </si>
  <si>
    <t>%12691046</t>
  </si>
  <si>
    <t>%12692578</t>
  </si>
  <si>
    <t>%12694140</t>
  </si>
  <si>
    <t>%12695328</t>
  </si>
  <si>
    <t>%12696078</t>
  </si>
  <si>
    <t>%12696515</t>
  </si>
  <si>
    <t>%12696890</t>
  </si>
  <si>
    <t>%12698171</t>
  </si>
  <si>
    <t>%12699671</t>
  </si>
  <si>
    <t>%12700765</t>
  </si>
  <si>
    <t>%12701578</t>
  </si>
  <si>
    <t>%12702328</t>
  </si>
  <si>
    <t>%12702812</t>
  </si>
  <si>
    <t>%12703140</t>
  </si>
  <si>
    <t>%12703890</t>
  </si>
  <si>
    <t>%12705078</t>
  </si>
  <si>
    <t xml:space="preserve">%12706265 </t>
  </si>
  <si>
    <t xml:space="preserve">%12707500 </t>
  </si>
  <si>
    <t>%12769296</t>
  </si>
  <si>
    <t>%12770359</t>
  </si>
  <si>
    <t>%12770437</t>
  </si>
  <si>
    <t>%12771250</t>
  </si>
  <si>
    <t>%12772687</t>
  </si>
  <si>
    <t>%12773187</t>
  </si>
  <si>
    <t>%12773562</t>
  </si>
  <si>
    <t>%12774375</t>
  </si>
  <si>
    <t xml:space="preserve">%12775187 </t>
  </si>
  <si>
    <t>%12776640</t>
  </si>
  <si>
    <t>%12783343</t>
  </si>
  <si>
    <t>%12789515</t>
  </si>
  <si>
    <t>CPT-T-13-02</t>
  </si>
  <si>
    <t>End of Dissipation Test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</si>
</sst>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0" fillId="8" borderId="0" xfId="0" applyFill="1" applyBorder="1" applyAlignment="1">
      <alignment horizontal="center"/>
    </xf>
    <xf numFmtId="2" fontId="0" fillId="8" borderId="0" xfId="0" applyNumberFormat="1" applyFill="1" applyBorder="1" applyAlignment="1">
      <alignment horizontal="center"/>
    </xf>
    <xf numFmtId="165" fontId="0" fillId="8" borderId="0" xfId="0" applyNumberFormat="1" applyFill="1" applyBorder="1" applyAlignment="1">
      <alignment horizontal="center"/>
    </xf>
    <xf numFmtId="0" fontId="0" fillId="8" borderId="65" xfId="0" applyFill="1" applyBorder="1" applyAlignment="1">
      <alignment horizontal="center"/>
    </xf>
    <xf numFmtId="2" fontId="0" fillId="8" borderId="0" xfId="0" applyNumberFormat="1" applyFill="1" applyAlignment="1">
      <alignment horizontal="center" vertical="center"/>
    </xf>
    <xf numFmtId="10" fontId="0" fillId="8" borderId="0" xfId="7" applyNumberFormat="1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165" fontId="0" fillId="8" borderId="0" xfId="0" applyNumberFormat="1" applyFill="1" applyAlignment="1">
      <alignment horizontal="center" vertical="center"/>
    </xf>
    <xf numFmtId="166" fontId="0" fillId="8" borderId="0" xfId="0" applyNumberFormat="1" applyFill="1" applyAlignment="1">
      <alignment horizontal="center" vertical="center"/>
    </xf>
    <xf numFmtId="167" fontId="0" fillId="8" borderId="0" xfId="0" applyNumberFormat="1" applyFill="1" applyAlignment="1">
      <alignment horizontal="center" vertical="center"/>
    </xf>
    <xf numFmtId="9" fontId="20" fillId="8" borderId="0" xfId="0" applyNumberFormat="1" applyFont="1" applyFill="1" applyAlignment="1">
      <alignment horizontal="center" vertical="center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55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2E-3</c:v>
                </c:pt>
                <c:pt idx="21">
                  <c:v>2E-3</c:v>
                </c:pt>
                <c:pt idx="22">
                  <c:v>2E-3</c:v>
                </c:pt>
                <c:pt idx="23">
                  <c:v>1E-3</c:v>
                </c:pt>
                <c:pt idx="24">
                  <c:v>2E-3</c:v>
                </c:pt>
                <c:pt idx="25">
                  <c:v>2E-3</c:v>
                </c:pt>
                <c:pt idx="26">
                  <c:v>2E-3</c:v>
                </c:pt>
                <c:pt idx="27">
                  <c:v>2E-3</c:v>
                </c:pt>
                <c:pt idx="28">
                  <c:v>2E-3</c:v>
                </c:pt>
                <c:pt idx="29">
                  <c:v>2E-3</c:v>
                </c:pt>
                <c:pt idx="30">
                  <c:v>2E-3</c:v>
                </c:pt>
                <c:pt idx="31">
                  <c:v>2E-3</c:v>
                </c:pt>
                <c:pt idx="32">
                  <c:v>2E-3</c:v>
                </c:pt>
                <c:pt idx="33">
                  <c:v>2E-3</c:v>
                </c:pt>
                <c:pt idx="34">
                  <c:v>2E-3</c:v>
                </c:pt>
                <c:pt idx="35">
                  <c:v>2E-3</c:v>
                </c:pt>
                <c:pt idx="36">
                  <c:v>2E-3</c:v>
                </c:pt>
                <c:pt idx="37">
                  <c:v>1E-3</c:v>
                </c:pt>
                <c:pt idx="38">
                  <c:v>2E-3</c:v>
                </c:pt>
                <c:pt idx="39">
                  <c:v>1E-3</c:v>
                </c:pt>
                <c:pt idx="40">
                  <c:v>2E-3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1E-3</c:v>
                </c:pt>
                <c:pt idx="93">
                  <c:v>1E-3</c:v>
                </c:pt>
                <c:pt idx="94">
                  <c:v>0</c:v>
                </c:pt>
                <c:pt idx="95">
                  <c:v>1E-3</c:v>
                </c:pt>
                <c:pt idx="96">
                  <c:v>1E-3</c:v>
                </c:pt>
                <c:pt idx="97">
                  <c:v>0</c:v>
                </c:pt>
                <c:pt idx="98">
                  <c:v>1E-3</c:v>
                </c:pt>
                <c:pt idx="99">
                  <c:v>-1E-3</c:v>
                </c:pt>
                <c:pt idx="100">
                  <c:v>-1E-3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1E-3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1E-3</c:v>
                </c:pt>
                <c:pt idx="146">
                  <c:v>5.0000000000000001E-3</c:v>
                </c:pt>
                <c:pt idx="147">
                  <c:v>0.18600000000000003</c:v>
                </c:pt>
                <c:pt idx="148">
                  <c:v>0.27200000000000002</c:v>
                </c:pt>
                <c:pt idx="149">
                  <c:v>0.42100000000000004</c:v>
                </c:pt>
                <c:pt idx="150">
                  <c:v>0.51100000000000001</c:v>
                </c:pt>
                <c:pt idx="151">
                  <c:v>0.55600000000000005</c:v>
                </c:pt>
                <c:pt idx="152">
                  <c:v>0.59</c:v>
                </c:pt>
                <c:pt idx="153">
                  <c:v>0.58299999999999996</c:v>
                </c:pt>
                <c:pt idx="154">
                  <c:v>0.55799999999999994</c:v>
                </c:pt>
                <c:pt idx="155">
                  <c:v>0.51900000000000002</c:v>
                </c:pt>
                <c:pt idx="156">
                  <c:v>0.37799999999999995</c:v>
                </c:pt>
                <c:pt idx="157">
                  <c:v>0.26100000000000001</c:v>
                </c:pt>
                <c:pt idx="158">
                  <c:v>0.20899999999999999</c:v>
                </c:pt>
                <c:pt idx="159">
                  <c:v>0.19899999999999998</c:v>
                </c:pt>
                <c:pt idx="160">
                  <c:v>0.20699999999999999</c:v>
                </c:pt>
                <c:pt idx="161">
                  <c:v>0.24199999999999999</c:v>
                </c:pt>
                <c:pt idx="162">
                  <c:v>0.26500000000000001</c:v>
                </c:pt>
                <c:pt idx="163">
                  <c:v>0.26500000000000001</c:v>
                </c:pt>
                <c:pt idx="164">
                  <c:v>0.22800000000000001</c:v>
                </c:pt>
                <c:pt idx="165">
                  <c:v>0.20100000000000001</c:v>
                </c:pt>
                <c:pt idx="166">
                  <c:v>0.18100000000000002</c:v>
                </c:pt>
                <c:pt idx="167">
                  <c:v>0.188</c:v>
                </c:pt>
                <c:pt idx="168">
                  <c:v>0.20499999999999999</c:v>
                </c:pt>
                <c:pt idx="169">
                  <c:v>0.16200000000000001</c:v>
                </c:pt>
                <c:pt idx="170">
                  <c:v>0.16200000000000001</c:v>
                </c:pt>
                <c:pt idx="171">
                  <c:v>0.13</c:v>
                </c:pt>
                <c:pt idx="172">
                  <c:v>8.5000000000000006E-2</c:v>
                </c:pt>
                <c:pt idx="173">
                  <c:v>3.9E-2</c:v>
                </c:pt>
                <c:pt idx="174">
                  <c:v>2.6000000000000002E-2</c:v>
                </c:pt>
                <c:pt idx="175">
                  <c:v>3.7999999999999999E-2</c:v>
                </c:pt>
                <c:pt idx="176">
                  <c:v>1E-3</c:v>
                </c:pt>
                <c:pt idx="177">
                  <c:v>1E-3</c:v>
                </c:pt>
                <c:pt idx="178">
                  <c:v>0</c:v>
                </c:pt>
                <c:pt idx="179">
                  <c:v>5.0000000000000001E-3</c:v>
                </c:pt>
                <c:pt idx="180">
                  <c:v>1.2E-2</c:v>
                </c:pt>
                <c:pt idx="181">
                  <c:v>2.1000000000000001E-2</c:v>
                </c:pt>
                <c:pt idx="182">
                  <c:v>1.4999999999999999E-2</c:v>
                </c:pt>
                <c:pt idx="183">
                  <c:v>0</c:v>
                </c:pt>
                <c:pt idx="184">
                  <c:v>0</c:v>
                </c:pt>
                <c:pt idx="185">
                  <c:v>-1E-3</c:v>
                </c:pt>
                <c:pt idx="186">
                  <c:v>-1E-3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2E-3</c:v>
                </c:pt>
                <c:pt idx="196">
                  <c:v>3.1E-2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04651008"/>
        <c:axId val="11607283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axId val="116075136"/>
        <c:axId val="116076928"/>
      </c:scatterChart>
      <c:valAx>
        <c:axId val="104651008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72832"/>
        <c:crossesAt val="-0.25"/>
        <c:crossBetween val="midCat"/>
        <c:majorUnit val="0.25"/>
      </c:valAx>
      <c:valAx>
        <c:axId val="116072832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43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651008"/>
        <c:crossesAt val="-0.25"/>
        <c:crossBetween val="midCat"/>
        <c:majorUnit val="0.5"/>
        <c:minorUnit val="0.5"/>
      </c:valAx>
      <c:valAx>
        <c:axId val="116075136"/>
        <c:scaling>
          <c:orientation val="minMax"/>
        </c:scaling>
        <c:delete val="1"/>
        <c:axPos val="b"/>
        <c:numFmt formatCode="General" sourceLinked="1"/>
        <c:tickLblPos val="none"/>
        <c:crossAx val="116076928"/>
        <c:crossesAt val="341"/>
        <c:crossBetween val="midCat"/>
      </c:valAx>
      <c:valAx>
        <c:axId val="116076928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18"/>
              <c:y val="0.382547789057864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7513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59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2.0691799218196549</c:v>
                </c:pt>
                <c:pt idx="1">
                  <c:v>2.0691799218196549</c:v>
                </c:pt>
                <c:pt idx="2">
                  <c:v>2.0691799218196549</c:v>
                </c:pt>
                <c:pt idx="3">
                  <c:v>2.0691799218196549</c:v>
                </c:pt>
                <c:pt idx="4">
                  <c:v>2.0589869172786712</c:v>
                </c:pt>
                <c:pt idx="5">
                  <c:v>1.3148975857868743</c:v>
                </c:pt>
                <c:pt idx="6">
                  <c:v>0.41791318618032436</c:v>
                </c:pt>
                <c:pt idx="7">
                  <c:v>-2.0386009081967044E-2</c:v>
                </c:pt>
                <c:pt idx="8">
                  <c:v>-7.135103178688465E-2</c:v>
                </c:pt>
                <c:pt idx="9">
                  <c:v>2.0386009081967044E-2</c:v>
                </c:pt>
                <c:pt idx="10">
                  <c:v>4.0772018163934089E-2</c:v>
                </c:pt>
                <c:pt idx="11">
                  <c:v>5.0965022704917609E-2</c:v>
                </c:pt>
                <c:pt idx="12">
                  <c:v>9.1737040868851705E-2</c:v>
                </c:pt>
                <c:pt idx="13">
                  <c:v>9.1737040868851705E-2</c:v>
                </c:pt>
                <c:pt idx="14">
                  <c:v>9.1737040868851705E-2</c:v>
                </c:pt>
                <c:pt idx="15">
                  <c:v>9.1737040868851705E-2</c:v>
                </c:pt>
                <c:pt idx="16">
                  <c:v>0.10193004540983522</c:v>
                </c:pt>
                <c:pt idx="17">
                  <c:v>0.12231605449180226</c:v>
                </c:pt>
                <c:pt idx="18">
                  <c:v>0.13250905903278579</c:v>
                </c:pt>
                <c:pt idx="19">
                  <c:v>8.1544036327868177E-2</c:v>
                </c:pt>
                <c:pt idx="20">
                  <c:v>0.3363691498524562</c:v>
                </c:pt>
                <c:pt idx="21">
                  <c:v>0.17328107719671987</c:v>
                </c:pt>
                <c:pt idx="22">
                  <c:v>-0.51984323159015955</c:v>
                </c:pt>
                <c:pt idx="23">
                  <c:v>-0.79505435419671466</c:v>
                </c:pt>
                <c:pt idx="24">
                  <c:v>-0.70331731332786307</c:v>
                </c:pt>
                <c:pt idx="25">
                  <c:v>-0.56061524975409371</c:v>
                </c:pt>
                <c:pt idx="26">
                  <c:v>-0.45868520434425852</c:v>
                </c:pt>
                <c:pt idx="27">
                  <c:v>-0.38733417255737385</c:v>
                </c:pt>
                <c:pt idx="28">
                  <c:v>-0.38733417255737385</c:v>
                </c:pt>
                <c:pt idx="29">
                  <c:v>-0.38733417255737385</c:v>
                </c:pt>
                <c:pt idx="30">
                  <c:v>-0.36694816347540682</c:v>
                </c:pt>
                <c:pt idx="31">
                  <c:v>-0.3363691498524562</c:v>
                </c:pt>
                <c:pt idx="32">
                  <c:v>-0.30579013622950568</c:v>
                </c:pt>
                <c:pt idx="33">
                  <c:v>-0.25482511352458803</c:v>
                </c:pt>
                <c:pt idx="34">
                  <c:v>-0.21405309536065398</c:v>
                </c:pt>
                <c:pt idx="35">
                  <c:v>-0.22424609990163752</c:v>
                </c:pt>
                <c:pt idx="36">
                  <c:v>-0.15289506811475284</c:v>
                </c:pt>
                <c:pt idx="37">
                  <c:v>-7.135103178688465E-2</c:v>
                </c:pt>
                <c:pt idx="38">
                  <c:v>-3.0579013622950565E-2</c:v>
                </c:pt>
                <c:pt idx="39">
                  <c:v>-8.1544036327868177E-2</c:v>
                </c:pt>
                <c:pt idx="40">
                  <c:v>-0.37714116801639036</c:v>
                </c:pt>
                <c:pt idx="41">
                  <c:v>-0.45868520434425852</c:v>
                </c:pt>
                <c:pt idx="42">
                  <c:v>-0.32617614531147271</c:v>
                </c:pt>
                <c:pt idx="43">
                  <c:v>-0.19366708627868692</c:v>
                </c:pt>
                <c:pt idx="44">
                  <c:v>-7.135103178688465E-2</c:v>
                </c:pt>
                <c:pt idx="45">
                  <c:v>3.0579013622950565E-2</c:v>
                </c:pt>
                <c:pt idx="46">
                  <c:v>-0.53003623613114315</c:v>
                </c:pt>
                <c:pt idx="47">
                  <c:v>-0.87659839052458288</c:v>
                </c:pt>
                <c:pt idx="48">
                  <c:v>-0.15289506811475284</c:v>
                </c:pt>
                <c:pt idx="49">
                  <c:v>0.70331731332786307</c:v>
                </c:pt>
                <c:pt idx="50">
                  <c:v>0.70331731332786307</c:v>
                </c:pt>
                <c:pt idx="51">
                  <c:v>0.46887820888524201</c:v>
                </c:pt>
                <c:pt idx="52">
                  <c:v>0.41791318618032436</c:v>
                </c:pt>
                <c:pt idx="53">
                  <c:v>0.49945722250819263</c:v>
                </c:pt>
                <c:pt idx="54">
                  <c:v>0.60138726791802788</c:v>
                </c:pt>
                <c:pt idx="55">
                  <c:v>0.85621238144261591</c:v>
                </c:pt>
                <c:pt idx="56">
                  <c:v>0.89698439960655008</c:v>
                </c:pt>
                <c:pt idx="57">
                  <c:v>0.70331731332786307</c:v>
                </c:pt>
                <c:pt idx="58">
                  <c:v>0.16308807265573635</c:v>
                </c:pt>
                <c:pt idx="59">
                  <c:v>0.54022924067212663</c:v>
                </c:pt>
                <c:pt idx="60">
                  <c:v>1.2843185721639239</c:v>
                </c:pt>
                <c:pt idx="61">
                  <c:v>2.1099519399835889</c:v>
                </c:pt>
                <c:pt idx="62">
                  <c:v>3.333112484901612</c:v>
                </c:pt>
                <c:pt idx="63">
                  <c:v>4.6683960797704529</c:v>
                </c:pt>
                <c:pt idx="64">
                  <c:v>2.1711099672294902</c:v>
                </c:pt>
                <c:pt idx="65">
                  <c:v>0.44849219980327504</c:v>
                </c:pt>
                <c:pt idx="66">
                  <c:v>0.37714116801639036</c:v>
                </c:pt>
                <c:pt idx="67">
                  <c:v>0.55042224521311023</c:v>
                </c:pt>
                <c:pt idx="68">
                  <c:v>0.90717740414753356</c:v>
                </c:pt>
                <c:pt idx="69">
                  <c:v>1.4372136402786766</c:v>
                </c:pt>
                <c:pt idx="70">
                  <c:v>2.2118819853934242</c:v>
                </c:pt>
                <c:pt idx="71">
                  <c:v>3.1394453986229247</c:v>
                </c:pt>
                <c:pt idx="72">
                  <c:v>4.0975878254753759</c:v>
                </c:pt>
                <c:pt idx="73">
                  <c:v>4.8926421796720909</c:v>
                </c:pt>
                <c:pt idx="74">
                  <c:v>5.1984323159015959</c:v>
                </c:pt>
                <c:pt idx="75">
                  <c:v>4.9232211932950412</c:v>
                </c:pt>
                <c:pt idx="76">
                  <c:v>5.7080825429507724</c:v>
                </c:pt>
                <c:pt idx="77">
                  <c:v>6.176960751836015</c:v>
                </c:pt>
                <c:pt idx="78">
                  <c:v>5.799819583819624</c:v>
                </c:pt>
                <c:pt idx="79">
                  <c:v>5.4634504339671679</c:v>
                </c:pt>
                <c:pt idx="80">
                  <c:v>5.687696533868805</c:v>
                </c:pt>
                <c:pt idx="81">
                  <c:v>6.6254529516392893</c:v>
                </c:pt>
                <c:pt idx="82">
                  <c:v>6.3604348335737173</c:v>
                </c:pt>
                <c:pt idx="83">
                  <c:v>6.4317858653606024</c:v>
                </c:pt>
                <c:pt idx="84">
                  <c:v>7.0943311605245309</c:v>
                </c:pt>
                <c:pt idx="85">
                  <c:v>7.8180344829343618</c:v>
                </c:pt>
                <c:pt idx="86">
                  <c:v>7.2370332240983011</c:v>
                </c:pt>
                <c:pt idx="87">
                  <c:v>7.165682192311416</c:v>
                </c:pt>
                <c:pt idx="88">
                  <c:v>7.165682192311416</c:v>
                </c:pt>
                <c:pt idx="89">
                  <c:v>7.8180344829343618</c:v>
                </c:pt>
                <c:pt idx="90">
                  <c:v>8.3888427372294387</c:v>
                </c:pt>
                <c:pt idx="91">
                  <c:v>8.8984929642786152</c:v>
                </c:pt>
                <c:pt idx="92">
                  <c:v>8.9800370006064831</c:v>
                </c:pt>
                <c:pt idx="93">
                  <c:v>6.6560319652622395</c:v>
                </c:pt>
                <c:pt idx="94">
                  <c:v>4.7601331206393054</c:v>
                </c:pt>
                <c:pt idx="95">
                  <c:v>2.0997589354426056</c:v>
                </c:pt>
                <c:pt idx="96">
                  <c:v>1.7430037765081825</c:v>
                </c:pt>
                <c:pt idx="97">
                  <c:v>2.8336552623934192</c:v>
                </c:pt>
                <c:pt idx="98">
                  <c:v>1.7430037765081825</c:v>
                </c:pt>
                <c:pt idx="99">
                  <c:v>1.9672498764098199</c:v>
                </c:pt>
                <c:pt idx="100">
                  <c:v>1.9672498764098199</c:v>
                </c:pt>
                <c:pt idx="101">
                  <c:v>2.1201449445245726</c:v>
                </c:pt>
                <c:pt idx="102">
                  <c:v>2.2118819853934242</c:v>
                </c:pt>
                <c:pt idx="103">
                  <c:v>2.3036190262622762</c:v>
                </c:pt>
                <c:pt idx="104">
                  <c:v>2.3036190262622762</c:v>
                </c:pt>
                <c:pt idx="105">
                  <c:v>2.5482511352458808</c:v>
                </c:pt>
                <c:pt idx="106">
                  <c:v>2.8948132896393202</c:v>
                </c:pt>
                <c:pt idx="107">
                  <c:v>2.8948132896393202</c:v>
                </c:pt>
                <c:pt idx="108">
                  <c:v>3.261761453114727</c:v>
                </c:pt>
                <c:pt idx="109">
                  <c:v>4.5664660343606176</c:v>
                </c:pt>
                <c:pt idx="110">
                  <c:v>2.1507239581475233</c:v>
                </c:pt>
                <c:pt idx="111">
                  <c:v>-0.15289506811475284</c:v>
                </c:pt>
                <c:pt idx="112">
                  <c:v>-0.62177327699999485</c:v>
                </c:pt>
                <c:pt idx="113">
                  <c:v>-0.62177327699999485</c:v>
                </c:pt>
                <c:pt idx="114">
                  <c:v>-0.62177327699999485</c:v>
                </c:pt>
                <c:pt idx="115">
                  <c:v>-0.21405309536065398</c:v>
                </c:pt>
                <c:pt idx="116">
                  <c:v>0.72370332240983004</c:v>
                </c:pt>
                <c:pt idx="117">
                  <c:v>1.1721955222131051</c:v>
                </c:pt>
                <c:pt idx="118">
                  <c:v>1.1721955222131051</c:v>
                </c:pt>
                <c:pt idx="119">
                  <c:v>1.5391436856885119</c:v>
                </c:pt>
                <c:pt idx="120">
                  <c:v>2.1609169626885065</c:v>
                </c:pt>
                <c:pt idx="121">
                  <c:v>2.6807601942786663</c:v>
                </c:pt>
                <c:pt idx="122">
                  <c:v>2.8948132896393202</c:v>
                </c:pt>
                <c:pt idx="123">
                  <c:v>2.9865503305081722</c:v>
                </c:pt>
                <c:pt idx="124">
                  <c:v>2.9763573259671885</c:v>
                </c:pt>
                <c:pt idx="125">
                  <c:v>2.4769001034589961</c:v>
                </c:pt>
                <c:pt idx="126">
                  <c:v>2.1507239581475233</c:v>
                </c:pt>
                <c:pt idx="127">
                  <c:v>2.1507239581475233</c:v>
                </c:pt>
                <c:pt idx="128">
                  <c:v>2.4870931079999794</c:v>
                </c:pt>
                <c:pt idx="129">
                  <c:v>3.1088663849999745</c:v>
                </c:pt>
                <c:pt idx="130">
                  <c:v>3.6898676438360352</c:v>
                </c:pt>
                <c:pt idx="131">
                  <c:v>4.6072380525245524</c:v>
                </c:pt>
                <c:pt idx="132">
                  <c:v>3.8631487210327546</c:v>
                </c:pt>
                <c:pt idx="133">
                  <c:v>3.6898676438360352</c:v>
                </c:pt>
                <c:pt idx="134">
                  <c:v>3.5981306029671831</c:v>
                </c:pt>
                <c:pt idx="135">
                  <c:v>4.4441499798688158</c:v>
                </c:pt>
                <c:pt idx="136">
                  <c:v>4.1485528481802936</c:v>
                </c:pt>
                <c:pt idx="137">
                  <c:v>2.3545840489671939</c:v>
                </c:pt>
                <c:pt idx="138">
                  <c:v>2.5686371443278477</c:v>
                </c:pt>
                <c:pt idx="139">
                  <c:v>3.1700244122458754</c:v>
                </c:pt>
                <c:pt idx="140">
                  <c:v>2.9967433350491555</c:v>
                </c:pt>
                <c:pt idx="141">
                  <c:v>2.8948132896393202</c:v>
                </c:pt>
                <c:pt idx="142">
                  <c:v>3.8631487210327546</c:v>
                </c:pt>
                <c:pt idx="143">
                  <c:v>6.2483117836228992</c:v>
                </c:pt>
                <c:pt idx="144">
                  <c:v>9.2246691095900868</c:v>
                </c:pt>
                <c:pt idx="145">
                  <c:v>6.5846809334753544</c:v>
                </c:pt>
                <c:pt idx="146">
                  <c:v>6.48275088806552</c:v>
                </c:pt>
                <c:pt idx="147">
                  <c:v>5.3717133930983163</c:v>
                </c:pt>
                <c:pt idx="148">
                  <c:v>3.7102536529180021</c:v>
                </c:pt>
                <c:pt idx="149">
                  <c:v>4.1587458527212764</c:v>
                </c:pt>
                <c:pt idx="150">
                  <c:v>4.3422199344589805</c:v>
                </c:pt>
                <c:pt idx="151">
                  <c:v>2.9661643214262052</c:v>
                </c:pt>
                <c:pt idx="152">
                  <c:v>1.9672498764098199</c:v>
                </c:pt>
                <c:pt idx="153">
                  <c:v>1.0600724722622863</c:v>
                </c:pt>
                <c:pt idx="154">
                  <c:v>3.0579013622950565E-2</c:v>
                </c:pt>
                <c:pt idx="155">
                  <c:v>-0.83582637236064872</c:v>
                </c:pt>
                <c:pt idx="156">
                  <c:v>-1.2231605449180227</c:v>
                </c:pt>
                <c:pt idx="157">
                  <c:v>-1.3760556130327755</c:v>
                </c:pt>
                <c:pt idx="158">
                  <c:v>-0.12231605449180226</c:v>
                </c:pt>
                <c:pt idx="159">
                  <c:v>-0.44849219980327504</c:v>
                </c:pt>
                <c:pt idx="160">
                  <c:v>-1.0294934586393356</c:v>
                </c:pt>
                <c:pt idx="161">
                  <c:v>-2.0386009081967043</c:v>
                </c:pt>
                <c:pt idx="162">
                  <c:v>-3.8733417255737383</c:v>
                </c:pt>
                <c:pt idx="163">
                  <c:v>-4.2606758981311117</c:v>
                </c:pt>
                <c:pt idx="164">
                  <c:v>-4.2606758981311117</c:v>
                </c:pt>
                <c:pt idx="165">
                  <c:v>-4.2504828935901289</c:v>
                </c:pt>
                <c:pt idx="166">
                  <c:v>-4.2402898890491452</c:v>
                </c:pt>
                <c:pt idx="167">
                  <c:v>-4.2810619072130791</c:v>
                </c:pt>
                <c:pt idx="168">
                  <c:v>-4.4849219980327497</c:v>
                </c:pt>
                <c:pt idx="169">
                  <c:v>-4.586852043442585</c:v>
                </c:pt>
                <c:pt idx="170">
                  <c:v>-4.586852043442585</c:v>
                </c:pt>
                <c:pt idx="171">
                  <c:v>-4.5970450479835687</c:v>
                </c:pt>
                <c:pt idx="172">
                  <c:v>-4.6174310570655352</c:v>
                </c:pt>
                <c:pt idx="173">
                  <c:v>-4.586852043442585</c:v>
                </c:pt>
                <c:pt idx="174">
                  <c:v>-4.586852043442585</c:v>
                </c:pt>
                <c:pt idx="175">
                  <c:v>-4.5766590389016013</c:v>
                </c:pt>
                <c:pt idx="176">
                  <c:v>-4.5664660343606176</c:v>
                </c:pt>
                <c:pt idx="177">
                  <c:v>-4.5664660343606176</c:v>
                </c:pt>
                <c:pt idx="178">
                  <c:v>-4.5460800252786511</c:v>
                </c:pt>
                <c:pt idx="179">
                  <c:v>-4.5155010116556999</c:v>
                </c:pt>
                <c:pt idx="180">
                  <c:v>-4.4951150025737334</c:v>
                </c:pt>
                <c:pt idx="181">
                  <c:v>-4.4645359889507823</c:v>
                </c:pt>
                <c:pt idx="182">
                  <c:v>-4.4543429844097995</c:v>
                </c:pt>
                <c:pt idx="183">
                  <c:v>-1.0600724722622863</c:v>
                </c:pt>
                <c:pt idx="184">
                  <c:v>-1.0600724722622863</c:v>
                </c:pt>
                <c:pt idx="185">
                  <c:v>-1.0091074495573686</c:v>
                </c:pt>
                <c:pt idx="186">
                  <c:v>-1.0091074495573686</c:v>
                </c:pt>
                <c:pt idx="187">
                  <c:v>-0.92756341322950053</c:v>
                </c:pt>
                <c:pt idx="188">
                  <c:v>-0.84601937690163243</c:v>
                </c:pt>
                <c:pt idx="189">
                  <c:v>-0.76447534057376421</c:v>
                </c:pt>
                <c:pt idx="190">
                  <c:v>-0.67273829970491239</c:v>
                </c:pt>
                <c:pt idx="191">
                  <c:v>-0.67273829970491239</c:v>
                </c:pt>
                <c:pt idx="192">
                  <c:v>-0.5708082542950772</c:v>
                </c:pt>
                <c:pt idx="193">
                  <c:v>-0.43829919526229144</c:v>
                </c:pt>
                <c:pt idx="194">
                  <c:v>-0.26501811806557157</c:v>
                </c:pt>
                <c:pt idx="195">
                  <c:v>0.72370332240983004</c:v>
                </c:pt>
                <c:pt idx="196">
                  <c:v>1.2741255676229404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16123904"/>
        <c:axId val="11620800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axId val="116209920"/>
        <c:axId val="116211712"/>
      </c:scatterChart>
      <c:valAx>
        <c:axId val="116123904"/>
        <c:scaling>
          <c:orientation val="minMax"/>
          <c:max val="2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08000"/>
        <c:crosses val="autoZero"/>
        <c:crossBetween val="midCat"/>
        <c:majorUnit val="5"/>
        <c:minorUnit val="5"/>
      </c:valAx>
      <c:valAx>
        <c:axId val="116208000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16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123904"/>
        <c:crossesAt val="-10"/>
        <c:crossBetween val="midCat"/>
        <c:majorUnit val="0.5"/>
        <c:minorUnit val="0.5"/>
      </c:valAx>
      <c:valAx>
        <c:axId val="116209920"/>
        <c:scaling>
          <c:orientation val="minMax"/>
        </c:scaling>
        <c:delete val="1"/>
        <c:axPos val="b"/>
        <c:numFmt formatCode="General" sourceLinked="1"/>
        <c:tickLblPos val="none"/>
        <c:crossAx val="116211712"/>
        <c:crossesAt val="341"/>
        <c:crossBetween val="midCat"/>
      </c:valAx>
      <c:valAx>
        <c:axId val="11621171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099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25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74"/>
          <c:y val="2.7027027027027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69"/>
          <c:w val="0.65677036785053411"/>
          <c:h val="0.8154581899102335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1.4149073307984401E-4</c:v>
                </c:pt>
                <c:pt idx="9">
                  <c:v>1.2971178364763722E-4</c:v>
                </c:pt>
                <c:pt idx="10">
                  <c:v>1.1383298921106426E-4</c:v>
                </c:pt>
                <c:pt idx="11">
                  <c:v>1.1742602821134148E-4</c:v>
                </c:pt>
                <c:pt idx="12">
                  <c:v>1.2347509587365833E-4</c:v>
                </c:pt>
                <c:pt idx="13">
                  <c:v>1.3142678389727904E-4</c:v>
                </c:pt>
                <c:pt idx="14">
                  <c:v>1.563526274756798E-4</c:v>
                </c:pt>
                <c:pt idx="15">
                  <c:v>1.7194541563554904E-4</c:v>
                </c:pt>
                <c:pt idx="16">
                  <c:v>1.9338622805383228E-4</c:v>
                </c:pt>
                <c:pt idx="17">
                  <c:v>2.0373242486630669E-4</c:v>
                </c:pt>
                <c:pt idx="18">
                  <c:v>2.0548231946552854E-4</c:v>
                </c:pt>
                <c:pt idx="19">
                  <c:v>1.8009583582955863E-4</c:v>
                </c:pt>
                <c:pt idx="20">
                  <c:v>2.4920264999991215E-4</c:v>
                </c:pt>
                <c:pt idx="21">
                  <c:v>1.8892166436954418E-4</c:v>
                </c:pt>
                <c:pt idx="22">
                  <c:v>1.6549708653879527E-4</c:v>
                </c:pt>
                <c:pt idx="23">
                  <c:v>7.4792036223065005E-5</c:v>
                </c:pt>
                <c:pt idx="24">
                  <c:v>1.3940967492872164E-4</c:v>
                </c:pt>
                <c:pt idx="25">
                  <c:v>1.3186518792071423E-4</c:v>
                </c:pt>
                <c:pt idx="26">
                  <c:v>1.2443998653138271E-4</c:v>
                </c:pt>
                <c:pt idx="27">
                  <c:v>1.1427654838940617E-4</c:v>
                </c:pt>
                <c:pt idx="28">
                  <c:v>1.1427654838940617E-4</c:v>
                </c:pt>
                <c:pt idx="29">
                  <c:v>1.0818176737508124E-4</c:v>
                </c:pt>
                <c:pt idx="30">
                  <c:v>1.0598944527546367E-4</c:v>
                </c:pt>
                <c:pt idx="31">
                  <c:v>1.0391012144468119E-4</c:v>
                </c:pt>
                <c:pt idx="32">
                  <c:v>1.0374518631769562E-4</c:v>
                </c:pt>
                <c:pt idx="33">
                  <c:v>1.0537406467997365E-4</c:v>
                </c:pt>
                <c:pt idx="34">
                  <c:v>1.0802167901782451E-4</c:v>
                </c:pt>
                <c:pt idx="35">
                  <c:v>1.1045084755632044E-4</c:v>
                </c:pt>
                <c:pt idx="36">
                  <c:v>1.115075735817114E-4</c:v>
                </c:pt>
                <c:pt idx="37">
                  <c:v>5.5804814983415616E-5</c:v>
                </c:pt>
                <c:pt idx="38">
                  <c:v>1.1415264304422917E-4</c:v>
                </c:pt>
                <c:pt idx="39">
                  <c:v>5.7828870236600428E-5</c:v>
                </c:pt>
                <c:pt idx="40">
                  <c:v>1.1719480033435793E-4</c:v>
                </c:pt>
                <c:pt idx="41">
                  <c:v>6.046678796253211E-5</c:v>
                </c:pt>
                <c:pt idx="42">
                  <c:v>6.3703993266903862E-5</c:v>
                </c:pt>
                <c:pt idx="43">
                  <c:v>6.9026442263271645E-5</c:v>
                </c:pt>
                <c:pt idx="44">
                  <c:v>7.6878128820448806E-5</c:v>
                </c:pt>
                <c:pt idx="45">
                  <c:v>7.7401778866648707E-5</c:v>
                </c:pt>
                <c:pt idx="46">
                  <c:v>8.0751929787869554E-5</c:v>
                </c:pt>
                <c:pt idx="47">
                  <c:v>8.2632279429547891E-5</c:v>
                </c:pt>
                <c:pt idx="48">
                  <c:v>8.5491995994394868E-5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4.3876668668497911E-4</c:v>
                </c:pt>
                <c:pt idx="93">
                  <c:v>3.0215702876448298E-4</c:v>
                </c:pt>
                <c:pt idx="94">
                  <c:v>0</c:v>
                </c:pt>
                <c:pt idx="95">
                  <c:v>1.1793592879889851E-4</c:v>
                </c:pt>
                <c:pt idx="96">
                  <c:v>1.0997248510647616E-4</c:v>
                </c:pt>
                <c:pt idx="97">
                  <c:v>0</c:v>
                </c:pt>
                <c:pt idx="98">
                  <c:v>7.8541123031476248E-5</c:v>
                </c:pt>
                <c:pt idx="99">
                  <c:v>-7.8514003085227116E-5</c:v>
                </c:pt>
                <c:pt idx="100">
                  <c:v>-7.1318631158747849E-5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8.2902509654776457E-5</c:v>
                </c:pt>
                <c:pt idx="137">
                  <c:v>7.5831236210224408E-5</c:v>
                </c:pt>
                <c:pt idx="138">
                  <c:v>6.7247795855529931E-5</c:v>
                </c:pt>
                <c:pt idx="139">
                  <c:v>7.0332538260840037E-5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5.6811280175951181E-5</c:v>
                </c:pt>
                <c:pt idx="146">
                  <c:v>3.0040604556620697E-4</c:v>
                </c:pt>
                <c:pt idx="147">
                  <c:v>1.1918225966166004E-2</c:v>
                </c:pt>
                <c:pt idx="148">
                  <c:v>2.0077112160049111E-2</c:v>
                </c:pt>
                <c:pt idx="149">
                  <c:v>3.8824884498164756E-2</c:v>
                </c:pt>
                <c:pt idx="150">
                  <c:v>5.8761573806649946E-2</c:v>
                </c:pt>
                <c:pt idx="151">
                  <c:v>6.6665290821002171E-2</c:v>
                </c:pt>
                <c:pt idx="152">
                  <c:v>6.5239639773670186E-2</c:v>
                </c:pt>
                <c:pt idx="153">
                  <c:v>7.0217360360181821E-2</c:v>
                </c:pt>
                <c:pt idx="154">
                  <c:v>4.3858960637387472E-2</c:v>
                </c:pt>
                <c:pt idx="155">
                  <c:v>3.7577087723773418E-2</c:v>
                </c:pt>
                <c:pt idx="156">
                  <c:v>2.6248156256326035E-2</c:v>
                </c:pt>
                <c:pt idx="157">
                  <c:v>1.8255561579199421E-2</c:v>
                </c:pt>
                <c:pt idx="158">
                  <c:v>1.4473081683692735E-2</c:v>
                </c:pt>
                <c:pt idx="159">
                  <c:v>1.3792430231172803E-2</c:v>
                </c:pt>
                <c:pt idx="160">
                  <c:v>1.4245592958456212E-2</c:v>
                </c:pt>
                <c:pt idx="161">
                  <c:v>1.6527775121144252E-2</c:v>
                </c:pt>
                <c:pt idx="162">
                  <c:v>1.9071558525378771E-2</c:v>
                </c:pt>
                <c:pt idx="163">
                  <c:v>1.9246915346663642E-2</c:v>
                </c:pt>
                <c:pt idx="164">
                  <c:v>1.7064028969456239E-2</c:v>
                </c:pt>
                <c:pt idx="165">
                  <c:v>1.5157639508454192E-2</c:v>
                </c:pt>
                <c:pt idx="166">
                  <c:v>1.3290412542448593E-2</c:v>
                </c:pt>
                <c:pt idx="167">
                  <c:v>1.371457894464336E-2</c:v>
                </c:pt>
                <c:pt idx="168">
                  <c:v>1.5382257942432835E-2</c:v>
                </c:pt>
                <c:pt idx="169">
                  <c:v>1.2464373521121149E-2</c:v>
                </c:pt>
                <c:pt idx="170">
                  <c:v>1.1916984423440944E-2</c:v>
                </c:pt>
                <c:pt idx="171">
                  <c:v>9.5631528204819637E-3</c:v>
                </c:pt>
                <c:pt idx="172">
                  <c:v>8.4877408181642175E-3</c:v>
                </c:pt>
                <c:pt idx="173">
                  <c:v>4.2464957459969546E-3</c:v>
                </c:pt>
                <c:pt idx="174">
                  <c:v>3.1167424640998007E-3</c:v>
                </c:pt>
                <c:pt idx="175">
                  <c:v>5.1204360138165138E-3</c:v>
                </c:pt>
                <c:pt idx="176">
                  <c:v>1.4993756032594016E-4</c:v>
                </c:pt>
                <c:pt idx="177">
                  <c:v>2.0257501533378457E-4</c:v>
                </c:pt>
                <c:pt idx="178">
                  <c:v>0</c:v>
                </c:pt>
                <c:pt idx="179">
                  <c:v>1.0213581430773744E-3</c:v>
                </c:pt>
                <c:pt idx="180">
                  <c:v>1.9324162386268643E-3</c:v>
                </c:pt>
                <c:pt idx="181">
                  <c:v>2.8678957255018904E-3</c:v>
                </c:pt>
                <c:pt idx="182">
                  <c:v>1.9393270252909564E-3</c:v>
                </c:pt>
                <c:pt idx="183">
                  <c:v>0</c:v>
                </c:pt>
                <c:pt idx="184">
                  <c:v>0</c:v>
                </c:pt>
                <c:pt idx="185">
                  <c:v>-1.2866354181746353E-4</c:v>
                </c:pt>
                <c:pt idx="186">
                  <c:v>-1.1904465023955905E-4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3.9033382622743287E-5</c:v>
                </c:pt>
                <c:pt idx="196">
                  <c:v>5.3796106624148972E-4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16258688"/>
        <c:axId val="11639603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axId val="116397952"/>
        <c:axId val="116399488"/>
      </c:scatterChart>
      <c:valAx>
        <c:axId val="116258688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396032"/>
        <c:crosses val="autoZero"/>
        <c:crossBetween val="midCat"/>
        <c:majorUnit val="1.0000000000000005E-2"/>
        <c:minorUnit val="5.0000000000000114E-3"/>
      </c:valAx>
      <c:valAx>
        <c:axId val="116396032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4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58688"/>
        <c:crossesAt val="-1"/>
        <c:crossBetween val="midCat"/>
        <c:majorUnit val="0.5"/>
        <c:minorUnit val="0.5"/>
      </c:valAx>
      <c:valAx>
        <c:axId val="116397952"/>
        <c:scaling>
          <c:orientation val="minMax"/>
        </c:scaling>
        <c:delete val="1"/>
        <c:axPos val="b"/>
        <c:numFmt formatCode="General" sourceLinked="1"/>
        <c:tickLblPos val="none"/>
        <c:crossAx val="116399488"/>
        <c:crossesAt val="341"/>
        <c:crossBetween val="midCat"/>
      </c:valAx>
      <c:valAx>
        <c:axId val="116399488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3979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098772439565427"/>
          <c:y val="0.1022230931816956"/>
          <c:w val="0.62424470209952543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0.77700000000000002</c:v>
                </c:pt>
                <c:pt idx="1">
                  <c:v>0.77700000000000002</c:v>
                </c:pt>
                <c:pt idx="2">
                  <c:v>0.77700000000000002</c:v>
                </c:pt>
                <c:pt idx="3">
                  <c:v>0.77700000000000002</c:v>
                </c:pt>
                <c:pt idx="4">
                  <c:v>1.7150000000000001</c:v>
                </c:pt>
                <c:pt idx="5">
                  <c:v>3.0120000000000005</c:v>
                </c:pt>
                <c:pt idx="6">
                  <c:v>4.7629999999999999</c:v>
                </c:pt>
                <c:pt idx="7">
                  <c:v>6.3100000000000005</c:v>
                </c:pt>
                <c:pt idx="8">
                  <c:v>7.069</c:v>
                </c:pt>
                <c:pt idx="9">
                  <c:v>7.7090000000000005</c:v>
                </c:pt>
                <c:pt idx="10">
                  <c:v>8.7839999999999989</c:v>
                </c:pt>
                <c:pt idx="11">
                  <c:v>8.5150000000000006</c:v>
                </c:pt>
                <c:pt idx="12">
                  <c:v>8.0969999999999995</c:v>
                </c:pt>
                <c:pt idx="13">
                  <c:v>7.6070000000000002</c:v>
                </c:pt>
                <c:pt idx="14">
                  <c:v>6.3940000000000001</c:v>
                </c:pt>
                <c:pt idx="15">
                  <c:v>5.8140000000000001</c:v>
                </c:pt>
                <c:pt idx="16">
                  <c:v>5.1690000000000005</c:v>
                </c:pt>
                <c:pt idx="17">
                  <c:v>4.9059999999999997</c:v>
                </c:pt>
                <c:pt idx="18">
                  <c:v>4.8639999999999999</c:v>
                </c:pt>
                <c:pt idx="19">
                  <c:v>5.5510000000000002</c:v>
                </c:pt>
                <c:pt idx="20">
                  <c:v>8.0190000000000001</c:v>
                </c:pt>
                <c:pt idx="21">
                  <c:v>10.583</c:v>
                </c:pt>
                <c:pt idx="22">
                  <c:v>12.095000000000001</c:v>
                </c:pt>
                <c:pt idx="23">
                  <c:v>13.385999999999999</c:v>
                </c:pt>
                <c:pt idx="24">
                  <c:v>14.36</c:v>
                </c:pt>
                <c:pt idx="25">
                  <c:v>15.178000000000001</c:v>
                </c:pt>
                <c:pt idx="26">
                  <c:v>16.081</c:v>
                </c:pt>
                <c:pt idx="27">
                  <c:v>17.509</c:v>
                </c:pt>
                <c:pt idx="28">
                  <c:v>17.509</c:v>
                </c:pt>
                <c:pt idx="29">
                  <c:v>18.494999999999997</c:v>
                </c:pt>
                <c:pt idx="30">
                  <c:v>18.876999999999999</c:v>
                </c:pt>
                <c:pt idx="31">
                  <c:v>19.254000000000001</c:v>
                </c:pt>
                <c:pt idx="32">
                  <c:v>19.283999999999999</c:v>
                </c:pt>
                <c:pt idx="33">
                  <c:v>18.984999999999999</c:v>
                </c:pt>
                <c:pt idx="34">
                  <c:v>18.519000000000002</c:v>
                </c:pt>
                <c:pt idx="35">
                  <c:v>18.111999999999998</c:v>
                </c:pt>
                <c:pt idx="36">
                  <c:v>17.939</c:v>
                </c:pt>
                <c:pt idx="37">
                  <c:v>17.920999999999999</c:v>
                </c:pt>
                <c:pt idx="38">
                  <c:v>17.521000000000001</c:v>
                </c:pt>
                <c:pt idx="39">
                  <c:v>17.294</c:v>
                </c:pt>
                <c:pt idx="40">
                  <c:v>17.073</c:v>
                </c:pt>
                <c:pt idx="41">
                  <c:v>16.547000000000001</c:v>
                </c:pt>
                <c:pt idx="42">
                  <c:v>15.704000000000001</c:v>
                </c:pt>
                <c:pt idx="43">
                  <c:v>14.491</c:v>
                </c:pt>
                <c:pt idx="44">
                  <c:v>13.009</c:v>
                </c:pt>
                <c:pt idx="45">
                  <c:v>12.919</c:v>
                </c:pt>
                <c:pt idx="46">
                  <c:v>12.394</c:v>
                </c:pt>
                <c:pt idx="47">
                  <c:v>12.119</c:v>
                </c:pt>
                <c:pt idx="48">
                  <c:v>11.7</c:v>
                </c:pt>
                <c:pt idx="49">
                  <c:v>10.129</c:v>
                </c:pt>
                <c:pt idx="50">
                  <c:v>10.129</c:v>
                </c:pt>
                <c:pt idx="51">
                  <c:v>11.520999999999999</c:v>
                </c:pt>
                <c:pt idx="52">
                  <c:v>11.030999999999999</c:v>
                </c:pt>
                <c:pt idx="53">
                  <c:v>10.117000000000001</c:v>
                </c:pt>
                <c:pt idx="54">
                  <c:v>9.4179999999999993</c:v>
                </c:pt>
                <c:pt idx="55">
                  <c:v>8.1330000000000009</c:v>
                </c:pt>
                <c:pt idx="56">
                  <c:v>7.6370000000000005</c:v>
                </c:pt>
                <c:pt idx="57">
                  <c:v>7.1530000000000005</c:v>
                </c:pt>
                <c:pt idx="58">
                  <c:v>6.2629999999999999</c:v>
                </c:pt>
                <c:pt idx="59">
                  <c:v>5.1989999999999998</c:v>
                </c:pt>
                <c:pt idx="60">
                  <c:v>4.4400000000000004</c:v>
                </c:pt>
                <c:pt idx="61">
                  <c:v>4.016</c:v>
                </c:pt>
                <c:pt idx="62">
                  <c:v>4.47</c:v>
                </c:pt>
                <c:pt idx="63">
                  <c:v>7.2430000000000003</c:v>
                </c:pt>
                <c:pt idx="64">
                  <c:v>8.0609999999999999</c:v>
                </c:pt>
                <c:pt idx="65">
                  <c:v>6.9920000000000009</c:v>
                </c:pt>
                <c:pt idx="66">
                  <c:v>5.6230000000000002</c:v>
                </c:pt>
                <c:pt idx="67">
                  <c:v>4.548</c:v>
                </c:pt>
                <c:pt idx="68">
                  <c:v>3.8840000000000003</c:v>
                </c:pt>
                <c:pt idx="69">
                  <c:v>2.6889999999999996</c:v>
                </c:pt>
                <c:pt idx="70">
                  <c:v>2.2829999999999999</c:v>
                </c:pt>
                <c:pt idx="71">
                  <c:v>2.097</c:v>
                </c:pt>
                <c:pt idx="72">
                  <c:v>2.2410000000000001</c:v>
                </c:pt>
                <c:pt idx="73">
                  <c:v>2.4140000000000001</c:v>
                </c:pt>
                <c:pt idx="74">
                  <c:v>2.1510000000000002</c:v>
                </c:pt>
                <c:pt idx="75">
                  <c:v>1.8879999999999999</c:v>
                </c:pt>
                <c:pt idx="76">
                  <c:v>1.7810000000000001</c:v>
                </c:pt>
                <c:pt idx="77">
                  <c:v>2.056</c:v>
                </c:pt>
                <c:pt idx="78">
                  <c:v>2.2829999999999999</c:v>
                </c:pt>
                <c:pt idx="79">
                  <c:v>1.8169999999999999</c:v>
                </c:pt>
                <c:pt idx="80">
                  <c:v>1.8410000000000002</c:v>
                </c:pt>
                <c:pt idx="81">
                  <c:v>2.1749999999999998</c:v>
                </c:pt>
                <c:pt idx="82">
                  <c:v>2.109</c:v>
                </c:pt>
                <c:pt idx="83">
                  <c:v>1.6910000000000001</c:v>
                </c:pt>
                <c:pt idx="84">
                  <c:v>1.7690000000000001</c:v>
                </c:pt>
                <c:pt idx="85">
                  <c:v>1.7690000000000001</c:v>
                </c:pt>
                <c:pt idx="86">
                  <c:v>2.3130000000000002</c:v>
                </c:pt>
                <c:pt idx="87">
                  <c:v>2.109</c:v>
                </c:pt>
                <c:pt idx="88">
                  <c:v>1.6070000000000002</c:v>
                </c:pt>
                <c:pt idx="89">
                  <c:v>1.5359999999999998</c:v>
                </c:pt>
                <c:pt idx="90">
                  <c:v>1.613</c:v>
                </c:pt>
                <c:pt idx="91">
                  <c:v>1.613</c:v>
                </c:pt>
                <c:pt idx="92">
                  <c:v>2.1029999999999998</c:v>
                </c:pt>
                <c:pt idx="93">
                  <c:v>3.1790000000000003</c:v>
                </c:pt>
                <c:pt idx="94">
                  <c:v>7.2719999999999994</c:v>
                </c:pt>
                <c:pt idx="95">
                  <c:v>8.4380000000000006</c:v>
                </c:pt>
                <c:pt idx="96">
                  <c:v>9.0590000000000011</c:v>
                </c:pt>
                <c:pt idx="97">
                  <c:v>1.96</c:v>
                </c:pt>
                <c:pt idx="98">
                  <c:v>12.698</c:v>
                </c:pt>
                <c:pt idx="99">
                  <c:v>12.698</c:v>
                </c:pt>
                <c:pt idx="100">
                  <c:v>13.983000000000001</c:v>
                </c:pt>
                <c:pt idx="101">
                  <c:v>15.119</c:v>
                </c:pt>
                <c:pt idx="102">
                  <c:v>15.119</c:v>
                </c:pt>
                <c:pt idx="103">
                  <c:v>14.306000000000001</c:v>
                </c:pt>
                <c:pt idx="104">
                  <c:v>11.228</c:v>
                </c:pt>
                <c:pt idx="105">
                  <c:v>9.2439999999999998</c:v>
                </c:pt>
                <c:pt idx="106">
                  <c:v>9.2439999999999998</c:v>
                </c:pt>
                <c:pt idx="107">
                  <c:v>8.6769999999999996</c:v>
                </c:pt>
                <c:pt idx="108">
                  <c:v>11.025</c:v>
                </c:pt>
                <c:pt idx="109">
                  <c:v>15.698</c:v>
                </c:pt>
                <c:pt idx="110">
                  <c:v>17.849</c:v>
                </c:pt>
                <c:pt idx="111">
                  <c:v>17.676000000000002</c:v>
                </c:pt>
                <c:pt idx="112">
                  <c:v>17.676000000000002</c:v>
                </c:pt>
                <c:pt idx="113">
                  <c:v>13.983000000000001</c:v>
                </c:pt>
                <c:pt idx="114">
                  <c:v>13.965</c:v>
                </c:pt>
                <c:pt idx="115">
                  <c:v>12.382</c:v>
                </c:pt>
                <c:pt idx="116">
                  <c:v>12.382</c:v>
                </c:pt>
                <c:pt idx="117">
                  <c:v>11.693999999999999</c:v>
                </c:pt>
                <c:pt idx="118">
                  <c:v>11.043000000000001</c:v>
                </c:pt>
                <c:pt idx="119">
                  <c:v>8.8800000000000008</c:v>
                </c:pt>
                <c:pt idx="120">
                  <c:v>8.8800000000000008</c:v>
                </c:pt>
                <c:pt idx="121">
                  <c:v>8.0549999999999997</c:v>
                </c:pt>
                <c:pt idx="122">
                  <c:v>8.0910000000000011</c:v>
                </c:pt>
                <c:pt idx="123">
                  <c:v>8.354000000000001</c:v>
                </c:pt>
                <c:pt idx="124">
                  <c:v>8.4619999999999997</c:v>
                </c:pt>
                <c:pt idx="125">
                  <c:v>9.1609999999999996</c:v>
                </c:pt>
                <c:pt idx="126">
                  <c:v>8.94</c:v>
                </c:pt>
                <c:pt idx="127">
                  <c:v>8.4909999999999997</c:v>
                </c:pt>
                <c:pt idx="128">
                  <c:v>7.2189999999999994</c:v>
                </c:pt>
                <c:pt idx="129">
                  <c:v>6.2270000000000003</c:v>
                </c:pt>
                <c:pt idx="130">
                  <c:v>6.49</c:v>
                </c:pt>
                <c:pt idx="131">
                  <c:v>6.9260000000000002</c:v>
                </c:pt>
                <c:pt idx="132">
                  <c:v>7.4639999999999995</c:v>
                </c:pt>
                <c:pt idx="133">
                  <c:v>6.8780000000000001</c:v>
                </c:pt>
                <c:pt idx="134">
                  <c:v>6.8780000000000001</c:v>
                </c:pt>
                <c:pt idx="135">
                  <c:v>6.9499999999999993</c:v>
                </c:pt>
                <c:pt idx="136">
                  <c:v>11.981</c:v>
                </c:pt>
                <c:pt idx="137">
                  <c:v>13.141</c:v>
                </c:pt>
                <c:pt idx="138">
                  <c:v>14.82</c:v>
                </c:pt>
                <c:pt idx="139">
                  <c:v>14.155999999999999</c:v>
                </c:pt>
                <c:pt idx="140">
                  <c:v>3.2509999999999999</c:v>
                </c:pt>
                <c:pt idx="141">
                  <c:v>11.030999999999999</c:v>
                </c:pt>
                <c:pt idx="142">
                  <c:v>9.1549999999999994</c:v>
                </c:pt>
                <c:pt idx="143">
                  <c:v>10.529</c:v>
                </c:pt>
                <c:pt idx="144">
                  <c:v>12.878</c:v>
                </c:pt>
                <c:pt idx="145">
                  <c:v>17.472999999999999</c:v>
                </c:pt>
                <c:pt idx="146">
                  <c:v>16.516999999999999</c:v>
                </c:pt>
                <c:pt idx="147">
                  <c:v>15.501000000000001</c:v>
                </c:pt>
                <c:pt idx="148">
                  <c:v>13.475</c:v>
                </c:pt>
                <c:pt idx="149">
                  <c:v>10.762</c:v>
                </c:pt>
                <c:pt idx="150">
                  <c:v>8.6110000000000007</c:v>
                </c:pt>
                <c:pt idx="151">
                  <c:v>8.282</c:v>
                </c:pt>
                <c:pt idx="152">
                  <c:v>9.004999999999999</c:v>
                </c:pt>
                <c:pt idx="153">
                  <c:v>8.282</c:v>
                </c:pt>
                <c:pt idx="154">
                  <c:v>12.722</c:v>
                </c:pt>
                <c:pt idx="155">
                  <c:v>13.827999999999999</c:v>
                </c:pt>
                <c:pt idx="156">
                  <c:v>14.424999999999999</c:v>
                </c:pt>
                <c:pt idx="157">
                  <c:v>14.323999999999998</c:v>
                </c:pt>
                <c:pt idx="158">
                  <c:v>14.443</c:v>
                </c:pt>
                <c:pt idx="159">
                  <c:v>14.436999999999999</c:v>
                </c:pt>
                <c:pt idx="160">
                  <c:v>14.551</c:v>
                </c:pt>
                <c:pt idx="161">
                  <c:v>14.681999999999999</c:v>
                </c:pt>
                <c:pt idx="162">
                  <c:v>13.971</c:v>
                </c:pt>
                <c:pt idx="163">
                  <c:v>13.852</c:v>
                </c:pt>
                <c:pt idx="164">
                  <c:v>13.445</c:v>
                </c:pt>
                <c:pt idx="165">
                  <c:v>13.344000000000001</c:v>
                </c:pt>
                <c:pt idx="166">
                  <c:v>13.702000000000002</c:v>
                </c:pt>
                <c:pt idx="167">
                  <c:v>13.792</c:v>
                </c:pt>
                <c:pt idx="168">
                  <c:v>13.414999999999999</c:v>
                </c:pt>
                <c:pt idx="169">
                  <c:v>13.087</c:v>
                </c:pt>
                <c:pt idx="170">
                  <c:v>13.684000000000001</c:v>
                </c:pt>
                <c:pt idx="171">
                  <c:v>13.684000000000001</c:v>
                </c:pt>
                <c:pt idx="172">
                  <c:v>10.105</c:v>
                </c:pt>
                <c:pt idx="173">
                  <c:v>9.2740000000000009</c:v>
                </c:pt>
                <c:pt idx="174">
                  <c:v>8.4319999999999986</c:v>
                </c:pt>
                <c:pt idx="175">
                  <c:v>7.5110000000000001</c:v>
                </c:pt>
                <c:pt idx="176">
                  <c:v>6.7589999999999995</c:v>
                </c:pt>
                <c:pt idx="177">
                  <c:v>5.0260000000000007</c:v>
                </c:pt>
                <c:pt idx="178">
                  <c:v>5.0260000000000007</c:v>
                </c:pt>
                <c:pt idx="179">
                  <c:v>4.984</c:v>
                </c:pt>
                <c:pt idx="180">
                  <c:v>6.298</c:v>
                </c:pt>
                <c:pt idx="181">
                  <c:v>7.41</c:v>
                </c:pt>
                <c:pt idx="182">
                  <c:v>7.8220000000000001</c:v>
                </c:pt>
                <c:pt idx="183">
                  <c:v>7.0990000000000002</c:v>
                </c:pt>
                <c:pt idx="184">
                  <c:v>7.0990000000000002</c:v>
                </c:pt>
                <c:pt idx="185">
                  <c:v>7.7919999999999998</c:v>
                </c:pt>
                <c:pt idx="186">
                  <c:v>8.42</c:v>
                </c:pt>
                <c:pt idx="187">
                  <c:v>9.8360000000000003</c:v>
                </c:pt>
                <c:pt idx="188">
                  <c:v>10.946999999999999</c:v>
                </c:pt>
                <c:pt idx="189">
                  <c:v>10.946999999999999</c:v>
                </c:pt>
                <c:pt idx="190">
                  <c:v>11.599</c:v>
                </c:pt>
                <c:pt idx="191">
                  <c:v>12.28</c:v>
                </c:pt>
                <c:pt idx="192">
                  <c:v>13.266</c:v>
                </c:pt>
                <c:pt idx="193">
                  <c:v>15.358000000000001</c:v>
                </c:pt>
                <c:pt idx="194">
                  <c:v>22.791</c:v>
                </c:pt>
                <c:pt idx="195">
                  <c:v>51.223999999999997</c:v>
                </c:pt>
                <c:pt idx="196">
                  <c:v>57.599999999999994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0.81758466789145035</c:v>
                </c:pt>
                <c:pt idx="1">
                  <c:v>0.81758466789145035</c:v>
                </c:pt>
                <c:pt idx="2">
                  <c:v>0.81758466789145035</c:v>
                </c:pt>
                <c:pt idx="3">
                  <c:v>0.81758466789145035</c:v>
                </c:pt>
                <c:pt idx="4">
                  <c:v>1.7553894843933555</c:v>
                </c:pt>
                <c:pt idx="5">
                  <c:v>3.037802933266283</c:v>
                </c:pt>
                <c:pt idx="6">
                  <c:v>4.7712200894097831</c:v>
                </c:pt>
                <c:pt idx="7">
                  <c:v>6.3096319528851277</c:v>
                </c:pt>
                <c:pt idx="8">
                  <c:v>7.0676362475161127</c:v>
                </c:pt>
                <c:pt idx="9">
                  <c:v>7.7094386159953814</c:v>
                </c:pt>
                <c:pt idx="10">
                  <c:v>8.7848438377434341</c:v>
                </c:pt>
                <c:pt idx="11">
                  <c:v>8.5160423888555581</c:v>
                </c:pt>
                <c:pt idx="12">
                  <c:v>8.0988399055462441</c:v>
                </c:pt>
                <c:pt idx="13">
                  <c:v>7.6088374389829072</c:v>
                </c:pt>
                <c:pt idx="14">
                  <c:v>6.3958313329801921</c:v>
                </c:pt>
                <c:pt idx="15">
                  <c:v>5.8158284133746081</c:v>
                </c:pt>
                <c:pt idx="16">
                  <c:v>5.1710250717769028</c:v>
                </c:pt>
                <c:pt idx="17">
                  <c:v>4.9084235582968985</c:v>
                </c:pt>
                <c:pt idx="18">
                  <c:v>4.8666232520822419</c:v>
                </c:pt>
                <c:pt idx="19">
                  <c:v>5.5526271842794301</c:v>
                </c:pt>
                <c:pt idx="20">
                  <c:v>8.0256372378310203</c:v>
                </c:pt>
                <c:pt idx="21">
                  <c:v>10.586451661220302</c:v>
                </c:pt>
                <c:pt idx="22">
                  <c:v>12.084865718386105</c:v>
                </c:pt>
                <c:pt idx="23">
                  <c:v>13.370474776488871</c:v>
                </c:pt>
                <c:pt idx="24">
                  <c:v>14.346278826258255</c:v>
                </c:pt>
                <c:pt idx="25">
                  <c:v>15.167081616779699</c:v>
                </c:pt>
                <c:pt idx="26">
                  <c:v>16.072085214354146</c:v>
                </c:pt>
                <c:pt idx="27">
                  <c:v>17.501491739059851</c:v>
                </c:pt>
                <c:pt idx="28">
                  <c:v>17.501491739059851</c:v>
                </c:pt>
                <c:pt idx="29">
                  <c:v>18.48749670238934</c:v>
                </c:pt>
                <c:pt idx="30">
                  <c:v>18.869898435712102</c:v>
                </c:pt>
                <c:pt idx="31">
                  <c:v>19.247500049070908</c:v>
                </c:pt>
                <c:pt idx="32">
                  <c:v>19.27809991570016</c:v>
                </c:pt>
                <c:pt idx="33">
                  <c:v>18.980097936618435</c:v>
                </c:pt>
                <c:pt idx="34">
                  <c:v>18.514895211686593</c:v>
                </c:pt>
                <c:pt idx="35">
                  <c:v>18.10769325772382</c:v>
                </c:pt>
                <c:pt idx="36">
                  <c:v>17.936091723311353</c:v>
                </c:pt>
                <c:pt idx="37">
                  <c:v>17.919690874343363</c:v>
                </c:pt>
                <c:pt idx="38">
                  <c:v>17.520488481642502</c:v>
                </c:pt>
                <c:pt idx="39">
                  <c:v>17.292487812943996</c:v>
                </c:pt>
                <c:pt idx="40">
                  <c:v>17.065689449526914</c:v>
                </c:pt>
                <c:pt idx="41">
                  <c:v>16.538087560106217</c:v>
                </c:pt>
                <c:pt idx="42">
                  <c:v>15.697682084276265</c:v>
                </c:pt>
                <c:pt idx="43">
                  <c:v>14.487274745939301</c:v>
                </c:pt>
                <c:pt idx="44">
                  <c:v>13.007666148304345</c:v>
                </c:pt>
                <c:pt idx="45">
                  <c:v>12.919664747312677</c:v>
                </c:pt>
                <c:pt idx="46">
                  <c:v>12.383667318288065</c:v>
                </c:pt>
                <c:pt idx="47">
                  <c:v>12.101869157020349</c:v>
                </c:pt>
                <c:pt idx="48">
                  <c:v>11.697060317416103</c:v>
                </c:pt>
                <c:pt idx="49">
                  <c:v>10.142844446536865</c:v>
                </c:pt>
                <c:pt idx="50">
                  <c:v>10.142844446536865</c:v>
                </c:pt>
                <c:pt idx="51">
                  <c:v>11.530253633873938</c:v>
                </c:pt>
                <c:pt idx="52">
                  <c:v>11.039251641285309</c:v>
                </c:pt>
                <c:pt idx="53">
                  <c:v>10.126846282030076</c:v>
                </c:pt>
                <c:pt idx="54">
                  <c:v>9.4298418154525425</c:v>
                </c:pt>
                <c:pt idx="55">
                  <c:v>8.1498329771424771</c:v>
                </c:pt>
                <c:pt idx="56">
                  <c:v>7.6546301011965525</c:v>
                </c:pt>
                <c:pt idx="57">
                  <c:v>7.1668294659399328</c:v>
                </c:pt>
                <c:pt idx="58">
                  <c:v>6.2662300099874386</c:v>
                </c:pt>
                <c:pt idx="59">
                  <c:v>5.2096211466084679</c:v>
                </c:pt>
                <c:pt idx="60">
                  <c:v>4.4652104059214119</c:v>
                </c:pt>
                <c:pt idx="61">
                  <c:v>4.0574005931987323</c:v>
                </c:pt>
                <c:pt idx="62">
                  <c:v>4.5353915031521046</c:v>
                </c:pt>
                <c:pt idx="63">
                  <c:v>7.3345930437496509</c:v>
                </c:pt>
                <c:pt idx="64">
                  <c:v>8.1036203861611327</c:v>
                </c:pt>
                <c:pt idx="65">
                  <c:v>7.000831025371248</c:v>
                </c:pt>
                <c:pt idx="66">
                  <c:v>5.6304247976599013</c:v>
                </c:pt>
                <c:pt idx="67">
                  <c:v>4.558817774807947</c:v>
                </c:pt>
                <c:pt idx="68">
                  <c:v>3.9018111145399548</c:v>
                </c:pt>
                <c:pt idx="69">
                  <c:v>2.7172001698086929</c:v>
                </c:pt>
                <c:pt idx="70">
                  <c:v>2.3263909216691743</c:v>
                </c:pt>
                <c:pt idx="71">
                  <c:v>2.158581359042123</c:v>
                </c:pt>
                <c:pt idx="72">
                  <c:v>2.321373173185147</c:v>
                </c:pt>
                <c:pt idx="73">
                  <c:v>2.5099666500275255</c:v>
                </c:pt>
                <c:pt idx="74">
                  <c:v>2.2529624822891403</c:v>
                </c:pt>
                <c:pt idx="75">
                  <c:v>1.9845637178624613</c:v>
                </c:pt>
                <c:pt idx="76">
                  <c:v>1.8929558800350175</c:v>
                </c:pt>
                <c:pt idx="77">
                  <c:v>2.1771529037634263</c:v>
                </c:pt>
                <c:pt idx="78">
                  <c:v>2.3967575538495089</c:v>
                </c:pt>
                <c:pt idx="79">
                  <c:v>1.924158336330529</c:v>
                </c:pt>
                <c:pt idx="80">
                  <c:v>1.9525563716530656</c:v>
                </c:pt>
                <c:pt idx="81">
                  <c:v>2.3049493318084928</c:v>
                </c:pt>
                <c:pt idx="82">
                  <c:v>2.2337514642460103</c:v>
                </c:pt>
                <c:pt idx="83">
                  <c:v>1.8171486965518731</c:v>
                </c:pt>
                <c:pt idx="84">
                  <c:v>1.9081429275172412</c:v>
                </c:pt>
                <c:pt idx="85">
                  <c:v>1.9223361970763426</c:v>
                </c:pt>
                <c:pt idx="86">
                  <c:v>2.4549443387767362</c:v>
                </c:pt>
                <c:pt idx="87">
                  <c:v>2.2495439754455742</c:v>
                </c:pt>
                <c:pt idx="88">
                  <c:v>1.747541448476603</c:v>
                </c:pt>
                <c:pt idx="89">
                  <c:v>1.6893350242003056</c:v>
                </c:pt>
                <c:pt idx="90">
                  <c:v>1.7775301032863511</c:v>
                </c:pt>
                <c:pt idx="91">
                  <c:v>1.7875253635392399</c:v>
                </c:pt>
                <c:pt idx="92">
                  <c:v>2.2791270717430407</c:v>
                </c:pt>
                <c:pt idx="93">
                  <c:v>3.3095541013616101</c:v>
                </c:pt>
                <c:pt idx="94">
                  <c:v>7.3653923365754483</c:v>
                </c:pt>
                <c:pt idx="95">
                  <c:v>8.4792229474693581</c:v>
                </c:pt>
                <c:pt idx="96">
                  <c:v>9.0932293912838347</c:v>
                </c:pt>
                <c:pt idx="97">
                  <c:v>2.0155835132594153</c:v>
                </c:pt>
                <c:pt idx="98">
                  <c:v>12.732247709291975</c:v>
                </c:pt>
                <c:pt idx="99">
                  <c:v>12.736645623803247</c:v>
                </c:pt>
                <c:pt idx="100">
                  <c:v>14.02165209223976</c:v>
                </c:pt>
                <c:pt idx="101">
                  <c:v>15.160656388715532</c:v>
                </c:pt>
                <c:pt idx="102">
                  <c:v>15.162455535561051</c:v>
                </c:pt>
                <c:pt idx="103">
                  <c:v>14.351250589924948</c:v>
                </c:pt>
                <c:pt idx="104">
                  <c:v>11.273235095880137</c:v>
                </c:pt>
                <c:pt idx="105">
                  <c:v>9.2940228337369017</c:v>
                </c:pt>
                <c:pt idx="106">
                  <c:v>9.3008196107088654</c:v>
                </c:pt>
                <c:pt idx="107">
                  <c:v>8.7338167565427156</c:v>
                </c:pt>
                <c:pt idx="108">
                  <c:v>11.089025163293611</c:v>
                </c:pt>
                <c:pt idx="109">
                  <c:v>15.787636552501176</c:v>
                </c:pt>
                <c:pt idx="110">
                  <c:v>17.891269846612161</c:v>
                </c:pt>
                <c:pt idx="111">
                  <c:v>17.673090399421234</c:v>
                </c:pt>
                <c:pt idx="112">
                  <c:v>17.663894759988576</c:v>
                </c:pt>
                <c:pt idx="113">
                  <c:v>13.970876170155087</c:v>
                </c:pt>
                <c:pt idx="114">
                  <c:v>13.952876079546636</c:v>
                </c:pt>
                <c:pt idx="115">
                  <c:v>12.377864319239222</c:v>
                </c:pt>
                <c:pt idx="116">
                  <c:v>12.396255598104538</c:v>
                </c:pt>
                <c:pt idx="117">
                  <c:v>11.717047963870796</c:v>
                </c:pt>
                <c:pt idx="118">
                  <c:v>11.066044686865219</c:v>
                </c:pt>
                <c:pt idx="119">
                  <c:v>8.9102303861319889</c:v>
                </c:pt>
                <c:pt idx="120">
                  <c:v>8.922424603640513</c:v>
                </c:pt>
                <c:pt idx="121">
                  <c:v>8.1076156162112039</c:v>
                </c:pt>
                <c:pt idx="122">
                  <c:v>8.147813806734316</c:v>
                </c:pt>
                <c:pt idx="123">
                  <c:v>8.4126142774699559</c:v>
                </c:pt>
                <c:pt idx="124">
                  <c:v>8.5204149159155911</c:v>
                </c:pt>
                <c:pt idx="125">
                  <c:v>9.20962307949587</c:v>
                </c:pt>
                <c:pt idx="126">
                  <c:v>8.9822250004636182</c:v>
                </c:pt>
                <c:pt idx="127">
                  <c:v>8.53322274028619</c:v>
                </c:pt>
                <c:pt idx="128">
                  <c:v>7.2678132090560199</c:v>
                </c:pt>
                <c:pt idx="129">
                  <c:v>6.2880024330322355</c:v>
                </c:pt>
                <c:pt idx="130">
                  <c:v>6.5623983536106474</c:v>
                </c:pt>
                <c:pt idx="131">
                  <c:v>7.0163920168038372</c:v>
                </c:pt>
                <c:pt idx="132">
                  <c:v>7.5398016450204892</c:v>
                </c:pt>
                <c:pt idx="133">
                  <c:v>6.9504003067261078</c:v>
                </c:pt>
                <c:pt idx="134">
                  <c:v>6.9486011598805879</c:v>
                </c:pt>
                <c:pt idx="135">
                  <c:v>7.0371936543341782</c:v>
                </c:pt>
                <c:pt idx="136">
                  <c:v>12.062421728449049</c:v>
                </c:pt>
                <c:pt idx="137">
                  <c:v>13.187244251570053</c:v>
                </c:pt>
                <c:pt idx="138">
                  <c:v>14.870450712631053</c:v>
                </c:pt>
                <c:pt idx="139">
                  <c:v>14.218241777284447</c:v>
                </c:pt>
                <c:pt idx="140">
                  <c:v>3.3097884951796677</c:v>
                </c:pt>
                <c:pt idx="141">
                  <c:v>11.087828606114346</c:v>
                </c:pt>
                <c:pt idx="142">
                  <c:v>9.23081015718091</c:v>
                </c:pt>
                <c:pt idx="143">
                  <c:v>10.651594891609385</c:v>
                </c:pt>
                <c:pt idx="144">
                  <c:v>13.05897903588887</c:v>
                </c:pt>
                <c:pt idx="145">
                  <c:v>17.602226718102465</c:v>
                </c:pt>
                <c:pt idx="146">
                  <c:v>16.644222853736473</c:v>
                </c:pt>
                <c:pt idx="147">
                  <c:v>15.606428072041604</c:v>
                </c:pt>
                <c:pt idx="148">
                  <c:v>13.547833325132849</c:v>
                </c:pt>
                <c:pt idx="149">
                  <c:v>10.84361549744858</c:v>
                </c:pt>
                <c:pt idx="150">
                  <c:v>8.6962029634299398</c:v>
                </c:pt>
                <c:pt idx="151">
                  <c:v>8.3402141046260425</c:v>
                </c:pt>
                <c:pt idx="152">
                  <c:v>9.043627033969754</c:v>
                </c:pt>
                <c:pt idx="153">
                  <c:v>8.3028318312802405</c:v>
                </c:pt>
                <c:pt idx="154">
                  <c:v>12.722663755653537</c:v>
                </c:pt>
                <c:pt idx="155">
                  <c:v>13.811677380609447</c:v>
                </c:pt>
                <c:pt idx="156">
                  <c:v>14.401083987997483</c:v>
                </c:pt>
                <c:pt idx="157">
                  <c:v>14.297084901507541</c:v>
                </c:pt>
                <c:pt idx="158">
                  <c:v>14.440673840752172</c:v>
                </c:pt>
                <c:pt idx="159">
                  <c:v>14.428276843987506</c:v>
                </c:pt>
                <c:pt idx="160">
                  <c:v>14.530882821152728</c:v>
                </c:pt>
                <c:pt idx="161">
                  <c:v>14.642092865280166</c:v>
                </c:pt>
                <c:pt idx="162">
                  <c:v>13.895106349336025</c:v>
                </c:pt>
                <c:pt idx="163">
                  <c:v>13.768509352521303</c:v>
                </c:pt>
                <c:pt idx="164">
                  <c:v>13.361507303763592</c:v>
                </c:pt>
                <c:pt idx="165">
                  <c:v>13.260706700554575</c:v>
                </c:pt>
                <c:pt idx="166">
                  <c:v>13.618908407861014</c:v>
                </c:pt>
                <c:pt idx="167">
                  <c:v>13.708109240083024</c:v>
                </c:pt>
                <c:pt idx="168">
                  <c:v>13.327109238238238</c:v>
                </c:pt>
                <c:pt idx="169">
                  <c:v>12.997108535100365</c:v>
                </c:pt>
                <c:pt idx="170">
                  <c:v>13.594111540280599</c:v>
                </c:pt>
                <c:pt idx="171">
                  <c:v>13.593911635075541</c:v>
                </c:pt>
                <c:pt idx="172">
                  <c:v>10.014493808685444</c:v>
                </c:pt>
                <c:pt idx="173">
                  <c:v>9.184089341210548</c:v>
                </c:pt>
                <c:pt idx="174">
                  <c:v>8.3420851027486442</c:v>
                </c:pt>
                <c:pt idx="175">
                  <c:v>7.4212803718213864</c:v>
                </c:pt>
                <c:pt idx="176">
                  <c:v>6.6694764916067895</c:v>
                </c:pt>
                <c:pt idx="177">
                  <c:v>4.9364677680266542</c:v>
                </c:pt>
                <c:pt idx="178">
                  <c:v>4.936867578436769</c:v>
                </c:pt>
                <c:pt idx="179">
                  <c:v>4.8954670826322273</c:v>
                </c:pt>
                <c:pt idx="180">
                  <c:v>6.2098735074591334</c:v>
                </c:pt>
                <c:pt idx="181">
                  <c:v>7.3224788206629459</c:v>
                </c:pt>
                <c:pt idx="182">
                  <c:v>7.7346807997947291</c:v>
                </c:pt>
                <c:pt idx="183">
                  <c:v>7.0782455936395916</c:v>
                </c:pt>
                <c:pt idx="184">
                  <c:v>7.0782455936395916</c:v>
                </c:pt>
                <c:pt idx="185">
                  <c:v>7.7722486080901723</c:v>
                </c:pt>
                <c:pt idx="186">
                  <c:v>8.4002517693182881</c:v>
                </c:pt>
                <c:pt idx="187">
                  <c:v>9.8178581388234214</c:v>
                </c:pt>
                <c:pt idx="188">
                  <c:v>10.930462973018717</c:v>
                </c:pt>
                <c:pt idx="189">
                  <c:v>10.932062214659179</c:v>
                </c:pt>
                <c:pt idx="190">
                  <c:v>11.585864643544083</c:v>
                </c:pt>
                <c:pt idx="191">
                  <c:v>12.266868071563742</c:v>
                </c:pt>
                <c:pt idx="192">
                  <c:v>13.254872086943813</c:v>
                </c:pt>
                <c:pt idx="193">
                  <c:v>15.349481385324884</c:v>
                </c:pt>
                <c:pt idx="194">
                  <c:v>22.785917190066577</c:v>
                </c:pt>
                <c:pt idx="195">
                  <c:v>51.23845112107027</c:v>
                </c:pt>
                <c:pt idx="196">
                  <c:v>57.625278097669614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19266304"/>
        <c:axId val="119272576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axId val="119274496"/>
        <c:axId val="118104832"/>
      </c:scatterChart>
      <c:valAx>
        <c:axId val="119266304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272576"/>
        <c:crosses val="autoZero"/>
        <c:crossBetween val="midCat"/>
        <c:majorUnit val="5"/>
        <c:minorUnit val="5"/>
      </c:valAx>
      <c:valAx>
        <c:axId val="119272576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3278239872856554E-2"/>
              <c:y val="0.475069163556153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266304"/>
        <c:crossesAt val="-10"/>
        <c:crossBetween val="midCat"/>
        <c:majorUnit val="0.5"/>
        <c:minorUnit val="0.5"/>
      </c:valAx>
      <c:valAx>
        <c:axId val="119274496"/>
        <c:scaling>
          <c:orientation val="minMax"/>
        </c:scaling>
        <c:delete val="1"/>
        <c:axPos val="b"/>
        <c:numFmt formatCode="General" sourceLinked="1"/>
        <c:tickLblPos val="none"/>
        <c:crossAx val="118104832"/>
        <c:crossesAt val="341"/>
        <c:crossBetween val="midCat"/>
      </c:valAx>
      <c:valAx>
        <c:axId val="11810483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0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27449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49"/>
          <c:w val="0.86862008633127996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71342362933159054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5.4505644526096688</c:v>
                </c:pt>
                <c:pt idx="1">
                  <c:v>5.4265644526096688</c:v>
                </c:pt>
                <c:pt idx="2">
                  <c:v>5.4025644526096688</c:v>
                </c:pt>
                <c:pt idx="3">
                  <c:v>5.3785644526096688</c:v>
                </c:pt>
                <c:pt idx="4">
                  <c:v>11.60659656262237</c:v>
                </c:pt>
                <c:pt idx="5">
                  <c:v>20.132019555108553</c:v>
                </c:pt>
                <c:pt idx="6">
                  <c:v>31.664133929398552</c:v>
                </c:pt>
                <c:pt idx="7">
                  <c:v>41.896213019234189</c:v>
                </c:pt>
                <c:pt idx="8">
                  <c:v>46.925574983440747</c:v>
                </c:pt>
                <c:pt idx="9">
                  <c:v>51.180257439969203</c:v>
                </c:pt>
                <c:pt idx="10">
                  <c:v>58.325625584956221</c:v>
                </c:pt>
                <c:pt idx="11">
                  <c:v>56.50961592570372</c:v>
                </c:pt>
                <c:pt idx="12">
                  <c:v>53.704266036974964</c:v>
                </c:pt>
                <c:pt idx="13">
                  <c:v>50.413582926552721</c:v>
                </c:pt>
                <c:pt idx="14">
                  <c:v>42.302875553201282</c:v>
                </c:pt>
                <c:pt idx="15">
                  <c:v>38.412189422497384</c:v>
                </c:pt>
                <c:pt idx="16">
                  <c:v>34.08950047851269</c:v>
                </c:pt>
                <c:pt idx="17">
                  <c:v>32.314823721979323</c:v>
                </c:pt>
                <c:pt idx="18">
                  <c:v>32.01215501388161</c:v>
                </c:pt>
                <c:pt idx="19">
                  <c:v>36.561514561862865</c:v>
                </c:pt>
                <c:pt idx="20">
                  <c:v>53.024248252206796</c:v>
                </c:pt>
                <c:pt idx="21">
                  <c:v>70.072344408135351</c:v>
                </c:pt>
                <c:pt idx="22">
                  <c:v>80.037771455907361</c:v>
                </c:pt>
                <c:pt idx="23">
                  <c:v>88.584498509925808</c:v>
                </c:pt>
                <c:pt idx="24">
                  <c:v>95.065858841721678</c:v>
                </c:pt>
                <c:pt idx="25">
                  <c:v>100.51387744519799</c:v>
                </c:pt>
                <c:pt idx="26">
                  <c:v>106.52323476236097</c:v>
                </c:pt>
                <c:pt idx="27">
                  <c:v>116.02861159373234</c:v>
                </c:pt>
                <c:pt idx="28">
                  <c:v>116.00461159373233</c:v>
                </c:pt>
                <c:pt idx="29">
                  <c:v>122.55397801592893</c:v>
                </c:pt>
                <c:pt idx="30">
                  <c:v>125.07932290474734</c:v>
                </c:pt>
                <c:pt idx="31">
                  <c:v>127.57266699380605</c:v>
                </c:pt>
                <c:pt idx="32">
                  <c:v>127.75266610466772</c:v>
                </c:pt>
                <c:pt idx="33">
                  <c:v>125.74198624412288</c:v>
                </c:pt>
                <c:pt idx="34">
                  <c:v>122.6166347445773</c:v>
                </c:pt>
                <c:pt idx="35">
                  <c:v>119.87795505149214</c:v>
                </c:pt>
                <c:pt idx="36">
                  <c:v>118.70994482207567</c:v>
                </c:pt>
                <c:pt idx="37">
                  <c:v>118.57660582895576</c:v>
                </c:pt>
                <c:pt idx="38">
                  <c:v>115.89125654428335</c:v>
                </c:pt>
                <c:pt idx="39">
                  <c:v>114.34725208629331</c:v>
                </c:pt>
                <c:pt idx="40">
                  <c:v>112.81126299684608</c:v>
                </c:pt>
                <c:pt idx="41">
                  <c:v>109.26991706737478</c:v>
                </c:pt>
                <c:pt idx="42">
                  <c:v>103.64321389517509</c:v>
                </c:pt>
                <c:pt idx="43">
                  <c:v>95.54983163959534</c:v>
                </c:pt>
                <c:pt idx="44">
                  <c:v>85.661774322028975</c:v>
                </c:pt>
                <c:pt idx="45">
                  <c:v>85.051098315417846</c:v>
                </c:pt>
                <c:pt idx="46">
                  <c:v>81.45378212192044</c:v>
                </c:pt>
                <c:pt idx="47">
                  <c:v>79.551127713468986</c:v>
                </c:pt>
                <c:pt idx="48">
                  <c:v>76.828402116107355</c:v>
                </c:pt>
                <c:pt idx="49">
                  <c:v>66.442962976912426</c:v>
                </c:pt>
                <c:pt idx="50">
                  <c:v>66.418962976912425</c:v>
                </c:pt>
                <c:pt idx="51">
                  <c:v>75.643690892492927</c:v>
                </c:pt>
                <c:pt idx="52">
                  <c:v>72.345677608568721</c:v>
                </c:pt>
                <c:pt idx="53">
                  <c:v>66.238308546867174</c:v>
                </c:pt>
                <c:pt idx="54">
                  <c:v>61.566945436350281</c:v>
                </c:pt>
                <c:pt idx="55">
                  <c:v>53.008886514283176</c:v>
                </c:pt>
                <c:pt idx="56">
                  <c:v>49.682867341310349</c:v>
                </c:pt>
                <c:pt idx="57">
                  <c:v>46.406196439599547</c:v>
                </c:pt>
                <c:pt idx="58">
                  <c:v>40.377533399916253</c:v>
                </c:pt>
                <c:pt idx="59">
                  <c:v>33.308807644056451</c:v>
                </c:pt>
                <c:pt idx="60">
                  <c:v>28.321402706142745</c:v>
                </c:pt>
                <c:pt idx="61">
                  <c:v>25.578003954658211</c:v>
                </c:pt>
                <c:pt idx="62">
                  <c:v>28.739943354347364</c:v>
                </c:pt>
                <c:pt idx="63">
                  <c:v>47.376620291664338</c:v>
                </c:pt>
                <c:pt idx="64">
                  <c:v>52.478802574407538</c:v>
                </c:pt>
                <c:pt idx="65">
                  <c:v>45.10220683580831</c:v>
                </c:pt>
                <c:pt idx="66">
                  <c:v>35.941498651066013</c:v>
                </c:pt>
                <c:pt idx="67">
                  <c:v>28.772785165386313</c:v>
                </c:pt>
                <c:pt idx="68">
                  <c:v>24.368074096933029</c:v>
                </c:pt>
                <c:pt idx="69">
                  <c:v>16.446001132057951</c:v>
                </c:pt>
                <c:pt idx="70">
                  <c:v>13.815939477794494</c:v>
                </c:pt>
                <c:pt idx="71">
                  <c:v>12.672542393614151</c:v>
                </c:pt>
                <c:pt idx="72">
                  <c:v>13.733154487900977</c:v>
                </c:pt>
                <c:pt idx="73">
                  <c:v>14.965777666850167</c:v>
                </c:pt>
                <c:pt idx="74">
                  <c:v>13.227749881927599</c:v>
                </c:pt>
                <c:pt idx="75">
                  <c:v>11.413758119083074</c:v>
                </c:pt>
                <c:pt idx="76">
                  <c:v>10.778372533566783</c:v>
                </c:pt>
                <c:pt idx="77">
                  <c:v>12.648352691756173</c:v>
                </c:pt>
                <c:pt idx="78">
                  <c:v>14.087717025663391</c:v>
                </c:pt>
                <c:pt idx="79">
                  <c:v>10.912388908870192</c:v>
                </c:pt>
                <c:pt idx="80">
                  <c:v>11.077042477687103</c:v>
                </c:pt>
                <c:pt idx="81">
                  <c:v>13.401662212056616</c:v>
                </c:pt>
                <c:pt idx="82">
                  <c:v>12.9023430949734</c:v>
                </c:pt>
                <c:pt idx="83">
                  <c:v>10.100324643679153</c:v>
                </c:pt>
                <c:pt idx="84">
                  <c:v>10.682286183448273</c:v>
                </c:pt>
                <c:pt idx="85">
                  <c:v>10.752241313842283</c:v>
                </c:pt>
                <c:pt idx="86">
                  <c:v>14.278295591844907</c:v>
                </c:pt>
                <c:pt idx="87">
                  <c:v>12.884293169637159</c:v>
                </c:pt>
                <c:pt idx="88">
                  <c:v>9.5129429898440172</c:v>
                </c:pt>
                <c:pt idx="89">
                  <c:v>9.1002334946687036</c:v>
                </c:pt>
                <c:pt idx="90">
                  <c:v>9.6635340219090065</c:v>
                </c:pt>
                <c:pt idx="91">
                  <c:v>9.7055024235949308</c:v>
                </c:pt>
                <c:pt idx="92">
                  <c:v>12.958180478286938</c:v>
                </c:pt>
                <c:pt idx="93">
                  <c:v>19.803027342410733</c:v>
                </c:pt>
                <c:pt idx="94">
                  <c:v>46.817282243836324</c:v>
                </c:pt>
                <c:pt idx="95">
                  <c:v>54.218152983129052</c:v>
                </c:pt>
                <c:pt idx="96">
                  <c:v>58.286862608558891</c:v>
                </c:pt>
                <c:pt idx="97">
                  <c:v>11.077890088396105</c:v>
                </c:pt>
                <c:pt idx="98">
                  <c:v>82.497651395279846</c:v>
                </c:pt>
                <c:pt idx="99">
                  <c:v>82.502304158688304</c:v>
                </c:pt>
                <c:pt idx="100">
                  <c:v>91.044347281598405</c:v>
                </c:pt>
                <c:pt idx="101">
                  <c:v>98.61304259143688</c:v>
                </c:pt>
                <c:pt idx="102">
                  <c:v>98.600370237073676</c:v>
                </c:pt>
                <c:pt idx="103">
                  <c:v>93.167670599499658</c:v>
                </c:pt>
                <c:pt idx="104">
                  <c:v>72.622900639200907</c:v>
                </c:pt>
                <c:pt idx="105">
                  <c:v>59.403485558246004</c:v>
                </c:pt>
                <c:pt idx="106">
                  <c:v>59.424130738059105</c:v>
                </c:pt>
                <c:pt idx="107">
                  <c:v>55.619445043618107</c:v>
                </c:pt>
                <c:pt idx="108">
                  <c:v>71.296167755290739</c:v>
                </c:pt>
                <c:pt idx="109">
                  <c:v>102.59557701667451</c:v>
                </c:pt>
                <c:pt idx="110">
                  <c:v>116.59513231074773</c:v>
                </c:pt>
                <c:pt idx="111">
                  <c:v>115.11593599614157</c:v>
                </c:pt>
                <c:pt idx="112">
                  <c:v>115.02996506659051</c:v>
                </c:pt>
                <c:pt idx="113">
                  <c:v>90.38517446770058</c:v>
                </c:pt>
                <c:pt idx="114">
                  <c:v>90.240507196977589</c:v>
                </c:pt>
                <c:pt idx="115">
                  <c:v>79.715762128261488</c:v>
                </c:pt>
                <c:pt idx="116">
                  <c:v>79.813703987363596</c:v>
                </c:pt>
                <c:pt idx="117">
                  <c:v>75.260986425805314</c:v>
                </c:pt>
                <c:pt idx="118">
                  <c:v>70.896297912434804</c:v>
                </c:pt>
                <c:pt idx="119">
                  <c:v>56.499535907546594</c:v>
                </c:pt>
                <c:pt idx="120">
                  <c:v>56.556164024270082</c:v>
                </c:pt>
                <c:pt idx="121">
                  <c:v>51.099437441408021</c:v>
                </c:pt>
                <c:pt idx="122">
                  <c:v>51.342758711562119</c:v>
                </c:pt>
                <c:pt idx="123">
                  <c:v>53.083428516466377</c:v>
                </c:pt>
                <c:pt idx="124">
                  <c:v>53.777432772770617</c:v>
                </c:pt>
                <c:pt idx="125">
                  <c:v>58.347487196639136</c:v>
                </c:pt>
                <c:pt idx="126">
                  <c:v>56.806833336424127</c:v>
                </c:pt>
                <c:pt idx="127">
                  <c:v>53.788818268574609</c:v>
                </c:pt>
                <c:pt idx="128">
                  <c:v>45.328088060373474</c:v>
                </c:pt>
                <c:pt idx="129">
                  <c:v>38.771349553548241</c:v>
                </c:pt>
                <c:pt idx="130">
                  <c:v>40.575989024070985</c:v>
                </c:pt>
                <c:pt idx="131">
                  <c:v>43.577946778692258</c:v>
                </c:pt>
                <c:pt idx="132">
                  <c:v>47.042677633469928</c:v>
                </c:pt>
                <c:pt idx="133">
                  <c:v>43.088668711507388</c:v>
                </c:pt>
                <c:pt idx="134">
                  <c:v>43.052007732537255</c:v>
                </c:pt>
                <c:pt idx="135">
                  <c:v>43.617957695561195</c:v>
                </c:pt>
                <c:pt idx="136">
                  <c:v>77.094811522993666</c:v>
                </c:pt>
                <c:pt idx="137">
                  <c:v>84.5689616771337</c:v>
                </c:pt>
                <c:pt idx="138">
                  <c:v>95.765671417540347</c:v>
                </c:pt>
                <c:pt idx="139">
                  <c:v>91.392945181896323</c:v>
                </c:pt>
                <c:pt idx="140">
                  <c:v>18.645256634531123</c:v>
                </c:pt>
                <c:pt idx="141">
                  <c:v>70.474190707428988</c:v>
                </c:pt>
                <c:pt idx="142">
                  <c:v>58.069401047872738</c:v>
                </c:pt>
                <c:pt idx="143">
                  <c:v>67.516632610729232</c:v>
                </c:pt>
                <c:pt idx="144">
                  <c:v>83.541193572592462</c:v>
                </c:pt>
                <c:pt idx="145">
                  <c:v>113.80484478734977</c:v>
                </c:pt>
                <c:pt idx="146">
                  <c:v>107.3934856915765</c:v>
                </c:pt>
                <c:pt idx="147">
                  <c:v>100.45018714694403</c:v>
                </c:pt>
                <c:pt idx="148">
                  <c:v>86.701555500885675</c:v>
                </c:pt>
                <c:pt idx="149">
                  <c:v>68.648769982990544</c:v>
                </c:pt>
                <c:pt idx="150">
                  <c:v>54.308019756199606</c:v>
                </c:pt>
                <c:pt idx="151">
                  <c:v>51.910094030840284</c:v>
                </c:pt>
                <c:pt idx="152">
                  <c:v>56.574846893131706</c:v>
                </c:pt>
                <c:pt idx="153">
                  <c:v>51.611545541868281</c:v>
                </c:pt>
                <c:pt idx="154">
                  <c:v>81.052425037690256</c:v>
                </c:pt>
                <c:pt idx="155">
                  <c:v>88.287849204062979</c:v>
                </c:pt>
                <c:pt idx="156">
                  <c:v>92.192559919983239</c:v>
                </c:pt>
                <c:pt idx="157">
                  <c:v>91.474566010050268</c:v>
                </c:pt>
                <c:pt idx="158">
                  <c:v>92.40715893834782</c:v>
                </c:pt>
                <c:pt idx="159">
                  <c:v>92.299845626583377</c:v>
                </c:pt>
                <c:pt idx="160">
                  <c:v>92.959218807684863</c:v>
                </c:pt>
                <c:pt idx="161">
                  <c:v>93.675952435201125</c:v>
                </c:pt>
                <c:pt idx="162">
                  <c:v>88.67137566224018</c:v>
                </c:pt>
                <c:pt idx="163">
                  <c:v>87.802729016808698</c:v>
                </c:pt>
                <c:pt idx="164">
                  <c:v>85.064715358423953</c:v>
                </c:pt>
                <c:pt idx="165">
                  <c:v>84.368044670363844</c:v>
                </c:pt>
                <c:pt idx="166">
                  <c:v>86.731389385740101</c:v>
                </c:pt>
                <c:pt idx="167">
                  <c:v>87.30139493388684</c:v>
                </c:pt>
                <c:pt idx="168">
                  <c:v>84.736728254921601</c:v>
                </c:pt>
                <c:pt idx="169">
                  <c:v>82.512056900669123</c:v>
                </c:pt>
                <c:pt idx="170">
                  <c:v>86.467410268537336</c:v>
                </c:pt>
                <c:pt idx="171">
                  <c:v>86.441410900503612</c:v>
                </c:pt>
                <c:pt idx="172">
                  <c:v>62.55395872456964</c:v>
                </c:pt>
                <c:pt idx="173">
                  <c:v>56.993262274737006</c:v>
                </c:pt>
                <c:pt idx="174">
                  <c:v>51.35523401832431</c:v>
                </c:pt>
                <c:pt idx="175">
                  <c:v>45.191869145475927</c:v>
                </c:pt>
                <c:pt idx="176">
                  <c:v>40.155176610711941</c:v>
                </c:pt>
                <c:pt idx="177">
                  <c:v>28.577118453511041</c:v>
                </c:pt>
                <c:pt idx="178">
                  <c:v>28.555117189578475</c:v>
                </c:pt>
                <c:pt idx="179">
                  <c:v>28.254447217548194</c:v>
                </c:pt>
                <c:pt idx="180">
                  <c:v>36.992490049727571</c:v>
                </c:pt>
                <c:pt idx="181">
                  <c:v>44.385192137752981</c:v>
                </c:pt>
                <c:pt idx="182">
                  <c:v>47.108538665298205</c:v>
                </c:pt>
                <c:pt idx="183">
                  <c:v>42.70763729093062</c:v>
                </c:pt>
                <c:pt idx="184">
                  <c:v>42.682970624263952</c:v>
                </c:pt>
                <c:pt idx="185">
                  <c:v>47.284990720601158</c:v>
                </c:pt>
                <c:pt idx="186">
                  <c:v>51.447011795455268</c:v>
                </c:pt>
                <c:pt idx="187">
                  <c:v>60.873054258822812</c:v>
                </c:pt>
                <c:pt idx="188">
                  <c:v>68.265753153458121</c:v>
                </c:pt>
                <c:pt idx="189">
                  <c:v>68.251748097727869</c:v>
                </c:pt>
                <c:pt idx="190">
                  <c:v>72.585764290293895</c:v>
                </c:pt>
                <c:pt idx="191">
                  <c:v>77.101120477091627</c:v>
                </c:pt>
                <c:pt idx="192">
                  <c:v>83.663147246292098</c:v>
                </c:pt>
                <c:pt idx="193">
                  <c:v>97.602542568832575</c:v>
                </c:pt>
                <c:pt idx="194">
                  <c:v>147.15411460044385</c:v>
                </c:pt>
                <c:pt idx="195">
                  <c:v>336.8130074738018</c:v>
                </c:pt>
                <c:pt idx="196">
                  <c:v>379.36718731779746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19554432"/>
        <c:axId val="1195563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axId val="119566720"/>
        <c:axId val="119568256"/>
      </c:scatterChart>
      <c:valAx>
        <c:axId val="119554432"/>
        <c:scaling>
          <c:orientation val="minMax"/>
          <c:max val="15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56352"/>
        <c:crosses val="autoZero"/>
        <c:crossBetween val="midCat"/>
        <c:majorUnit val="15"/>
        <c:minorUnit val="15"/>
      </c:valAx>
      <c:valAx>
        <c:axId val="11955635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54432"/>
        <c:crosses val="autoZero"/>
        <c:crossBetween val="midCat"/>
        <c:majorUnit val="1"/>
        <c:minorUnit val="0.5"/>
      </c:valAx>
      <c:valAx>
        <c:axId val="119566720"/>
        <c:scaling>
          <c:orientation val="minMax"/>
        </c:scaling>
        <c:delete val="1"/>
        <c:axPos val="b"/>
        <c:numFmt formatCode="General" sourceLinked="1"/>
        <c:tickLblPos val="none"/>
        <c:crossAx val="119568256"/>
        <c:crossesAt val="341"/>
        <c:crossBetween val="midCat"/>
      </c:valAx>
      <c:valAx>
        <c:axId val="11956825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686910781597918"/>
              <c:y val="0.440228361946680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667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52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38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0.19736621324807763</c:v>
                </c:pt>
                <c:pt idx="2">
                  <c:v>0.16596454121250867</c:v>
                </c:pt>
                <c:pt idx="3">
                  <c:v>0.14996589196781149</c:v>
                </c:pt>
                <c:pt idx="4">
                  <c:v>0.20733821895020071</c:v>
                </c:pt>
                <c:pt idx="5">
                  <c:v>0.25986469577464566</c:v>
                </c:pt>
                <c:pt idx="6">
                  <c:v>0.31222291736820523</c:v>
                </c:pt>
                <c:pt idx="7">
                  <c:v>0.34578206921216792</c:v>
                </c:pt>
                <c:pt idx="8">
                  <c:v>0.35397190515218335</c:v>
                </c:pt>
                <c:pt idx="9">
                  <c:v>0.35892250879051374</c:v>
                </c:pt>
                <c:pt idx="10">
                  <c:v>0.37317149532431099</c:v>
                </c:pt>
                <c:pt idx="11">
                  <c:v>0.35876201460122853</c:v>
                </c:pt>
                <c:pt idx="12">
                  <c:v>0.34231746500291621</c:v>
                </c:pt>
                <c:pt idx="13">
                  <c:v>0.32522443605628337</c:v>
                </c:pt>
                <c:pt idx="14">
                  <c:v>0.29269587794959689</c:v>
                </c:pt>
                <c:pt idx="15">
                  <c:v>0.27433233383369188</c:v>
                </c:pt>
                <c:pt idx="16">
                  <c:v>0.25452800274756238</c:v>
                </c:pt>
                <c:pt idx="17">
                  <c:v>0.244238340714895</c:v>
                </c:pt>
                <c:pt idx="18">
                  <c:v>0.23974025122652878</c:v>
                </c:pt>
                <c:pt idx="19">
                  <c:v>0.25267339322826654</c:v>
                </c:pt>
                <c:pt idx="20">
                  <c:v>0.29982297356136667</c:v>
                </c:pt>
                <c:pt idx="21">
                  <c:v>0.34026076463445848</c:v>
                </c:pt>
                <c:pt idx="22">
                  <c:v>0.35955022542924397</c:v>
                </c:pt>
                <c:pt idx="23">
                  <c:v>0.37407247280287886</c:v>
                </c:pt>
                <c:pt idx="24">
                  <c:v>0.38334226869475324</c:v>
                </c:pt>
                <c:pt idx="25">
                  <c:v>0.39010774379363877</c:v>
                </c:pt>
                <c:pt idx="26">
                  <c:v>0.39762665360422761</c:v>
                </c:pt>
                <c:pt idx="27">
                  <c:v>0.41100966028125352</c:v>
                </c:pt>
                <c:pt idx="28">
                  <c:v>0.40728973326000401</c:v>
                </c:pt>
                <c:pt idx="29">
                  <c:v>0.41494445710757094</c:v>
                </c:pt>
                <c:pt idx="30">
                  <c:v>0.41566980092934591</c:v>
                </c:pt>
                <c:pt idx="31">
                  <c:v>0.41637280815601863</c:v>
                </c:pt>
                <c:pt idx="32">
                  <c:v>0.41340275455829861</c:v>
                </c:pt>
                <c:pt idx="33">
                  <c:v>0.40704189827475179</c:v>
                </c:pt>
                <c:pt idx="34">
                  <c:v>0.39902612970131834</c:v>
                </c:pt>
                <c:pt idx="35">
                  <c:v>0.39176757909240895</c:v>
                </c:pt>
                <c:pt idx="36">
                  <c:v>0.38715581706717583</c:v>
                </c:pt>
                <c:pt idx="37">
                  <c:v>0.38432000213716727</c:v>
                </c:pt>
                <c:pt idx="38">
                  <c:v>0.37748165015769153</c:v>
                </c:pt>
                <c:pt idx="39">
                  <c:v>0.37260087874168635</c:v>
                </c:pt>
                <c:pt idx="40">
                  <c:v>0.36787664878095849</c:v>
                </c:pt>
                <c:pt idx="41">
                  <c:v>0.35993656565559612</c:v>
                </c:pt>
                <c:pt idx="42">
                  <c:v>0.34854200080543218</c:v>
                </c:pt>
                <c:pt idx="43">
                  <c:v>0.33284678281883889</c:v>
                </c:pt>
                <c:pt idx="44">
                  <c:v>0.31356031131587364</c:v>
                </c:pt>
                <c:pt idx="45">
                  <c:v>0.31072315639570486</c:v>
                </c:pt>
                <c:pt idx="46">
                  <c:v>0.30267641906081177</c:v>
                </c:pt>
                <c:pt idx="47">
                  <c:v>0.29769478549581763</c:v>
                </c:pt>
                <c:pt idx="48">
                  <c:v>0.29096779356373209</c:v>
                </c:pt>
                <c:pt idx="49">
                  <c:v>0.26933733883583477</c:v>
                </c:pt>
                <c:pt idx="50">
                  <c:v>0.26798043251143638</c:v>
                </c:pt>
                <c:pt idx="51">
                  <c:v>0.28511599154757572</c:v>
                </c:pt>
                <c:pt idx="52">
                  <c:v>0.27832393176002729</c:v>
                </c:pt>
                <c:pt idx="53">
                  <c:v>0.26591653716348213</c:v>
                </c:pt>
                <c:pt idx="54">
                  <c:v>0.2559674480284776</c:v>
                </c:pt>
                <c:pt idx="55">
                  <c:v>0.23731549172235039</c:v>
                </c:pt>
                <c:pt idx="56">
                  <c:v>0.22943867089192405</c:v>
                </c:pt>
                <c:pt idx="57">
                  <c:v>0.22154548278778302</c:v>
                </c:pt>
                <c:pt idx="58">
                  <c:v>0.20683900419925527</c:v>
                </c:pt>
                <c:pt idx="59">
                  <c:v>0.18803223563594562</c:v>
                </c:pt>
                <c:pt idx="60">
                  <c:v>0.17338184629774761</c:v>
                </c:pt>
                <c:pt idx="61">
                  <c:v>0.16453456454358917</c:v>
                </c:pt>
                <c:pt idx="62">
                  <c:v>0.17320901166298297</c:v>
                </c:pt>
                <c:pt idx="63">
                  <c:v>0.22000903808483066</c:v>
                </c:pt>
                <c:pt idx="64">
                  <c:v>0.23160519071443025</c:v>
                </c:pt>
                <c:pt idx="65">
                  <c:v>0.2152459266139149</c:v>
                </c:pt>
                <c:pt idx="66">
                  <c:v>0.19262222739364313</c:v>
                </c:pt>
                <c:pt idx="67">
                  <c:v>0.17287345376817947</c:v>
                </c:pt>
                <c:pt idx="68">
                  <c:v>0.15942663606020335</c:v>
                </c:pt>
                <c:pt idx="69">
                  <c:v>0.13238147359099223</c:v>
                </c:pt>
                <c:pt idx="70">
                  <c:v>0.12173137606344255</c:v>
                </c:pt>
                <c:pt idx="71">
                  <c:v>0.11643235117952436</c:v>
                </c:pt>
                <c:pt idx="72">
                  <c:v>0.12012329997985305</c:v>
                </c:pt>
                <c:pt idx="73">
                  <c:v>0.12442673902621823</c:v>
                </c:pt>
                <c:pt idx="74">
                  <c:v>0.1172224596183551</c:v>
                </c:pt>
                <c:pt idx="75">
                  <c:v>0.10960839784098332</c:v>
                </c:pt>
                <c:pt idx="76">
                  <c:v>0.1062511338346781</c:v>
                </c:pt>
                <c:pt idx="77">
                  <c:v>0.11394057718234712</c:v>
                </c:pt>
                <c:pt idx="78">
                  <c:v>0.11983713872327391</c:v>
                </c:pt>
                <c:pt idx="79">
                  <c:v>0.10670722524976871</c:v>
                </c:pt>
                <c:pt idx="80">
                  <c:v>0.10720803196094962</c:v>
                </c:pt>
                <c:pt idx="81">
                  <c:v>0.11631084536143454</c:v>
                </c:pt>
                <c:pt idx="82">
                  <c:v>0.11432073805557208</c:v>
                </c:pt>
                <c:pt idx="83">
                  <c:v>0.10217875094428712</c:v>
                </c:pt>
                <c:pt idx="84">
                  <c:v>0.10431831887940612</c:v>
                </c:pt>
                <c:pt idx="85">
                  <c:v>0.10412959864704031</c:v>
                </c:pt>
                <c:pt idx="86">
                  <c:v>0.11885497470834613</c:v>
                </c:pt>
                <c:pt idx="87">
                  <c:v>0.11329028804914708</c:v>
                </c:pt>
                <c:pt idx="88">
                  <c:v>9.8717163517736906E-2</c:v>
                </c:pt>
                <c:pt idx="89">
                  <c:v>9.6342096720935813E-2</c:v>
                </c:pt>
                <c:pt idx="90">
                  <c:v>9.8555023920900625E-2</c:v>
                </c:pt>
                <c:pt idx="91">
                  <c:v>9.8384149016778596E-2</c:v>
                </c:pt>
                <c:pt idx="92">
                  <c:v>0.11214480163277241</c:v>
                </c:pt>
                <c:pt idx="93">
                  <c:v>0.1376453231054704</c:v>
                </c:pt>
                <c:pt idx="94">
                  <c:v>0.20782838840729306</c:v>
                </c:pt>
                <c:pt idx="95">
                  <c:v>0.22349325490833624</c:v>
                </c:pt>
                <c:pt idx="96">
                  <c:v>0.2311832869227386</c:v>
                </c:pt>
                <c:pt idx="97">
                  <c:v>0.10735464444374948</c:v>
                </c:pt>
                <c:pt idx="98">
                  <c:v>0.27279835727711771</c:v>
                </c:pt>
                <c:pt idx="99">
                  <c:v>0.27235024123487789</c:v>
                </c:pt>
                <c:pt idx="100">
                  <c:v>0.28533231488106719</c:v>
                </c:pt>
                <c:pt idx="101">
                  <c:v>0.29621537488671468</c:v>
                </c:pt>
                <c:pt idx="102">
                  <c:v>0.29573819866611839</c:v>
                </c:pt>
                <c:pt idx="103">
                  <c:v>0.28721645210085922</c:v>
                </c:pt>
                <c:pt idx="104">
                  <c:v>0.25404470483786912</c:v>
                </c:pt>
                <c:pt idx="105">
                  <c:v>0.2301452570344843</c:v>
                </c:pt>
                <c:pt idx="106">
                  <c:v>0.22978382947176434</c:v>
                </c:pt>
                <c:pt idx="107">
                  <c:v>0.22227774963668265</c:v>
                </c:pt>
                <c:pt idx="108">
                  <c:v>0.25016491505418326</c:v>
                </c:pt>
                <c:pt idx="109">
                  <c:v>0.29805014197892243</c:v>
                </c:pt>
                <c:pt idx="110">
                  <c:v>0.31732792545114158</c:v>
                </c:pt>
                <c:pt idx="111">
                  <c:v>0.31530552404325918</c:v>
                </c:pt>
                <c:pt idx="112">
                  <c:v>0.31482834321881076</c:v>
                </c:pt>
                <c:pt idx="113">
                  <c:v>0.2795942344322509</c:v>
                </c:pt>
                <c:pt idx="114">
                  <c:v>0.27899641402961139</c:v>
                </c:pt>
                <c:pt idx="115">
                  <c:v>0.26231766419153069</c:v>
                </c:pt>
                <c:pt idx="116">
                  <c:v>0.26193006033551969</c:v>
                </c:pt>
                <c:pt idx="117">
                  <c:v>0.25417513945277737</c:v>
                </c:pt>
                <c:pt idx="118">
                  <c:v>0.24663821944974837</c:v>
                </c:pt>
                <c:pt idx="119">
                  <c:v>0.22084741815610598</c:v>
                </c:pt>
                <c:pt idx="120">
                  <c:v>0.22052862804554083</c:v>
                </c:pt>
                <c:pt idx="121">
                  <c:v>0.20973336191227121</c:v>
                </c:pt>
                <c:pt idx="122">
                  <c:v>0.20990155831790852</c:v>
                </c:pt>
                <c:pt idx="123">
                  <c:v>0.21298309625691267</c:v>
                </c:pt>
                <c:pt idx="124">
                  <c:v>0.21405295747245695</c:v>
                </c:pt>
                <c:pt idx="125">
                  <c:v>0.22240596376346211</c:v>
                </c:pt>
                <c:pt idx="126">
                  <c:v>0.21940040065096564</c:v>
                </c:pt>
                <c:pt idx="127">
                  <c:v>0.21352322216147238</c:v>
                </c:pt>
                <c:pt idx="128">
                  <c:v>0.19660953780021875</c:v>
                </c:pt>
                <c:pt idx="129">
                  <c:v>0.18235142223540729</c:v>
                </c:pt>
                <c:pt idx="130">
                  <c:v>0.18590838950972743</c:v>
                </c:pt>
                <c:pt idx="131">
                  <c:v>0.19179091195787593</c:v>
                </c:pt>
                <c:pt idx="132">
                  <c:v>0.19883183637232391</c:v>
                </c:pt>
                <c:pt idx="133">
                  <c:v>0.19061087483372999</c:v>
                </c:pt>
                <c:pt idx="134">
                  <c:v>0.19035630869907463</c:v>
                </c:pt>
                <c:pt idx="135">
                  <c:v>0.19109585949553706</c:v>
                </c:pt>
                <c:pt idx="136">
                  <c:v>0.25057119755842405</c:v>
                </c:pt>
                <c:pt idx="137">
                  <c:v>0.26207620007518273</c:v>
                </c:pt>
                <c:pt idx="138">
                  <c:v>0.27795163179791865</c:v>
                </c:pt>
                <c:pt idx="139">
                  <c:v>0.27130019912299363</c:v>
                </c:pt>
                <c:pt idx="140">
                  <c:v>0.1298452173113043</c:v>
                </c:pt>
                <c:pt idx="141">
                  <c:v>0.23887211241557291</c:v>
                </c:pt>
                <c:pt idx="142">
                  <c:v>0.21733545731776271</c:v>
                </c:pt>
                <c:pt idx="143">
                  <c:v>0.23277761587423565</c:v>
                </c:pt>
                <c:pt idx="144">
                  <c:v>0.25711115262059614</c:v>
                </c:pt>
                <c:pt idx="145">
                  <c:v>0.299110925737198</c:v>
                </c:pt>
                <c:pt idx="146">
                  <c:v>0.29044821391838205</c:v>
                </c:pt>
                <c:pt idx="147">
                  <c:v>0.28102198515972876</c:v>
                </c:pt>
                <c:pt idx="148">
                  <c:v>0.26168862098703499</c:v>
                </c:pt>
                <c:pt idx="149">
                  <c:v>0.23357676021386001</c:v>
                </c:pt>
                <c:pt idx="150">
                  <c:v>0.20867732546363221</c:v>
                </c:pt>
                <c:pt idx="151">
                  <c:v>0.20440147774017195</c:v>
                </c:pt>
                <c:pt idx="152">
                  <c:v>0.21287703966040755</c:v>
                </c:pt>
                <c:pt idx="153">
                  <c:v>0.20390491363001659</c:v>
                </c:pt>
                <c:pt idx="154">
                  <c:v>0.25241399653563318</c:v>
                </c:pt>
                <c:pt idx="155">
                  <c:v>0.26284129745284596</c:v>
                </c:pt>
                <c:pt idx="156">
                  <c:v>0.26813438036169845</c:v>
                </c:pt>
                <c:pt idx="157">
                  <c:v>0.26687623111211412</c:v>
                </c:pt>
                <c:pt idx="158">
                  <c:v>0.26766528050728333</c:v>
                </c:pt>
                <c:pt idx="159">
                  <c:v>0.26729438517650683</c:v>
                </c:pt>
                <c:pt idx="160">
                  <c:v>0.26803296027515294</c:v>
                </c:pt>
                <c:pt idx="161">
                  <c:v>0.2689225357550542</c:v>
                </c:pt>
                <c:pt idx="162">
                  <c:v>0.26202546340971888</c:v>
                </c:pt>
                <c:pt idx="163">
                  <c:v>0.26060544946461439</c:v>
                </c:pt>
                <c:pt idx="164">
                  <c:v>0.25645281454675689</c:v>
                </c:pt>
                <c:pt idx="165">
                  <c:v>0.25519501811194956</c:v>
                </c:pt>
                <c:pt idx="166">
                  <c:v>0.25830067337820367</c:v>
                </c:pt>
                <c:pt idx="167">
                  <c:v>0.2588533647886484</c:v>
                </c:pt>
                <c:pt idx="168">
                  <c:v>0.25500247425198719</c:v>
                </c:pt>
                <c:pt idx="169">
                  <c:v>0.25158235847273269</c:v>
                </c:pt>
                <c:pt idx="170">
                  <c:v>0.2569685267136827</c:v>
                </c:pt>
                <c:pt idx="171">
                  <c:v>0.25668197705870233</c:v>
                </c:pt>
                <c:pt idx="172">
                  <c:v>0.2203304878272577</c:v>
                </c:pt>
                <c:pt idx="173">
                  <c:v>0.2108432543469001</c:v>
                </c:pt>
                <c:pt idx="174">
                  <c:v>0.20082293372546339</c:v>
                </c:pt>
                <c:pt idx="175">
                  <c:v>0.1893306077373906</c:v>
                </c:pt>
                <c:pt idx="176">
                  <c:v>0.17940691946953258</c:v>
                </c:pt>
                <c:pt idx="177">
                  <c:v>0.15453871125880511</c:v>
                </c:pt>
                <c:pt idx="178">
                  <c:v>0.1543716004545905</c:v>
                </c:pt>
                <c:pt idx="179">
                  <c:v>0.15355972536705378</c:v>
                </c:pt>
                <c:pt idx="180">
                  <c:v>0.17243435256204448</c:v>
                </c:pt>
                <c:pt idx="181">
                  <c:v>0.18683907541291769</c:v>
                </c:pt>
                <c:pt idx="182">
                  <c:v>0.19175894316128272</c:v>
                </c:pt>
                <c:pt idx="183">
                  <c:v>0.18248845006091063</c:v>
                </c:pt>
                <c:pt idx="184">
                  <c:v>0.18229610750892411</c:v>
                </c:pt>
                <c:pt idx="185">
                  <c:v>0.19078631331618898</c:v>
                </c:pt>
                <c:pt idx="186">
                  <c:v>0.19811831885085449</c:v>
                </c:pt>
                <c:pt idx="187">
                  <c:v>0.21390728942203849</c:v>
                </c:pt>
                <c:pt idx="188">
                  <c:v>0.22543092637635143</c:v>
                </c:pt>
                <c:pt idx="189">
                  <c:v>0.22519822780446982</c:v>
                </c:pt>
                <c:pt idx="190">
                  <c:v>0.23156931009890447</c:v>
                </c:pt>
                <c:pt idx="191">
                  <c:v>0.23802636218190518</c:v>
                </c:pt>
                <c:pt idx="192">
                  <c:v>0.24714557313063298</c:v>
                </c:pt>
                <c:pt idx="193">
                  <c:v>0.26564945844479898</c:v>
                </c:pt>
                <c:pt idx="194">
                  <c:v>0.32328372657064586</c:v>
                </c:pt>
                <c:pt idx="195">
                  <c:v>0.48417372645769652</c:v>
                </c:pt>
                <c:pt idx="196">
                  <c:v>0.51290838012578965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19602560"/>
        <c:axId val="12075532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axId val="120757248"/>
        <c:axId val="120759040"/>
      </c:scatterChart>
      <c:valAx>
        <c:axId val="119602560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755328"/>
        <c:crosses val="autoZero"/>
        <c:crossBetween val="midCat"/>
        <c:majorUnit val="0.2"/>
      </c:valAx>
      <c:valAx>
        <c:axId val="12075532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4E-2"/>
              <c:y val="0.483306836248016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602560"/>
        <c:crossesAt val="-5"/>
        <c:crossBetween val="midCat"/>
        <c:majorUnit val="1"/>
      </c:valAx>
      <c:valAx>
        <c:axId val="120757248"/>
        <c:scaling>
          <c:orientation val="minMax"/>
        </c:scaling>
        <c:delete val="1"/>
        <c:axPos val="b"/>
        <c:numFmt formatCode="General" sourceLinked="1"/>
        <c:tickLblPos val="none"/>
        <c:crossAx val="120759040"/>
        <c:crossesAt val="341"/>
        <c:crossBetween val="midCat"/>
      </c:valAx>
      <c:valAx>
        <c:axId val="12075904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7572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1"/>
          <c:y val="2.7027027027027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15.07379014613797</c:v>
                </c:pt>
                <c:pt idx="2">
                  <c:v>7.5035617397356518</c:v>
                </c:pt>
                <c:pt idx="3">
                  <c:v>4.9801522709348784</c:v>
                </c:pt>
                <c:pt idx="4">
                  <c:v>8.0601365018210895</c:v>
                </c:pt>
                <c:pt idx="5">
                  <c:v>11.184455308393639</c:v>
                </c:pt>
                <c:pt idx="6">
                  <c:v>14.65932126361044</c:v>
                </c:pt>
                <c:pt idx="7">
                  <c:v>16.625481356838961</c:v>
                </c:pt>
                <c:pt idx="8">
                  <c:v>16.293602424805815</c:v>
                </c:pt>
                <c:pt idx="9">
                  <c:v>15.796375753076916</c:v>
                </c:pt>
                <c:pt idx="10">
                  <c:v>16.201562662487838</c:v>
                </c:pt>
                <c:pt idx="11">
                  <c:v>14.270105031743364</c:v>
                </c:pt>
                <c:pt idx="12">
                  <c:v>12.431543064114575</c:v>
                </c:pt>
                <c:pt idx="13">
                  <c:v>10.772133103964258</c:v>
                </c:pt>
                <c:pt idx="14">
                  <c:v>8.3934276891272361</c:v>
                </c:pt>
                <c:pt idx="15">
                  <c:v>7.1133684115735907</c:v>
                </c:pt>
                <c:pt idx="16">
                  <c:v>5.9183160552973426</c:v>
                </c:pt>
                <c:pt idx="17">
                  <c:v>5.2801999545717848</c:v>
                </c:pt>
                <c:pt idx="18">
                  <c:v>4.9401473786854337</c:v>
                </c:pt>
                <c:pt idx="19">
                  <c:v>5.3452506669390152</c:v>
                </c:pt>
                <c:pt idx="20">
                  <c:v>7.3644789239176101</c:v>
                </c:pt>
                <c:pt idx="21">
                  <c:v>9.268828625414729</c:v>
                </c:pt>
                <c:pt idx="22">
                  <c:v>10.105779224230728</c:v>
                </c:pt>
                <c:pt idx="23">
                  <c:v>10.698610931150458</c:v>
                </c:pt>
                <c:pt idx="24">
                  <c:v>11.002992921495563</c:v>
                </c:pt>
                <c:pt idx="25">
                  <c:v>11.168208605021999</c:v>
                </c:pt>
                <c:pt idx="26">
                  <c:v>11.380687474611216</c:v>
                </c:pt>
                <c:pt idx="27">
                  <c:v>11.937099958202914</c:v>
                </c:pt>
                <c:pt idx="28">
                  <c:v>11.508394007314713</c:v>
                </c:pt>
                <c:pt idx="29">
                  <c:v>11.738886783134955</c:v>
                </c:pt>
                <c:pt idx="30">
                  <c:v>11.581418787476608</c:v>
                </c:pt>
                <c:pt idx="31">
                  <c:v>11.431242562169</c:v>
                </c:pt>
                <c:pt idx="32">
                  <c:v>11.089641154919073</c:v>
                </c:pt>
                <c:pt idx="33">
                  <c:v>10.584342276441319</c:v>
                </c:pt>
                <c:pt idx="34">
                  <c:v>10.017698917040629</c:v>
                </c:pt>
                <c:pt idx="35">
                  <c:v>9.5141234167850897</c:v>
                </c:pt>
                <c:pt idx="36">
                  <c:v>9.1597179646663331</c:v>
                </c:pt>
                <c:pt idx="37">
                  <c:v>8.9021475847564382</c:v>
                </c:pt>
                <c:pt idx="38">
                  <c:v>8.4715830807224677</c:v>
                </c:pt>
                <c:pt idx="39">
                  <c:v>8.1443911742374144</c:v>
                </c:pt>
                <c:pt idx="40">
                  <c:v>7.8341154858920889</c:v>
                </c:pt>
                <c:pt idx="41">
                  <c:v>7.4031109124237657</c:v>
                </c:pt>
                <c:pt idx="42">
                  <c:v>6.8547099137020568</c:v>
                </c:pt>
                <c:pt idx="43">
                  <c:v>6.1724697441599057</c:v>
                </c:pt>
                <c:pt idx="44">
                  <c:v>5.4079402981078903</c:v>
                </c:pt>
                <c:pt idx="45">
                  <c:v>5.2500677972480156</c:v>
                </c:pt>
                <c:pt idx="46">
                  <c:v>4.9187066498744221</c:v>
                </c:pt>
                <c:pt idx="47">
                  <c:v>4.7016032927582145</c:v>
                </c:pt>
                <c:pt idx="48">
                  <c:v>4.446088085422879</c:v>
                </c:pt>
                <c:pt idx="49">
                  <c:v>3.7666078785097747</c:v>
                </c:pt>
                <c:pt idx="50">
                  <c:v>3.689942387606246</c:v>
                </c:pt>
                <c:pt idx="51">
                  <c:v>4.162238546286023</c:v>
                </c:pt>
                <c:pt idx="52">
                  <c:v>3.9430594523844382</c:v>
                </c:pt>
                <c:pt idx="53">
                  <c:v>3.5763121873544743</c:v>
                </c:pt>
                <c:pt idx="54">
                  <c:v>3.2931953355059198</c:v>
                </c:pt>
                <c:pt idx="55">
                  <c:v>2.8093108545382992</c:v>
                </c:pt>
                <c:pt idx="56">
                  <c:v>2.6090106151044141</c:v>
                </c:pt>
                <c:pt idx="57">
                  <c:v>2.4149015142949084</c:v>
                </c:pt>
                <c:pt idx="58">
                  <c:v>2.0823465941866202</c:v>
                </c:pt>
                <c:pt idx="59">
                  <c:v>1.702538700486421</c:v>
                </c:pt>
                <c:pt idx="60">
                  <c:v>1.4348668915869256</c:v>
                </c:pt>
                <c:pt idx="61">
                  <c:v>1.2845651299560161</c:v>
                </c:pt>
                <c:pt idx="62">
                  <c:v>1.4308730311440712</c:v>
                </c:pt>
                <c:pt idx="63">
                  <c:v>2.3385006610099173</c:v>
                </c:pt>
                <c:pt idx="64">
                  <c:v>2.5683105227966014</c:v>
                </c:pt>
                <c:pt idx="65">
                  <c:v>2.1886837888003248</c:v>
                </c:pt>
                <c:pt idx="66">
                  <c:v>1.7295531765411336</c:v>
                </c:pt>
                <c:pt idx="67">
                  <c:v>1.3731011408180684</c:v>
                </c:pt>
                <c:pt idx="68">
                  <c:v>1.1533326753058921</c:v>
                </c:pt>
                <c:pt idx="69">
                  <c:v>0.77203298870811188</c:v>
                </c:pt>
                <c:pt idx="70">
                  <c:v>0.64331996078387432</c:v>
                </c:pt>
                <c:pt idx="71">
                  <c:v>0.58534223843241706</c:v>
                </c:pt>
                <c:pt idx="72">
                  <c:v>0.62927997616804598</c:v>
                </c:pt>
                <c:pt idx="73">
                  <c:v>0.68034302539619029</c:v>
                </c:pt>
                <c:pt idx="74">
                  <c:v>0.59661858094859943</c:v>
                </c:pt>
                <c:pt idx="75">
                  <c:v>0.51079696214289838</c:v>
                </c:pt>
                <c:pt idx="76">
                  <c:v>0.47863884991947941</c:v>
                </c:pt>
                <c:pt idx="77">
                  <c:v>0.55737785409147311</c:v>
                </c:pt>
                <c:pt idx="78">
                  <c:v>0.61608810419057558</c:v>
                </c:pt>
                <c:pt idx="79">
                  <c:v>0.47362387951798085</c:v>
                </c:pt>
                <c:pt idx="80">
                  <c:v>0.47717077960226989</c:v>
                </c:pt>
                <c:pt idx="81">
                  <c:v>0.57301936103680562</c:v>
                </c:pt>
                <c:pt idx="82">
                  <c:v>0.54760046410147822</c:v>
                </c:pt>
                <c:pt idx="83">
                  <c:v>0.42553842124755187</c:v>
                </c:pt>
                <c:pt idx="84">
                  <c:v>0.44678559648370764</c:v>
                </c:pt>
                <c:pt idx="85">
                  <c:v>0.44646602640212069</c:v>
                </c:pt>
                <c:pt idx="86">
                  <c:v>0.58863063519693004</c:v>
                </c:pt>
                <c:pt idx="87">
                  <c:v>0.5273834113626823</c:v>
                </c:pt>
                <c:pt idx="88">
                  <c:v>0.38663584520833705</c:v>
                </c:pt>
                <c:pt idx="89">
                  <c:v>0.36726773916865213</c:v>
                </c:pt>
                <c:pt idx="90">
                  <c:v>0.38728494797647478</c:v>
                </c:pt>
                <c:pt idx="91">
                  <c:v>0.38627635432881446</c:v>
                </c:pt>
                <c:pt idx="92">
                  <c:v>0.51218914442469177</c:v>
                </c:pt>
                <c:pt idx="93">
                  <c:v>0.77740024270064956</c:v>
                </c:pt>
                <c:pt idx="94">
                  <c:v>1.8254344428957667</c:v>
                </c:pt>
                <c:pt idx="95">
                  <c:v>2.0997696829374943</c:v>
                </c:pt>
                <c:pt idx="96">
                  <c:v>2.2422508581931342</c:v>
                </c:pt>
                <c:pt idx="97">
                  <c:v>0.42332757917489294</c:v>
                </c:pt>
                <c:pt idx="98">
                  <c:v>3.1317439335550237</c:v>
                </c:pt>
                <c:pt idx="99">
                  <c:v>3.1113924377809909</c:v>
                </c:pt>
                <c:pt idx="100">
                  <c:v>3.4111782420981056</c:v>
                </c:pt>
                <c:pt idx="101">
                  <c:v>3.6708523213929865</c:v>
                </c:pt>
                <c:pt idx="102">
                  <c:v>3.6467870756677265</c:v>
                </c:pt>
                <c:pt idx="103">
                  <c:v>3.4238470126307252</c:v>
                </c:pt>
                <c:pt idx="104">
                  <c:v>2.6519032411375836</c:v>
                </c:pt>
                <c:pt idx="105">
                  <c:v>2.1555022155465022</c:v>
                </c:pt>
                <c:pt idx="106">
                  <c:v>2.1427382283094083</c:v>
                </c:pt>
                <c:pt idx="107">
                  <c:v>1.9930570203327587</c:v>
                </c:pt>
                <c:pt idx="108">
                  <c:v>2.5390011451151273</c:v>
                </c:pt>
                <c:pt idx="109">
                  <c:v>3.6311619871266791</c:v>
                </c:pt>
                <c:pt idx="110">
                  <c:v>4.1014187530163175</c:v>
                </c:pt>
                <c:pt idx="111">
                  <c:v>4.0247794193421997</c:v>
                </c:pt>
                <c:pt idx="112">
                  <c:v>3.9974827654884924</c:v>
                </c:pt>
                <c:pt idx="113">
                  <c:v>3.1221778160411171</c:v>
                </c:pt>
                <c:pt idx="114">
                  <c:v>3.0985780133013452</c:v>
                </c:pt>
                <c:pt idx="115">
                  <c:v>2.7209530712448928</c:v>
                </c:pt>
                <c:pt idx="116">
                  <c:v>2.7082299763618138</c:v>
                </c:pt>
                <c:pt idx="117">
                  <c:v>2.5387755755114072</c:v>
                </c:pt>
                <c:pt idx="118">
                  <c:v>2.3776023499730012</c:v>
                </c:pt>
                <c:pt idx="119">
                  <c:v>1.8838076535748196</c:v>
                </c:pt>
                <c:pt idx="120">
                  <c:v>1.8748314003934963</c:v>
                </c:pt>
                <c:pt idx="121">
                  <c:v>1.6842377814424661</c:v>
                </c:pt>
                <c:pt idx="122">
                  <c:v>1.682618855577914</c:v>
                </c:pt>
                <c:pt idx="123">
                  <c:v>1.7298118614306361</c:v>
                </c:pt>
                <c:pt idx="124">
                  <c:v>1.7425580590764698</c:v>
                </c:pt>
                <c:pt idx="125">
                  <c:v>1.8800543643189715</c:v>
                </c:pt>
                <c:pt idx="126">
                  <c:v>1.8202184427605124</c:v>
                </c:pt>
                <c:pt idx="127">
                  <c:v>1.7139694693420799</c:v>
                </c:pt>
                <c:pt idx="128">
                  <c:v>1.4364150555948587</c:v>
                </c:pt>
                <c:pt idx="129">
                  <c:v>1.2219068758957823</c:v>
                </c:pt>
                <c:pt idx="130">
                  <c:v>1.2718151023091495</c:v>
                </c:pt>
                <c:pt idx="131">
                  <c:v>1.3585079643458213</c:v>
                </c:pt>
                <c:pt idx="132">
                  <c:v>1.4586153131463269</c:v>
                </c:pt>
                <c:pt idx="133">
                  <c:v>1.3288554254228946</c:v>
                </c:pt>
                <c:pt idx="134">
                  <c:v>1.3206461426212113</c:v>
                </c:pt>
                <c:pt idx="135">
                  <c:v>1.3309113506716301</c:v>
                </c:pt>
                <c:pt idx="136">
                  <c:v>2.3399787391489895</c:v>
                </c:pt>
                <c:pt idx="137">
                  <c:v>2.5533644220555782</c:v>
                </c:pt>
                <c:pt idx="138">
                  <c:v>2.8763296956106936</c:v>
                </c:pt>
                <c:pt idx="139">
                  <c:v>2.7307397822977229</c:v>
                </c:pt>
                <c:pt idx="140">
                  <c:v>0.55422557025537089</c:v>
                </c:pt>
                <c:pt idx="141">
                  <c:v>2.0840610219905855</c:v>
                </c:pt>
                <c:pt idx="142">
                  <c:v>1.7084461437578837</c:v>
                </c:pt>
                <c:pt idx="143">
                  <c:v>1.9762855163926745</c:v>
                </c:pt>
                <c:pt idx="144">
                  <c:v>2.4329646439602759</c:v>
                </c:pt>
                <c:pt idx="145">
                  <c:v>3.2976397318927355</c:v>
                </c:pt>
                <c:pt idx="146">
                  <c:v>3.0962694232510186</c:v>
                </c:pt>
                <c:pt idx="147">
                  <c:v>2.8816472017506283</c:v>
                </c:pt>
                <c:pt idx="148">
                  <c:v>2.4748962532080601</c:v>
                </c:pt>
                <c:pt idx="149">
                  <c:v>1.9499056979449878</c:v>
                </c:pt>
                <c:pt idx="150">
                  <c:v>1.5349920790333473</c:v>
                </c:pt>
                <c:pt idx="151">
                  <c:v>1.4600434842644248</c:v>
                </c:pt>
                <c:pt idx="152">
                  <c:v>1.5835053822012104</c:v>
                </c:pt>
                <c:pt idx="153">
                  <c:v>1.4375914460680785</c:v>
                </c:pt>
                <c:pt idx="154">
                  <c:v>2.2467630127536538</c:v>
                </c:pt>
                <c:pt idx="155">
                  <c:v>2.4355940633966005</c:v>
                </c:pt>
                <c:pt idx="156">
                  <c:v>2.5311771725398287</c:v>
                </c:pt>
                <c:pt idx="157">
                  <c:v>2.4995372796940343</c:v>
                </c:pt>
                <c:pt idx="158">
                  <c:v>2.5130854964413838</c:v>
                </c:pt>
                <c:pt idx="159">
                  <c:v>2.4983582166235516</c:v>
                </c:pt>
                <c:pt idx="160">
                  <c:v>2.5044242364266744</c:v>
                </c:pt>
                <c:pt idx="161">
                  <c:v>2.5119718660724764</c:v>
                </c:pt>
                <c:pt idx="162">
                  <c:v>2.3667411081696441</c:v>
                </c:pt>
                <c:pt idx="163">
                  <c:v>2.3327345551950653</c:v>
                </c:pt>
                <c:pt idx="164">
                  <c:v>2.2496037192944365</c:v>
                </c:pt>
                <c:pt idx="165">
                  <c:v>2.2209715078938652</c:v>
                </c:pt>
                <c:pt idx="166">
                  <c:v>2.2727875040811658</c:v>
                </c:pt>
                <c:pt idx="167">
                  <c:v>2.2773524422815759</c:v>
                </c:pt>
                <c:pt idx="168">
                  <c:v>2.2004738772559249</c:v>
                </c:pt>
                <c:pt idx="169">
                  <c:v>2.1330755980960121</c:v>
                </c:pt>
                <c:pt idx="170">
                  <c:v>2.225329685725185</c:v>
                </c:pt>
                <c:pt idx="171">
                  <c:v>2.2147541340335866</c:v>
                </c:pt>
                <c:pt idx="172">
                  <c:v>1.5956177168568697</c:v>
                </c:pt>
                <c:pt idx="173">
                  <c:v>1.4473597107665139</c:v>
                </c:pt>
                <c:pt idx="174">
                  <c:v>1.2984494533244149</c:v>
                </c:pt>
                <c:pt idx="175">
                  <c:v>1.137617851365039</c:v>
                </c:pt>
                <c:pt idx="176">
                  <c:v>1.0064256722185168</c:v>
                </c:pt>
                <c:pt idx="177">
                  <c:v>0.71313362381056344</c:v>
                </c:pt>
                <c:pt idx="178">
                  <c:v>0.70950736437491602</c:v>
                </c:pt>
                <c:pt idx="179">
                  <c:v>0.6990179963866664</c:v>
                </c:pt>
                <c:pt idx="180">
                  <c:v>0.91127974700024006</c:v>
                </c:pt>
                <c:pt idx="181">
                  <c:v>1.0887316003746386</c:v>
                </c:pt>
                <c:pt idx="182">
                  <c:v>1.1506276907912347</c:v>
                </c:pt>
                <c:pt idx="183">
                  <c:v>1.0387260561962379</c:v>
                </c:pt>
                <c:pt idx="184">
                  <c:v>1.0337563000558048</c:v>
                </c:pt>
                <c:pt idx="185">
                  <c:v>1.1404141215204242</c:v>
                </c:pt>
                <c:pt idx="186">
                  <c:v>1.235613971185477</c:v>
                </c:pt>
                <c:pt idx="187">
                  <c:v>1.4559239584895469</c:v>
                </c:pt>
                <c:pt idx="188">
                  <c:v>1.625979010143253</c:v>
                </c:pt>
                <c:pt idx="189">
                  <c:v>1.6189436004793405</c:v>
                </c:pt>
                <c:pt idx="190">
                  <c:v>1.7146783589316397</c:v>
                </c:pt>
                <c:pt idx="191">
                  <c:v>1.813896467707746</c:v>
                </c:pt>
                <c:pt idx="192">
                  <c:v>1.9602608095270899</c:v>
                </c:pt>
                <c:pt idx="193">
                  <c:v>2.2775915696031799</c:v>
                </c:pt>
                <c:pt idx="194">
                  <c:v>3.4200253467677268</c:v>
                </c:pt>
                <c:pt idx="195">
                  <c:v>7.7964169226129689</c:v>
                </c:pt>
                <c:pt idx="196">
                  <c:v>8.7462579036168151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19440128"/>
        <c:axId val="11944128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19447552"/>
        <c:axId val="119449088"/>
      </c:scatterChart>
      <c:valAx>
        <c:axId val="119440128"/>
        <c:scaling>
          <c:orientation val="minMax"/>
          <c:max val="1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41280"/>
        <c:crosses val="autoZero"/>
        <c:crossBetween val="midCat"/>
        <c:majorUnit val="5"/>
        <c:minorUnit val="1"/>
      </c:valAx>
      <c:valAx>
        <c:axId val="11944128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40128"/>
        <c:crosses val="autoZero"/>
        <c:crossBetween val="midCat"/>
        <c:majorUnit val="1"/>
        <c:minorUnit val="0.5"/>
      </c:valAx>
      <c:valAx>
        <c:axId val="119447552"/>
        <c:scaling>
          <c:orientation val="minMax"/>
        </c:scaling>
        <c:delete val="1"/>
        <c:axPos val="b"/>
        <c:numFmt formatCode="General" sourceLinked="1"/>
        <c:tickLblPos val="none"/>
        <c:crossAx val="119449088"/>
        <c:crossesAt val="341"/>
        <c:crossBetween val="midCat"/>
      </c:valAx>
      <c:valAx>
        <c:axId val="119449088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4475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62"/>
          <c:y val="0.10185724924067262"/>
          <c:w val="0.67318527570880005"/>
          <c:h val="0.81069110645644682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2.4091616475418181</c:v>
                </c:pt>
                <c:pt idx="9">
                  <c:v>2.4441064416313951</c:v>
                </c:pt>
                <c:pt idx="10">
                  <c:v>2.483310014344096</c:v>
                </c:pt>
                <c:pt idx="11">
                  <c:v>2.4972424918811673</c:v>
                </c:pt>
                <c:pt idx="12">
                  <c:v>2.5082584623699078</c:v>
                </c:pt>
                <c:pt idx="13">
                  <c:v>2.5180428213471422</c:v>
                </c:pt>
                <c:pt idx="14">
                  <c:v>2.5189740942119001</c:v>
                </c:pt>
                <c:pt idx="15">
                  <c:v>2.529421091458393</c:v>
                </c:pt>
                <c:pt idx="16">
                  <c:v>2.5406124610398613</c:v>
                </c:pt>
                <c:pt idx="17">
                  <c:v>2.5551922954472333</c:v>
                </c:pt>
                <c:pt idx="18">
                  <c:v>2.5703830648825705</c:v>
                </c:pt>
                <c:pt idx="19">
                  <c:v>2.5877102855102732</c:v>
                </c:pt>
                <c:pt idx="20">
                  <c:v>2.4110201799472124</c:v>
                </c:pt>
                <c:pt idx="21">
                  <c:v>2.437339051586048</c:v>
                </c:pt>
                <c:pt idx="22">
                  <c:v>2.4589122324327648</c:v>
                </c:pt>
                <c:pt idx="23">
                  <c:v>2.7074629529323704</c:v>
                </c:pt>
                <c:pt idx="24">
                  <c:v>2.4947897485945405</c:v>
                </c:pt>
                <c:pt idx="25">
                  <c:v>2.5095254092315913</c:v>
                </c:pt>
                <c:pt idx="26">
                  <c:v>2.524371272684045</c:v>
                </c:pt>
                <c:pt idx="27">
                  <c:v>2.5424378577473834</c:v>
                </c:pt>
                <c:pt idx="28">
                  <c:v>2.5500110607330622</c:v>
                </c:pt>
                <c:pt idx="29">
                  <c:v>2.5640704154008356</c:v>
                </c:pt>
                <c:pt idx="30">
                  <c:v>2.5736486413607151</c:v>
                </c:pt>
                <c:pt idx="31">
                  <c:v>2.5829183788120935</c:v>
                </c:pt>
                <c:pt idx="32">
                  <c:v>2.5897063081869773</c:v>
                </c:pt>
                <c:pt idx="33">
                  <c:v>2.5942711372620946</c:v>
                </c:pt>
                <c:pt idx="34">
                  <c:v>2.5977606737661283</c:v>
                </c:pt>
                <c:pt idx="35">
                  <c:v>2.6016126934706811</c:v>
                </c:pt>
                <c:pt idx="36">
                  <c:v>2.6067816203507719</c:v>
                </c:pt>
                <c:pt idx="37">
                  <c:v>2.8443802541159786</c:v>
                </c:pt>
                <c:pt idx="38">
                  <c:v>2.6164877584098445</c:v>
                </c:pt>
                <c:pt idx="39">
                  <c:v>2.8504685957858542</c:v>
                </c:pt>
                <c:pt idx="40">
                  <c:v>2.6259130690879422</c:v>
                </c:pt>
                <c:pt idx="41">
                  <c:v>2.855634345036016</c:v>
                </c:pt>
                <c:pt idx="42">
                  <c:v>2.8547424949870197</c:v>
                </c:pt>
                <c:pt idx="43">
                  <c:v>2.8514152859151607</c:v>
                </c:pt>
                <c:pt idx="44">
                  <c:v>2.8467340221028921</c:v>
                </c:pt>
                <c:pt idx="45">
                  <c:v>2.8514639636447381</c:v>
                </c:pt>
                <c:pt idx="46">
                  <c:v>2.8537171158423948</c:v>
                </c:pt>
                <c:pt idx="47">
                  <c:v>2.8574844614958823</c:v>
                </c:pt>
                <c:pt idx="48">
                  <c:v>2.8600337545718437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3.0749790751465045</c:v>
                </c:pt>
                <c:pt idx="93">
                  <c:v>3.0179079994090818</c:v>
                </c:pt>
                <c:pt idx="94">
                  <c:v>0</c:v>
                </c:pt>
                <c:pt idx="95">
                  <c:v>2.9577562917584457</c:v>
                </c:pt>
                <c:pt idx="96">
                  <c:v>2.9596554247830889</c:v>
                </c:pt>
                <c:pt idx="97">
                  <c:v>0</c:v>
                </c:pt>
                <c:pt idx="98">
                  <c:v>2.9710103927597946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3.0279126831988137</c:v>
                </c:pt>
                <c:pt idx="137">
                  <c:v>3.0326902335095403</c:v>
                </c:pt>
                <c:pt idx="138">
                  <c:v>3.0388880180295925</c:v>
                </c:pt>
                <c:pt idx="139">
                  <c:v>3.0379477860998452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3.0563633362872782</c:v>
                </c:pt>
                <c:pt idx="146">
                  <c:v>2.5951975591808512</c:v>
                </c:pt>
                <c:pt idx="147">
                  <c:v>2.1432388887848193</c:v>
                </c:pt>
                <c:pt idx="148">
                  <c:v>2.2216197905780821</c:v>
                </c:pt>
                <c:pt idx="149">
                  <c:v>2.3693538646422416</c:v>
                </c:pt>
                <c:pt idx="150">
                  <c:v>2.5111923195743882</c:v>
                </c:pt>
                <c:pt idx="151">
                  <c:v>2.5474273637473788</c:v>
                </c:pt>
                <c:pt idx="152">
                  <c:v>2.5136792410393611</c:v>
                </c:pt>
                <c:pt idx="153">
                  <c:v>2.5601852018722835</c:v>
                </c:pt>
                <c:pt idx="154">
                  <c:v>2.3303882085966978</c:v>
                </c:pt>
                <c:pt idx="155">
                  <c:v>2.2823299987771608</c:v>
                </c:pt>
                <c:pt idx="156">
                  <c:v>2.2325707560223989</c:v>
                </c:pt>
                <c:pt idx="157">
                  <c:v>2.2119013478727148</c:v>
                </c:pt>
                <c:pt idx="158">
                  <c:v>2.1995198962411915</c:v>
                </c:pt>
                <c:pt idx="159">
                  <c:v>2.2001178655922797</c:v>
                </c:pt>
                <c:pt idx="160">
                  <c:v>2.2002303738641804</c:v>
                </c:pt>
                <c:pt idx="161">
                  <c:v>2.2049933260694221</c:v>
                </c:pt>
                <c:pt idx="162">
                  <c:v>2.2346409911584937</c:v>
                </c:pt>
                <c:pt idx="163">
                  <c:v>2.2405770047494236</c:v>
                </c:pt>
                <c:pt idx="164">
                  <c:v>2.2478276394372725</c:v>
                </c:pt>
                <c:pt idx="165">
                  <c:v>2.2475471383741588</c:v>
                </c:pt>
                <c:pt idx="166">
                  <c:v>2.2345258884764907</c:v>
                </c:pt>
                <c:pt idx="167">
                  <c:v>2.2346697307231977</c:v>
                </c:pt>
                <c:pt idx="168">
                  <c:v>2.2516201176920876</c:v>
                </c:pt>
                <c:pt idx="169">
                  <c:v>2.2569412750974358</c:v>
                </c:pt>
                <c:pt idx="170">
                  <c:v>2.2400164952363006</c:v>
                </c:pt>
                <c:pt idx="171">
                  <c:v>2.2398616224393999</c:v>
                </c:pt>
                <c:pt idx="172">
                  <c:v>2.3652515644429655</c:v>
                </c:pt>
                <c:pt idx="173">
                  <c:v>2.4270153592972732</c:v>
                </c:pt>
                <c:pt idx="174">
                  <c:v>2.4903398750058918</c:v>
                </c:pt>
                <c:pt idx="175">
                  <c:v>2.5088525292924988</c:v>
                </c:pt>
                <c:pt idx="176">
                  <c:v>3.1080408489435971</c:v>
                </c:pt>
                <c:pt idx="177">
                  <c:v>3.1417144250978062</c:v>
                </c:pt>
                <c:pt idx="178">
                  <c:v>0</c:v>
                </c:pt>
                <c:pt idx="179">
                  <c:v>2.8456949765365662</c:v>
                </c:pt>
                <c:pt idx="180">
                  <c:v>2.6683630139448513</c:v>
                </c:pt>
                <c:pt idx="181">
                  <c:v>2.5633615869971327</c:v>
                </c:pt>
                <c:pt idx="182">
                  <c:v>2.5819459079548515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2.9927933677094263</c:v>
                </c:pt>
                <c:pt idx="196">
                  <c:v>2.155182973156033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</c:numCache>
            </c:numRef>
          </c:yVal>
        </c:ser>
        <c:axId val="123144448"/>
        <c:axId val="12318796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1097.3</c:v>
                </c:pt>
                <c:pt idx="1">
                  <c:v>1097.2766906035199</c:v>
                </c:pt>
                <c:pt idx="2">
                  <c:v>1097.2566906638399</c:v>
                </c:pt>
                <c:pt idx="3">
                  <c:v>1097.2366907241599</c:v>
                </c:pt>
                <c:pt idx="4">
                  <c:v>1097.2166907844799</c:v>
                </c:pt>
                <c:pt idx="5">
                  <c:v>1097.1966908448001</c:v>
                </c:pt>
                <c:pt idx="6">
                  <c:v>1097.1766909051198</c:v>
                </c:pt>
                <c:pt idx="7">
                  <c:v>1097.15669096544</c:v>
                </c:pt>
                <c:pt idx="8">
                  <c:v>1097.13669102576</c:v>
                </c:pt>
                <c:pt idx="9">
                  <c:v>1097.11669108608</c:v>
                </c:pt>
                <c:pt idx="10">
                  <c:v>1097.0966911464</c:v>
                </c:pt>
                <c:pt idx="11">
                  <c:v>1097.0766912067199</c:v>
                </c:pt>
                <c:pt idx="12">
                  <c:v>1097.0566912670399</c:v>
                </c:pt>
                <c:pt idx="13">
                  <c:v>1097.0366913273599</c:v>
                </c:pt>
                <c:pt idx="14">
                  <c:v>1097.0166913876799</c:v>
                </c:pt>
                <c:pt idx="15">
                  <c:v>1096.9966914479999</c:v>
                </c:pt>
                <c:pt idx="16">
                  <c:v>1096.9766915083198</c:v>
                </c:pt>
                <c:pt idx="17">
                  <c:v>1096.9566915686401</c:v>
                </c:pt>
                <c:pt idx="18">
                  <c:v>1096.9366916289598</c:v>
                </c:pt>
                <c:pt idx="19">
                  <c:v>1096.91669168928</c:v>
                </c:pt>
                <c:pt idx="20">
                  <c:v>1096.8966917496</c:v>
                </c:pt>
                <c:pt idx="21">
                  <c:v>1096.87669180992</c:v>
                </c:pt>
                <c:pt idx="22">
                  <c:v>1096.85669187024</c:v>
                </c:pt>
                <c:pt idx="23">
                  <c:v>1096.8366919305599</c:v>
                </c:pt>
                <c:pt idx="24">
                  <c:v>1096.8166919908799</c:v>
                </c:pt>
                <c:pt idx="25">
                  <c:v>1096.7966920511999</c:v>
                </c:pt>
                <c:pt idx="26">
                  <c:v>1096.7766921115199</c:v>
                </c:pt>
                <c:pt idx="27">
                  <c:v>1096.7566921718399</c:v>
                </c:pt>
                <c:pt idx="28">
                  <c:v>1096.7366922321601</c:v>
                </c:pt>
                <c:pt idx="29">
                  <c:v>1096.71669229248</c:v>
                </c:pt>
                <c:pt idx="30">
                  <c:v>1096.6966923527998</c:v>
                </c:pt>
                <c:pt idx="31">
                  <c:v>1096.67669241312</c:v>
                </c:pt>
                <c:pt idx="32">
                  <c:v>1096.65669247344</c:v>
                </c:pt>
                <c:pt idx="33">
                  <c:v>1096.63669253376</c:v>
                </c:pt>
                <c:pt idx="34">
                  <c:v>1096.61669259408</c:v>
                </c:pt>
                <c:pt idx="35">
                  <c:v>1096.5966926543999</c:v>
                </c:pt>
                <c:pt idx="36">
                  <c:v>1096.5766927147199</c:v>
                </c:pt>
                <c:pt idx="37">
                  <c:v>1096.5566927750399</c:v>
                </c:pt>
                <c:pt idx="38">
                  <c:v>1096.5366928353599</c:v>
                </c:pt>
                <c:pt idx="39">
                  <c:v>1096.5166928956799</c:v>
                </c:pt>
                <c:pt idx="40">
                  <c:v>1096.4966929560001</c:v>
                </c:pt>
                <c:pt idx="41">
                  <c:v>1096.47669301632</c:v>
                </c:pt>
                <c:pt idx="42">
                  <c:v>1096.4566930766398</c:v>
                </c:pt>
                <c:pt idx="43">
                  <c:v>1096.43669313696</c:v>
                </c:pt>
                <c:pt idx="44">
                  <c:v>1096.41669319728</c:v>
                </c:pt>
                <c:pt idx="45">
                  <c:v>1096.3966932576</c:v>
                </c:pt>
                <c:pt idx="46">
                  <c:v>1096.3766933179199</c:v>
                </c:pt>
                <c:pt idx="47">
                  <c:v>1096.3566933782399</c:v>
                </c:pt>
                <c:pt idx="48">
                  <c:v>1096.3366934385599</c:v>
                </c:pt>
                <c:pt idx="49">
                  <c:v>1096.3166934988801</c:v>
                </c:pt>
                <c:pt idx="50">
                  <c:v>1096.2966935591999</c:v>
                </c:pt>
                <c:pt idx="51">
                  <c:v>1096.2766936195198</c:v>
                </c:pt>
                <c:pt idx="52">
                  <c:v>1096.2566936798401</c:v>
                </c:pt>
                <c:pt idx="53">
                  <c:v>1096.23669374016</c:v>
                </c:pt>
                <c:pt idx="54">
                  <c:v>1096.21669380048</c:v>
                </c:pt>
                <c:pt idx="55">
                  <c:v>1096.1966938608</c:v>
                </c:pt>
                <c:pt idx="56">
                  <c:v>1096.17669392112</c:v>
                </c:pt>
                <c:pt idx="57">
                  <c:v>1096.15669398144</c:v>
                </c:pt>
                <c:pt idx="58">
                  <c:v>1096.1366940417599</c:v>
                </c:pt>
                <c:pt idx="59">
                  <c:v>1096.1166941020799</c:v>
                </c:pt>
                <c:pt idx="60">
                  <c:v>1096.0966941623999</c:v>
                </c:pt>
                <c:pt idx="61">
                  <c:v>1096.0766942227201</c:v>
                </c:pt>
                <c:pt idx="62">
                  <c:v>1096.0566942830399</c:v>
                </c:pt>
                <c:pt idx="63">
                  <c:v>1096.0366943433598</c:v>
                </c:pt>
                <c:pt idx="64">
                  <c:v>1096.01669440368</c:v>
                </c:pt>
                <c:pt idx="65">
                  <c:v>1095.996694464</c:v>
                </c:pt>
                <c:pt idx="66">
                  <c:v>1095.97669452432</c:v>
                </c:pt>
                <c:pt idx="67">
                  <c:v>1095.95669458464</c:v>
                </c:pt>
                <c:pt idx="68">
                  <c:v>1095.93669464496</c:v>
                </c:pt>
                <c:pt idx="69">
                  <c:v>1095.91669470528</c:v>
                </c:pt>
                <c:pt idx="70">
                  <c:v>1095.8966947655999</c:v>
                </c:pt>
                <c:pt idx="71">
                  <c:v>1095.8766948259199</c:v>
                </c:pt>
                <c:pt idx="72">
                  <c:v>1095.8566948862399</c:v>
                </c:pt>
                <c:pt idx="73">
                  <c:v>1095.8366949465601</c:v>
                </c:pt>
                <c:pt idx="74">
                  <c:v>1095.8166950068799</c:v>
                </c:pt>
                <c:pt idx="75">
                  <c:v>1095.7966950672001</c:v>
                </c:pt>
                <c:pt idx="76">
                  <c:v>1095.77669512752</c:v>
                </c:pt>
                <c:pt idx="77">
                  <c:v>1095.7566951878398</c:v>
                </c:pt>
                <c:pt idx="78">
                  <c:v>1095.73669524816</c:v>
                </c:pt>
                <c:pt idx="79">
                  <c:v>1095.71669530848</c:v>
                </c:pt>
                <c:pt idx="80">
                  <c:v>1095.6966953688</c:v>
                </c:pt>
                <c:pt idx="81">
                  <c:v>1095.6766954291199</c:v>
                </c:pt>
                <c:pt idx="82">
                  <c:v>1095.6566954894399</c:v>
                </c:pt>
                <c:pt idx="83">
                  <c:v>1095.6366955497599</c:v>
                </c:pt>
                <c:pt idx="84">
                  <c:v>1095.6166956100799</c:v>
                </c:pt>
                <c:pt idx="85">
                  <c:v>1095.5966956703999</c:v>
                </c:pt>
                <c:pt idx="86">
                  <c:v>1095.5766957307198</c:v>
                </c:pt>
                <c:pt idx="87">
                  <c:v>1095.5566957910401</c:v>
                </c:pt>
                <c:pt idx="88">
                  <c:v>1095.53669585136</c:v>
                </c:pt>
                <c:pt idx="89">
                  <c:v>1095.5166959116798</c:v>
                </c:pt>
                <c:pt idx="90">
                  <c:v>1095.496695972</c:v>
                </c:pt>
                <c:pt idx="91">
                  <c:v>1095.47669603232</c:v>
                </c:pt>
                <c:pt idx="92">
                  <c:v>1095.45669609264</c:v>
                </c:pt>
                <c:pt idx="93">
                  <c:v>1095.4366961529599</c:v>
                </c:pt>
                <c:pt idx="94">
                  <c:v>1095.4166962132799</c:v>
                </c:pt>
                <c:pt idx="95">
                  <c:v>1095.3966962735999</c:v>
                </c:pt>
                <c:pt idx="96">
                  <c:v>1095.3766963339199</c:v>
                </c:pt>
                <c:pt idx="97">
                  <c:v>1095.3566963942399</c:v>
                </c:pt>
                <c:pt idx="98">
                  <c:v>1095.3366964545598</c:v>
                </c:pt>
                <c:pt idx="99">
                  <c:v>1095.3166965148801</c:v>
                </c:pt>
                <c:pt idx="100">
                  <c:v>1095.2966965752</c:v>
                </c:pt>
                <c:pt idx="101">
                  <c:v>1095.2766966355198</c:v>
                </c:pt>
                <c:pt idx="102">
                  <c:v>1095.25669669584</c:v>
                </c:pt>
                <c:pt idx="103">
                  <c:v>1095.23669675616</c:v>
                </c:pt>
                <c:pt idx="104">
                  <c:v>1095.21669681648</c:v>
                </c:pt>
                <c:pt idx="105">
                  <c:v>1095.1966968767999</c:v>
                </c:pt>
                <c:pt idx="106">
                  <c:v>1095.1766969371199</c:v>
                </c:pt>
                <c:pt idx="107">
                  <c:v>1095.1566969974399</c:v>
                </c:pt>
                <c:pt idx="108">
                  <c:v>1095.1366970577601</c:v>
                </c:pt>
                <c:pt idx="109">
                  <c:v>1095.1166971180799</c:v>
                </c:pt>
                <c:pt idx="110">
                  <c:v>1095.0966971783998</c:v>
                </c:pt>
                <c:pt idx="111">
                  <c:v>1095.07669723872</c:v>
                </c:pt>
                <c:pt idx="112">
                  <c:v>1095.05669729904</c:v>
                </c:pt>
                <c:pt idx="113">
                  <c:v>1095.03669735936</c:v>
                </c:pt>
                <c:pt idx="114">
                  <c:v>1095.01669741968</c:v>
                </c:pt>
                <c:pt idx="115">
                  <c:v>1094.99669748</c:v>
                </c:pt>
                <c:pt idx="116">
                  <c:v>1094.9766975403199</c:v>
                </c:pt>
                <c:pt idx="117">
                  <c:v>1094.9566976006399</c:v>
                </c:pt>
                <c:pt idx="118">
                  <c:v>1094.9366976609599</c:v>
                </c:pt>
                <c:pt idx="119">
                  <c:v>1094.9166977212799</c:v>
                </c:pt>
                <c:pt idx="120">
                  <c:v>1094.8966977816001</c:v>
                </c:pt>
                <c:pt idx="121">
                  <c:v>1094.8766978419198</c:v>
                </c:pt>
                <c:pt idx="122">
                  <c:v>1094.8566979022398</c:v>
                </c:pt>
                <c:pt idx="123">
                  <c:v>1094.83669796256</c:v>
                </c:pt>
                <c:pt idx="124">
                  <c:v>1094.81669802288</c:v>
                </c:pt>
                <c:pt idx="125">
                  <c:v>1094.7966980832</c:v>
                </c:pt>
                <c:pt idx="126">
                  <c:v>1094.77669814352</c:v>
                </c:pt>
                <c:pt idx="127">
                  <c:v>1094.75669820384</c:v>
                </c:pt>
                <c:pt idx="128">
                  <c:v>1094.7366982641599</c:v>
                </c:pt>
                <c:pt idx="129">
                  <c:v>1094.7166983244799</c:v>
                </c:pt>
                <c:pt idx="130">
                  <c:v>1094.6966983847999</c:v>
                </c:pt>
                <c:pt idx="131">
                  <c:v>1094.6766984451199</c:v>
                </c:pt>
                <c:pt idx="132">
                  <c:v>1094.6566985054401</c:v>
                </c:pt>
                <c:pt idx="133">
                  <c:v>1094.6366985657598</c:v>
                </c:pt>
                <c:pt idx="134">
                  <c:v>1094.6166986260801</c:v>
                </c:pt>
                <c:pt idx="135">
                  <c:v>1094.5966986864</c:v>
                </c:pt>
                <c:pt idx="136">
                  <c:v>1094.57669874672</c:v>
                </c:pt>
                <c:pt idx="137">
                  <c:v>1094.55669880704</c:v>
                </c:pt>
                <c:pt idx="138">
                  <c:v>1094.53669886736</c:v>
                </c:pt>
                <c:pt idx="139">
                  <c:v>1094.51669892768</c:v>
                </c:pt>
                <c:pt idx="140">
                  <c:v>1094.4966989879999</c:v>
                </c:pt>
                <c:pt idx="141">
                  <c:v>1094.4766990483199</c:v>
                </c:pt>
                <c:pt idx="142">
                  <c:v>1094.4566991086399</c:v>
                </c:pt>
                <c:pt idx="143">
                  <c:v>1094.4366991689599</c:v>
                </c:pt>
                <c:pt idx="144">
                  <c:v>1094.4166992292801</c:v>
                </c:pt>
                <c:pt idx="145">
                  <c:v>1094.3966992895998</c:v>
                </c:pt>
                <c:pt idx="146">
                  <c:v>1094.37669934992</c:v>
                </c:pt>
                <c:pt idx="147">
                  <c:v>1094.35669941024</c:v>
                </c:pt>
                <c:pt idx="148">
                  <c:v>1094.33669947056</c:v>
                </c:pt>
                <c:pt idx="149">
                  <c:v>1094.31669953088</c:v>
                </c:pt>
                <c:pt idx="150">
                  <c:v>1094.2966995912</c:v>
                </c:pt>
                <c:pt idx="151">
                  <c:v>1094.2766996515199</c:v>
                </c:pt>
                <c:pt idx="152">
                  <c:v>1094.2566997118399</c:v>
                </c:pt>
                <c:pt idx="153">
                  <c:v>1094.2366997721599</c:v>
                </c:pt>
                <c:pt idx="154">
                  <c:v>1094.2166998324799</c:v>
                </c:pt>
                <c:pt idx="155">
                  <c:v>1094.1966998928001</c:v>
                </c:pt>
                <c:pt idx="156">
                  <c:v>1094.1766999531199</c:v>
                </c:pt>
                <c:pt idx="157">
                  <c:v>1094.1567000134398</c:v>
                </c:pt>
                <c:pt idx="158">
                  <c:v>1094.13670007376</c:v>
                </c:pt>
                <c:pt idx="159">
                  <c:v>1094.11670013408</c:v>
                </c:pt>
                <c:pt idx="160">
                  <c:v>1094.0967001943998</c:v>
                </c:pt>
                <c:pt idx="161">
                  <c:v>1094.07670025472</c:v>
                </c:pt>
                <c:pt idx="162">
                  <c:v>1094.05670031504</c:v>
                </c:pt>
                <c:pt idx="163">
                  <c:v>1094.0367003753599</c:v>
                </c:pt>
                <c:pt idx="164">
                  <c:v>1094.0167004356799</c:v>
                </c:pt>
                <c:pt idx="165">
                  <c:v>1093.9967004959999</c:v>
                </c:pt>
                <c:pt idx="166">
                  <c:v>1093.9767005563199</c:v>
                </c:pt>
                <c:pt idx="167">
                  <c:v>1093.9567006166401</c:v>
                </c:pt>
                <c:pt idx="168">
                  <c:v>1093.9367006769598</c:v>
                </c:pt>
                <c:pt idx="169">
                  <c:v>1093.9167007372798</c:v>
                </c:pt>
                <c:pt idx="170">
                  <c:v>1093.8967007976</c:v>
                </c:pt>
                <c:pt idx="171">
                  <c:v>1093.87670085792</c:v>
                </c:pt>
                <c:pt idx="172">
                  <c:v>1093.85670091824</c:v>
                </c:pt>
                <c:pt idx="173">
                  <c:v>1093.83670097856</c:v>
                </c:pt>
                <c:pt idx="174">
                  <c:v>1093.81670103888</c:v>
                </c:pt>
                <c:pt idx="175">
                  <c:v>1093.7967010991999</c:v>
                </c:pt>
                <c:pt idx="176">
                  <c:v>1093.7767011595199</c:v>
                </c:pt>
                <c:pt idx="177">
                  <c:v>1093.7567012198399</c:v>
                </c:pt>
                <c:pt idx="178">
                  <c:v>1093.7367012801599</c:v>
                </c:pt>
                <c:pt idx="179">
                  <c:v>1093.7167013404801</c:v>
                </c:pt>
                <c:pt idx="180">
                  <c:v>1093.6967014007998</c:v>
                </c:pt>
                <c:pt idx="181">
                  <c:v>1093.6767014611198</c:v>
                </c:pt>
                <c:pt idx="182">
                  <c:v>1093.65670152144</c:v>
                </c:pt>
                <c:pt idx="183">
                  <c:v>1093.63670158176</c:v>
                </c:pt>
                <c:pt idx="184">
                  <c:v>1093.61670164208</c:v>
                </c:pt>
                <c:pt idx="185">
                  <c:v>1093.5967017024</c:v>
                </c:pt>
                <c:pt idx="186">
                  <c:v>1093.5767017627199</c:v>
                </c:pt>
                <c:pt idx="187">
                  <c:v>1093.5567018230399</c:v>
                </c:pt>
                <c:pt idx="188">
                  <c:v>1093.5367018833599</c:v>
                </c:pt>
                <c:pt idx="189">
                  <c:v>1093.5167019436799</c:v>
                </c:pt>
                <c:pt idx="190">
                  <c:v>1093.4967020039999</c:v>
                </c:pt>
                <c:pt idx="191">
                  <c:v>1093.4767020643201</c:v>
                </c:pt>
                <c:pt idx="192">
                  <c:v>1093.4567021246398</c:v>
                </c:pt>
                <c:pt idx="193">
                  <c:v>1093.43670218496</c:v>
                </c:pt>
                <c:pt idx="194">
                  <c:v>1093.41670224528</c:v>
                </c:pt>
                <c:pt idx="195">
                  <c:v>1093.3967023056</c:v>
                </c:pt>
                <c:pt idx="196">
                  <c:v>1093.37670236592</c:v>
                </c:pt>
              </c:numCache>
            </c:numRef>
          </c:yVal>
        </c:ser>
        <c:axId val="123189888"/>
        <c:axId val="123191680"/>
      </c:scatterChart>
      <c:valAx>
        <c:axId val="123144448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1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87968"/>
        <c:crossesAt val="0"/>
        <c:crossBetween val="midCat"/>
        <c:majorUnit val="1"/>
      </c:valAx>
      <c:valAx>
        <c:axId val="1231879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44448"/>
        <c:crossesAt val="-1"/>
        <c:crossBetween val="midCat"/>
        <c:majorUnit val="1"/>
      </c:valAx>
      <c:valAx>
        <c:axId val="123189888"/>
        <c:scaling>
          <c:orientation val="minMax"/>
        </c:scaling>
        <c:delete val="1"/>
        <c:axPos val="b"/>
        <c:numFmt formatCode="General" sourceLinked="1"/>
        <c:tickLblPos val="none"/>
        <c:crossAx val="123191680"/>
        <c:crossesAt val="341"/>
        <c:crossBetween val="midCat"/>
      </c:valAx>
      <c:valAx>
        <c:axId val="12319168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89888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276071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173182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408214</xdr:colOff>
      <xdr:row>10</xdr:row>
      <xdr:rowOff>40821</xdr:rowOff>
    </xdr:from>
    <xdr:ext cx="613822" cy="264560"/>
    <xdr:sp macro="" textlink="">
      <xdr:nvSpPr>
        <xdr:cNvPr id="22" name="TextBox 21"/>
        <xdr:cNvSpPr txBox="1"/>
      </xdr:nvSpPr>
      <xdr:spPr>
        <a:xfrm>
          <a:off x="1551214" y="1728107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545650</xdr:colOff>
      <xdr:row>41</xdr:row>
      <xdr:rowOff>99451</xdr:rowOff>
    </xdr:from>
    <xdr:to>
      <xdr:col>8</xdr:col>
      <xdr:colOff>286895</xdr:colOff>
      <xdr:row>43</xdr:row>
      <xdr:rowOff>135956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6025" y="7052701"/>
          <a:ext cx="1598620" cy="536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134471</xdr:colOff>
      <xdr:row>1</xdr:row>
      <xdr:rowOff>154080</xdr:rowOff>
    </xdr:from>
    <xdr:to>
      <xdr:col>8</xdr:col>
      <xdr:colOff>70036</xdr:colOff>
      <xdr:row>40</xdr:row>
      <xdr:rowOff>112059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169491</xdr:colOff>
      <xdr:row>1</xdr:row>
      <xdr:rowOff>78441</xdr:rowOff>
    </xdr:from>
    <xdr:to>
      <xdr:col>35</xdr:col>
      <xdr:colOff>259137</xdr:colOff>
      <xdr:row>39</xdr:row>
      <xdr:rowOff>89647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226921</xdr:colOff>
      <xdr:row>1</xdr:row>
      <xdr:rowOff>162484</xdr:rowOff>
    </xdr:from>
    <xdr:to>
      <xdr:col>14</xdr:col>
      <xdr:colOff>518272</xdr:colOff>
      <xdr:row>40</xdr:row>
      <xdr:rowOff>117660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155481</xdr:colOff>
      <xdr:row>1</xdr:row>
      <xdr:rowOff>78442</xdr:rowOff>
    </xdr:from>
    <xdr:to>
      <xdr:col>28</xdr:col>
      <xdr:colOff>368393</xdr:colOff>
      <xdr:row>39</xdr:row>
      <xdr:rowOff>134471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374505</xdr:colOff>
      <xdr:row>41</xdr:row>
      <xdr:rowOff>50421</xdr:rowOff>
    </xdr:from>
    <xdr:to>
      <xdr:col>4</xdr:col>
      <xdr:colOff>426459</xdr:colOff>
      <xdr:row>43</xdr:row>
      <xdr:rowOff>131684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17505" y="7003671"/>
          <a:ext cx="1290204" cy="581326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536865</xdr:colOff>
      <xdr:row>41</xdr:row>
      <xdr:rowOff>176645</xdr:rowOff>
    </xdr:from>
    <xdr:to>
      <xdr:col>11</xdr:col>
      <xdr:colOff>554183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655138" y="6722918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H6" sqref="H6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9" t="s">
        <v>137</v>
      </c>
      <c r="B1" s="169"/>
      <c r="C1" s="169"/>
      <c r="D1" s="169"/>
      <c r="E1" s="169"/>
      <c r="F1" s="166"/>
      <c r="G1" s="166"/>
      <c r="H1" s="166"/>
      <c r="I1" s="165"/>
      <c r="J1" s="165"/>
      <c r="K1" s="165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69" t="s">
        <v>138</v>
      </c>
      <c r="B3" s="169"/>
      <c r="C3" s="169"/>
      <c r="D3" s="169"/>
      <c r="E3" s="169"/>
      <c r="F3" s="166"/>
      <c r="G3" s="166"/>
      <c r="H3" s="166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69" t="s">
        <v>64</v>
      </c>
      <c r="B5" s="169"/>
      <c r="C5" s="169"/>
      <c r="D5" s="169"/>
      <c r="E5" s="169"/>
      <c r="F5" s="166"/>
      <c r="G5" s="166"/>
      <c r="H5" s="166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7">
        <v>0</v>
      </c>
      <c r="B12" s="167">
        <v>7.7700000000000005E-2</v>
      </c>
      <c r="C12" s="167">
        <v>0</v>
      </c>
      <c r="D12" s="167">
        <v>20.3</v>
      </c>
      <c r="E12" s="167">
        <v>1.1499999999999999</v>
      </c>
      <c r="F12" s="167">
        <v>24</v>
      </c>
      <c r="G12" s="167">
        <v>0</v>
      </c>
      <c r="H12" s="167" t="s">
        <v>139</v>
      </c>
      <c r="I12" s="168">
        <v>14</v>
      </c>
      <c r="J12" s="168" t="s">
        <v>71</v>
      </c>
      <c r="K12" s="168">
        <v>7.7558999999999996</v>
      </c>
      <c r="L12" s="168" t="s">
        <v>72</v>
      </c>
      <c r="M12" s="168">
        <v>116.5</v>
      </c>
      <c r="N12" s="168" t="s">
        <v>73</v>
      </c>
      <c r="O12" s="168">
        <v>225.6</v>
      </c>
    </row>
    <row r="13" spans="1:21">
      <c r="A13" s="167">
        <v>0.02</v>
      </c>
      <c r="B13" s="167">
        <v>7.7700000000000005E-2</v>
      </c>
      <c r="C13" s="167">
        <v>0</v>
      </c>
      <c r="D13" s="167">
        <v>20.3</v>
      </c>
      <c r="E13" s="167">
        <v>1.1499999999999999</v>
      </c>
      <c r="F13" s="167">
        <v>24</v>
      </c>
      <c r="G13" s="167">
        <v>0</v>
      </c>
      <c r="H13" s="167" t="s">
        <v>140</v>
      </c>
      <c r="I13" s="55"/>
      <c r="J13" s="55"/>
      <c r="K13" s="55"/>
      <c r="L13" s="55"/>
      <c r="M13" s="55"/>
      <c r="N13" s="55"/>
    </row>
    <row r="14" spans="1:21">
      <c r="A14" s="167">
        <v>0.04</v>
      </c>
      <c r="B14" s="167">
        <v>7.7700000000000005E-2</v>
      </c>
      <c r="C14" s="167">
        <v>0</v>
      </c>
      <c r="D14" s="167">
        <v>20.3</v>
      </c>
      <c r="E14" s="167">
        <v>1.1499999999999999</v>
      </c>
      <c r="F14" s="167">
        <v>24</v>
      </c>
      <c r="G14" s="167">
        <v>0</v>
      </c>
      <c r="H14" s="167" t="s">
        <v>140</v>
      </c>
      <c r="I14" s="55"/>
      <c r="J14" s="55"/>
      <c r="K14" s="55"/>
      <c r="L14" s="55"/>
      <c r="M14" s="55"/>
      <c r="N14" s="55"/>
    </row>
    <row r="15" spans="1:21">
      <c r="A15" s="167">
        <v>0.06</v>
      </c>
      <c r="B15" s="167">
        <v>7.7700000000000005E-2</v>
      </c>
      <c r="C15" s="167">
        <v>0</v>
      </c>
      <c r="D15" s="167">
        <v>20.3</v>
      </c>
      <c r="E15" s="167">
        <v>1.1499999999999999</v>
      </c>
      <c r="F15" s="167">
        <v>24</v>
      </c>
      <c r="G15" s="167">
        <v>0</v>
      </c>
      <c r="H15" s="167" t="s">
        <v>140</v>
      </c>
    </row>
    <row r="16" spans="1:21">
      <c r="A16" s="167">
        <v>0.08</v>
      </c>
      <c r="B16" s="167">
        <v>0.17150000000000001</v>
      </c>
      <c r="C16" s="167">
        <v>0</v>
      </c>
      <c r="D16" s="167">
        <v>20.2</v>
      </c>
      <c r="E16" s="167">
        <v>1.1000000000000001</v>
      </c>
      <c r="F16" s="167">
        <v>24</v>
      </c>
      <c r="G16" s="167">
        <v>0</v>
      </c>
      <c r="H16" s="167" t="s">
        <v>141</v>
      </c>
    </row>
    <row r="17" spans="1:8">
      <c r="A17" s="167">
        <v>0.1</v>
      </c>
      <c r="B17" s="167">
        <v>0.30120000000000002</v>
      </c>
      <c r="C17" s="167">
        <v>0</v>
      </c>
      <c r="D17" s="167">
        <v>12.9</v>
      </c>
      <c r="E17" s="167">
        <v>1.17</v>
      </c>
      <c r="F17" s="167">
        <v>25</v>
      </c>
      <c r="G17" s="167">
        <v>0</v>
      </c>
      <c r="H17" s="167" t="s">
        <v>142</v>
      </c>
    </row>
    <row r="18" spans="1:8">
      <c r="A18" s="167">
        <v>0.12</v>
      </c>
      <c r="B18" s="167">
        <v>0.4763</v>
      </c>
      <c r="C18" s="167">
        <v>0</v>
      </c>
      <c r="D18" s="167">
        <v>4.0999999999999996</v>
      </c>
      <c r="E18" s="167">
        <v>1.23</v>
      </c>
      <c r="F18" s="167">
        <v>22</v>
      </c>
      <c r="G18" s="167">
        <v>0</v>
      </c>
      <c r="H18" s="167" t="s">
        <v>143</v>
      </c>
    </row>
    <row r="19" spans="1:8">
      <c r="A19" s="167">
        <v>0.14000000000000001</v>
      </c>
      <c r="B19" s="167">
        <v>0.63100000000000001</v>
      </c>
      <c r="C19" s="167">
        <v>0</v>
      </c>
      <c r="D19" s="167">
        <v>-0.2</v>
      </c>
      <c r="E19" s="167">
        <v>1.0900000000000001</v>
      </c>
      <c r="F19" s="167">
        <v>19</v>
      </c>
      <c r="G19" s="167">
        <v>0</v>
      </c>
      <c r="H19" s="167" t="s">
        <v>144</v>
      </c>
    </row>
    <row r="20" spans="1:8">
      <c r="A20" s="167">
        <v>0.16</v>
      </c>
      <c r="B20" s="167">
        <v>0.70689999999999997</v>
      </c>
      <c r="C20" s="167">
        <v>0.1</v>
      </c>
      <c r="D20" s="167">
        <v>-0.7</v>
      </c>
      <c r="E20" s="167">
        <v>1.23</v>
      </c>
      <c r="F20" s="167">
        <v>19</v>
      </c>
      <c r="G20" s="167">
        <v>0</v>
      </c>
      <c r="H20" s="167" t="s">
        <v>145</v>
      </c>
    </row>
    <row r="21" spans="1:8">
      <c r="A21" s="167">
        <v>0.18</v>
      </c>
      <c r="B21" s="167">
        <v>0.77090000000000003</v>
      </c>
      <c r="C21" s="167">
        <v>0.1</v>
      </c>
      <c r="D21" s="167">
        <v>0.2</v>
      </c>
      <c r="E21" s="167">
        <v>1.1399999999999999</v>
      </c>
      <c r="F21" s="167">
        <v>20</v>
      </c>
      <c r="G21" s="167">
        <v>0</v>
      </c>
      <c r="H21" s="167" t="s">
        <v>146</v>
      </c>
    </row>
    <row r="22" spans="1:8">
      <c r="A22" s="167">
        <v>0.2</v>
      </c>
      <c r="B22" s="167">
        <v>0.87839999999999996</v>
      </c>
      <c r="C22" s="167">
        <v>0.1</v>
      </c>
      <c r="D22" s="167">
        <v>0.4</v>
      </c>
      <c r="E22" s="167">
        <v>1.1200000000000001</v>
      </c>
      <c r="F22" s="167">
        <v>19</v>
      </c>
      <c r="G22" s="167">
        <v>0</v>
      </c>
      <c r="H22" s="167" t="s">
        <v>147</v>
      </c>
    </row>
    <row r="23" spans="1:8">
      <c r="A23" s="167">
        <v>0.22</v>
      </c>
      <c r="B23" s="167">
        <v>0.85150000000000003</v>
      </c>
      <c r="C23" s="167">
        <v>0.1</v>
      </c>
      <c r="D23" s="167">
        <v>0.5</v>
      </c>
      <c r="E23" s="167">
        <v>1.17</v>
      </c>
      <c r="F23" s="167">
        <v>19</v>
      </c>
      <c r="G23" s="167">
        <v>0</v>
      </c>
      <c r="H23" s="167" t="s">
        <v>148</v>
      </c>
    </row>
    <row r="24" spans="1:8">
      <c r="A24" s="167">
        <v>0.24</v>
      </c>
      <c r="B24" s="167">
        <v>0.80969999999999998</v>
      </c>
      <c r="C24" s="167">
        <v>0.1</v>
      </c>
      <c r="D24" s="167">
        <v>0.9</v>
      </c>
      <c r="E24" s="167">
        <v>1.1299999999999999</v>
      </c>
      <c r="F24" s="167">
        <v>19</v>
      </c>
      <c r="G24" s="167">
        <v>0</v>
      </c>
      <c r="H24" s="167" t="s">
        <v>149</v>
      </c>
    </row>
    <row r="25" spans="1:8">
      <c r="A25" s="167">
        <v>0.26</v>
      </c>
      <c r="B25" s="167">
        <v>0.76070000000000004</v>
      </c>
      <c r="C25" s="167">
        <v>0.1</v>
      </c>
      <c r="D25" s="167">
        <v>0.9</v>
      </c>
      <c r="E25" s="167">
        <v>1.0900000000000001</v>
      </c>
      <c r="F25" s="167">
        <v>21</v>
      </c>
      <c r="G25" s="167">
        <v>0</v>
      </c>
      <c r="H25" s="167" t="s">
        <v>150</v>
      </c>
    </row>
    <row r="26" spans="1:8">
      <c r="A26" s="167">
        <v>0.28000000000000003</v>
      </c>
      <c r="B26" s="167">
        <v>0.63939999999999997</v>
      </c>
      <c r="C26" s="167">
        <v>0.1</v>
      </c>
      <c r="D26" s="167">
        <v>0.9</v>
      </c>
      <c r="E26" s="167">
        <v>1.1299999999999999</v>
      </c>
      <c r="F26" s="167">
        <v>21</v>
      </c>
      <c r="G26" s="167">
        <v>0</v>
      </c>
      <c r="H26" s="167" t="s">
        <v>151</v>
      </c>
    </row>
    <row r="27" spans="1:8">
      <c r="A27" s="167">
        <v>0.3</v>
      </c>
      <c r="B27" s="167">
        <v>0.58140000000000003</v>
      </c>
      <c r="C27" s="167">
        <v>0.1</v>
      </c>
      <c r="D27" s="167">
        <v>0.9</v>
      </c>
      <c r="E27" s="167">
        <v>1.1599999999999999</v>
      </c>
      <c r="F27" s="167">
        <v>22</v>
      </c>
      <c r="G27" s="167">
        <v>0</v>
      </c>
      <c r="H27" s="167" t="s">
        <v>152</v>
      </c>
    </row>
    <row r="28" spans="1:8">
      <c r="A28" s="167">
        <v>0.32</v>
      </c>
      <c r="B28" s="167">
        <v>0.51690000000000003</v>
      </c>
      <c r="C28" s="167">
        <v>0.1</v>
      </c>
      <c r="D28" s="167">
        <v>1</v>
      </c>
      <c r="E28" s="167">
        <v>1.1100000000000001</v>
      </c>
      <c r="F28" s="167">
        <v>24</v>
      </c>
      <c r="G28" s="167">
        <v>0</v>
      </c>
      <c r="H28" s="167" t="s">
        <v>153</v>
      </c>
    </row>
    <row r="29" spans="1:8">
      <c r="A29" s="167">
        <v>0.34</v>
      </c>
      <c r="B29" s="167">
        <v>0.49059999999999998</v>
      </c>
      <c r="C29" s="167">
        <v>0.1</v>
      </c>
      <c r="D29" s="167">
        <v>1.2</v>
      </c>
      <c r="E29" s="167">
        <v>1.1599999999999999</v>
      </c>
      <c r="F29" s="167">
        <v>25</v>
      </c>
      <c r="G29" s="167">
        <v>0</v>
      </c>
      <c r="H29" s="167" t="s">
        <v>154</v>
      </c>
    </row>
    <row r="30" spans="1:8">
      <c r="A30" s="167">
        <v>0.36</v>
      </c>
      <c r="B30" s="167">
        <v>0.4864</v>
      </c>
      <c r="C30" s="167">
        <v>0.1</v>
      </c>
      <c r="D30" s="167">
        <v>1.3</v>
      </c>
      <c r="E30" s="167">
        <v>1.1599999999999999</v>
      </c>
      <c r="F30" s="167">
        <v>27</v>
      </c>
      <c r="G30" s="167">
        <v>0</v>
      </c>
      <c r="H30" s="167" t="s">
        <v>155</v>
      </c>
    </row>
    <row r="31" spans="1:8">
      <c r="A31" s="167">
        <v>0.38</v>
      </c>
      <c r="B31" s="167">
        <v>0.55510000000000004</v>
      </c>
      <c r="C31" s="167">
        <v>0.1</v>
      </c>
      <c r="D31" s="167">
        <v>0.8</v>
      </c>
      <c r="E31" s="167">
        <v>1.1599999999999999</v>
      </c>
      <c r="F31" s="167">
        <v>27</v>
      </c>
      <c r="G31" s="167">
        <v>0</v>
      </c>
      <c r="H31" s="167" t="s">
        <v>156</v>
      </c>
    </row>
    <row r="32" spans="1:8">
      <c r="A32" s="167">
        <v>0.4</v>
      </c>
      <c r="B32" s="167">
        <v>0.80189999999999995</v>
      </c>
      <c r="C32" s="167">
        <v>0.2</v>
      </c>
      <c r="D32" s="167">
        <v>3.3</v>
      </c>
      <c r="E32" s="167">
        <v>1.2</v>
      </c>
      <c r="F32" s="167">
        <v>27</v>
      </c>
      <c r="G32" s="167">
        <v>0</v>
      </c>
      <c r="H32" s="167" t="s">
        <v>157</v>
      </c>
    </row>
    <row r="33" spans="1:8">
      <c r="A33" s="167">
        <v>0.42</v>
      </c>
      <c r="B33" s="167">
        <v>1.0583</v>
      </c>
      <c r="C33" s="167">
        <v>0.2</v>
      </c>
      <c r="D33" s="167">
        <v>1.7</v>
      </c>
      <c r="E33" s="167">
        <v>1.1599999999999999</v>
      </c>
      <c r="F33" s="167">
        <v>25</v>
      </c>
      <c r="G33" s="167">
        <v>0</v>
      </c>
      <c r="H33" s="167" t="s">
        <v>158</v>
      </c>
    </row>
    <row r="34" spans="1:8">
      <c r="A34" s="167">
        <v>0.44</v>
      </c>
      <c r="B34" s="167">
        <v>1.2095</v>
      </c>
      <c r="C34" s="167">
        <v>0.2</v>
      </c>
      <c r="D34" s="167">
        <v>-5.0999999999999996</v>
      </c>
      <c r="E34" s="167">
        <v>1.23</v>
      </c>
      <c r="F34" s="167">
        <v>24</v>
      </c>
      <c r="G34" s="167">
        <v>0</v>
      </c>
      <c r="H34" s="167" t="s">
        <v>159</v>
      </c>
    </row>
    <row r="35" spans="1:8">
      <c r="A35" s="167">
        <v>0.46</v>
      </c>
      <c r="B35" s="167">
        <v>1.3386</v>
      </c>
      <c r="C35" s="167">
        <v>0.1</v>
      </c>
      <c r="D35" s="167">
        <v>-7.8</v>
      </c>
      <c r="E35" s="167">
        <v>1.25</v>
      </c>
      <c r="F35" s="167">
        <v>24</v>
      </c>
      <c r="G35" s="167">
        <v>0</v>
      </c>
      <c r="H35" s="167" t="s">
        <v>160</v>
      </c>
    </row>
    <row r="36" spans="1:8">
      <c r="A36" s="167">
        <v>0.48</v>
      </c>
      <c r="B36" s="167">
        <v>1.4359999999999999</v>
      </c>
      <c r="C36" s="167">
        <v>0.2</v>
      </c>
      <c r="D36" s="167">
        <v>-6.9</v>
      </c>
      <c r="E36" s="167">
        <v>1.2</v>
      </c>
      <c r="F36" s="167">
        <v>25</v>
      </c>
      <c r="G36" s="167">
        <v>0</v>
      </c>
      <c r="H36" s="167" t="s">
        <v>161</v>
      </c>
    </row>
    <row r="37" spans="1:8">
      <c r="A37" s="167">
        <v>0.5</v>
      </c>
      <c r="B37" s="167">
        <v>1.5178</v>
      </c>
      <c r="C37" s="167">
        <v>0.2</v>
      </c>
      <c r="D37" s="167">
        <v>-5.5</v>
      </c>
      <c r="E37" s="167">
        <v>1.19</v>
      </c>
      <c r="F37" s="167">
        <v>25</v>
      </c>
      <c r="G37" s="167">
        <v>0</v>
      </c>
      <c r="H37" s="167" t="s">
        <v>162</v>
      </c>
    </row>
    <row r="38" spans="1:8">
      <c r="A38" s="167">
        <v>0.52</v>
      </c>
      <c r="B38" s="167">
        <v>1.6081000000000001</v>
      </c>
      <c r="C38" s="167">
        <v>0.2</v>
      </c>
      <c r="D38" s="167">
        <v>-4.5</v>
      </c>
      <c r="E38" s="167">
        <v>1.22</v>
      </c>
      <c r="F38" s="167">
        <v>24</v>
      </c>
      <c r="G38" s="167">
        <v>0</v>
      </c>
      <c r="H38" s="167" t="s">
        <v>163</v>
      </c>
    </row>
    <row r="39" spans="1:8">
      <c r="A39" s="167">
        <v>0.54</v>
      </c>
      <c r="B39" s="167">
        <v>1.7508999999999999</v>
      </c>
      <c r="C39" s="167">
        <v>0.2</v>
      </c>
      <c r="D39" s="167">
        <v>-3.8</v>
      </c>
      <c r="E39" s="167">
        <v>1.19</v>
      </c>
      <c r="F39" s="167">
        <v>22</v>
      </c>
      <c r="G39" s="167">
        <v>0</v>
      </c>
      <c r="H39" s="167" t="s">
        <v>164</v>
      </c>
    </row>
    <row r="40" spans="1:8">
      <c r="A40" s="167">
        <v>0.56000000000000005</v>
      </c>
      <c r="B40" s="167">
        <v>1.7508999999999999</v>
      </c>
      <c r="C40" s="167">
        <v>0.2</v>
      </c>
      <c r="D40" s="167">
        <v>-3.8</v>
      </c>
      <c r="E40" s="167">
        <v>1.19</v>
      </c>
      <c r="F40" s="167">
        <v>37</v>
      </c>
      <c r="G40" s="167">
        <v>0</v>
      </c>
      <c r="H40" s="167" t="s">
        <v>165</v>
      </c>
    </row>
    <row r="41" spans="1:8">
      <c r="A41" s="167">
        <v>0.57999999999999996</v>
      </c>
      <c r="B41" s="167">
        <v>1.8494999999999999</v>
      </c>
      <c r="C41" s="167">
        <v>0.2</v>
      </c>
      <c r="D41" s="167">
        <v>-3.8</v>
      </c>
      <c r="E41" s="167">
        <v>1.1499999999999999</v>
      </c>
      <c r="F41" s="167">
        <v>24</v>
      </c>
      <c r="G41" s="167">
        <v>0</v>
      </c>
      <c r="H41" s="167" t="s">
        <v>166</v>
      </c>
    </row>
    <row r="42" spans="1:8">
      <c r="A42" s="167">
        <v>0.6</v>
      </c>
      <c r="B42" s="167">
        <v>1.8876999999999999</v>
      </c>
      <c r="C42" s="167">
        <v>0.2</v>
      </c>
      <c r="D42" s="167">
        <v>-3.6</v>
      </c>
      <c r="E42" s="167">
        <v>1.1299999999999999</v>
      </c>
      <c r="F42" s="167">
        <v>15</v>
      </c>
      <c r="G42" s="167">
        <v>0</v>
      </c>
      <c r="H42" s="167" t="s">
        <v>167</v>
      </c>
    </row>
    <row r="43" spans="1:8">
      <c r="A43" s="167">
        <v>0.62</v>
      </c>
      <c r="B43" s="167">
        <v>1.9254</v>
      </c>
      <c r="C43" s="167">
        <v>0.2</v>
      </c>
      <c r="D43" s="167">
        <v>-3.3</v>
      </c>
      <c r="E43" s="167">
        <v>1.19</v>
      </c>
      <c r="F43" s="167">
        <v>13</v>
      </c>
      <c r="G43" s="167">
        <v>0</v>
      </c>
      <c r="H43" s="167" t="s">
        <v>168</v>
      </c>
    </row>
    <row r="44" spans="1:8">
      <c r="A44" s="167">
        <v>0.64</v>
      </c>
      <c r="B44" s="167">
        <v>1.9283999999999999</v>
      </c>
      <c r="C44" s="167">
        <v>0.2</v>
      </c>
      <c r="D44" s="167">
        <v>-3</v>
      </c>
      <c r="E44" s="167">
        <v>1.17</v>
      </c>
      <c r="F44" s="167">
        <v>12</v>
      </c>
      <c r="G44" s="167">
        <v>0</v>
      </c>
      <c r="H44" s="167" t="s">
        <v>169</v>
      </c>
    </row>
    <row r="45" spans="1:8">
      <c r="A45" s="167">
        <v>0.66</v>
      </c>
      <c r="B45" s="167">
        <v>1.8985000000000001</v>
      </c>
      <c r="C45" s="167">
        <v>0.2</v>
      </c>
      <c r="D45" s="167">
        <v>-2.5</v>
      </c>
      <c r="E45" s="167">
        <v>1.2</v>
      </c>
      <c r="F45" s="167">
        <v>12</v>
      </c>
      <c r="G45" s="167">
        <v>0</v>
      </c>
      <c r="H45" s="167" t="s">
        <v>170</v>
      </c>
    </row>
    <row r="46" spans="1:8">
      <c r="A46" s="167">
        <v>0.68</v>
      </c>
      <c r="B46" s="167">
        <v>1.8519000000000001</v>
      </c>
      <c r="C46" s="167">
        <v>0.2</v>
      </c>
      <c r="D46" s="167">
        <v>-2.1</v>
      </c>
      <c r="E46" s="167">
        <v>1.2</v>
      </c>
      <c r="F46" s="167">
        <v>11</v>
      </c>
      <c r="G46" s="167">
        <v>0</v>
      </c>
      <c r="H46" s="167" t="s">
        <v>171</v>
      </c>
    </row>
    <row r="47" spans="1:8">
      <c r="A47" s="167">
        <v>0.7</v>
      </c>
      <c r="B47" s="167">
        <v>1.8111999999999999</v>
      </c>
      <c r="C47" s="167">
        <v>0.2</v>
      </c>
      <c r="D47" s="167">
        <v>-2.2000000000000002</v>
      </c>
      <c r="E47" s="167">
        <v>1.17</v>
      </c>
      <c r="F47" s="167">
        <v>11</v>
      </c>
      <c r="G47" s="167">
        <v>0</v>
      </c>
      <c r="H47" s="167" t="s">
        <v>172</v>
      </c>
    </row>
    <row r="48" spans="1:8">
      <c r="A48" s="167">
        <v>0.72</v>
      </c>
      <c r="B48" s="167">
        <v>1.7939000000000001</v>
      </c>
      <c r="C48" s="167">
        <v>0.2</v>
      </c>
      <c r="D48" s="167">
        <v>-1.5</v>
      </c>
      <c r="E48" s="167">
        <v>1.19</v>
      </c>
      <c r="F48" s="167">
        <v>11</v>
      </c>
      <c r="G48" s="167">
        <v>0</v>
      </c>
      <c r="H48" s="167" t="s">
        <v>173</v>
      </c>
    </row>
    <row r="49" spans="1:8">
      <c r="A49" s="167">
        <v>0.74</v>
      </c>
      <c r="B49" s="167">
        <v>1.7921</v>
      </c>
      <c r="C49" s="167">
        <v>0.1</v>
      </c>
      <c r="D49" s="167">
        <v>-0.7</v>
      </c>
      <c r="E49" s="167">
        <v>1.19</v>
      </c>
      <c r="F49" s="167">
        <v>9</v>
      </c>
      <c r="G49" s="167">
        <v>0</v>
      </c>
      <c r="H49" s="167" t="s">
        <v>174</v>
      </c>
    </row>
    <row r="50" spans="1:8">
      <c r="A50" s="167">
        <v>0.76</v>
      </c>
      <c r="B50" s="167">
        <v>1.7521</v>
      </c>
      <c r="C50" s="167">
        <v>0.2</v>
      </c>
      <c r="D50" s="167">
        <v>-0.3</v>
      </c>
      <c r="E50" s="167">
        <v>1.23</v>
      </c>
      <c r="F50" s="167">
        <v>9</v>
      </c>
      <c r="G50" s="167">
        <v>0</v>
      </c>
      <c r="H50" s="167" t="s">
        <v>175</v>
      </c>
    </row>
    <row r="51" spans="1:8">
      <c r="A51" s="167">
        <v>0.78</v>
      </c>
      <c r="B51" s="167">
        <v>1.7294</v>
      </c>
      <c r="C51" s="167">
        <v>0.1</v>
      </c>
      <c r="D51" s="167">
        <v>-0.8</v>
      </c>
      <c r="E51" s="167">
        <v>1.19</v>
      </c>
      <c r="F51" s="167">
        <v>7</v>
      </c>
      <c r="G51" s="167">
        <v>0</v>
      </c>
      <c r="H51" s="167" t="s">
        <v>176</v>
      </c>
    </row>
    <row r="52" spans="1:8">
      <c r="A52" s="167">
        <v>0.8</v>
      </c>
      <c r="B52" s="167">
        <v>1.7073</v>
      </c>
      <c r="C52" s="167">
        <v>0.2</v>
      </c>
      <c r="D52" s="167">
        <v>-3.7</v>
      </c>
      <c r="E52" s="167">
        <v>1.17</v>
      </c>
      <c r="F52" s="167">
        <v>6</v>
      </c>
      <c r="G52" s="167">
        <v>0</v>
      </c>
      <c r="H52" s="167" t="s">
        <v>177</v>
      </c>
    </row>
    <row r="53" spans="1:8">
      <c r="A53" s="167">
        <v>0.82</v>
      </c>
      <c r="B53" s="167">
        <v>1.6547000000000001</v>
      </c>
      <c r="C53" s="167">
        <v>0.1</v>
      </c>
      <c r="D53" s="167">
        <v>-4.5</v>
      </c>
      <c r="E53" s="167">
        <v>1.17</v>
      </c>
      <c r="F53" s="167">
        <v>5</v>
      </c>
      <c r="G53" s="167">
        <v>0</v>
      </c>
      <c r="H53" s="167" t="s">
        <v>178</v>
      </c>
    </row>
    <row r="54" spans="1:8">
      <c r="A54" s="167">
        <v>0.84</v>
      </c>
      <c r="B54" s="167">
        <v>1.5704</v>
      </c>
      <c r="C54" s="167">
        <v>0.1</v>
      </c>
      <c r="D54" s="167">
        <v>-3.2</v>
      </c>
      <c r="E54" s="167">
        <v>1.2</v>
      </c>
      <c r="F54" s="167">
        <v>4</v>
      </c>
      <c r="G54" s="167">
        <v>0</v>
      </c>
      <c r="H54" s="167" t="s">
        <v>179</v>
      </c>
    </row>
    <row r="55" spans="1:8">
      <c r="A55" s="167">
        <v>0.86</v>
      </c>
      <c r="B55" s="167">
        <v>1.4491000000000001</v>
      </c>
      <c r="C55" s="167">
        <v>0.1</v>
      </c>
      <c r="D55" s="167">
        <v>-1.9</v>
      </c>
      <c r="E55" s="167">
        <v>1.2</v>
      </c>
      <c r="F55" s="167">
        <v>11</v>
      </c>
      <c r="G55" s="167">
        <v>0</v>
      </c>
      <c r="H55" s="167" t="s">
        <v>180</v>
      </c>
    </row>
    <row r="56" spans="1:8">
      <c r="A56" s="167">
        <v>0.88</v>
      </c>
      <c r="B56" s="167">
        <v>1.3008999999999999</v>
      </c>
      <c r="C56" s="167">
        <v>0.1</v>
      </c>
      <c r="D56" s="167">
        <v>-0.7</v>
      </c>
      <c r="E56" s="167">
        <v>1.22</v>
      </c>
      <c r="F56" s="167">
        <v>11</v>
      </c>
      <c r="G56" s="167">
        <v>0</v>
      </c>
      <c r="H56" s="167" t="s">
        <v>181</v>
      </c>
    </row>
    <row r="57" spans="1:8">
      <c r="A57" s="167">
        <v>0.9</v>
      </c>
      <c r="B57" s="167">
        <v>1.2919</v>
      </c>
      <c r="C57" s="167">
        <v>0.1</v>
      </c>
      <c r="D57" s="167">
        <v>0.3</v>
      </c>
      <c r="E57" s="167">
        <v>1.22</v>
      </c>
      <c r="F57" s="167">
        <v>10</v>
      </c>
      <c r="G57" s="167">
        <v>0</v>
      </c>
      <c r="H57" s="167" t="s">
        <v>182</v>
      </c>
    </row>
    <row r="58" spans="1:8">
      <c r="A58" s="167">
        <v>0.92</v>
      </c>
      <c r="B58" s="167">
        <v>1.2394000000000001</v>
      </c>
      <c r="C58" s="167">
        <v>0.1</v>
      </c>
      <c r="D58" s="167">
        <v>-5.2</v>
      </c>
      <c r="E58" s="167">
        <v>1.2</v>
      </c>
      <c r="F58" s="167">
        <v>7</v>
      </c>
      <c r="G58" s="167">
        <v>0</v>
      </c>
      <c r="H58" s="167" t="s">
        <v>183</v>
      </c>
    </row>
    <row r="59" spans="1:8">
      <c r="A59" s="167">
        <v>0.94</v>
      </c>
      <c r="B59" s="167">
        <v>1.2119</v>
      </c>
      <c r="C59" s="167">
        <v>0.1</v>
      </c>
      <c r="D59" s="167">
        <v>-8.6</v>
      </c>
      <c r="E59" s="167">
        <v>1.24</v>
      </c>
      <c r="F59" s="167">
        <v>5</v>
      </c>
      <c r="G59" s="167">
        <v>0</v>
      </c>
      <c r="H59" s="167" t="s">
        <v>184</v>
      </c>
    </row>
    <row r="60" spans="1:8">
      <c r="A60" s="167">
        <v>0.96</v>
      </c>
      <c r="B60" s="167">
        <v>1.17</v>
      </c>
      <c r="C60" s="167">
        <v>0.1</v>
      </c>
      <c r="D60" s="167">
        <v>-1.5</v>
      </c>
      <c r="E60" s="167">
        <v>1.2</v>
      </c>
      <c r="F60" s="167">
        <v>4</v>
      </c>
      <c r="G60" s="167">
        <v>0</v>
      </c>
      <c r="H60" s="167" t="s">
        <v>185</v>
      </c>
    </row>
    <row r="61" spans="1:8">
      <c r="A61" s="167">
        <v>0.98</v>
      </c>
      <c r="B61" s="167">
        <v>1.0128999999999999</v>
      </c>
      <c r="C61" s="167">
        <v>0</v>
      </c>
      <c r="D61" s="167">
        <v>6.9</v>
      </c>
      <c r="E61" s="167">
        <v>1.04</v>
      </c>
      <c r="F61" s="167">
        <v>6</v>
      </c>
      <c r="G61" s="167">
        <v>0</v>
      </c>
      <c r="H61" s="167" t="s">
        <v>186</v>
      </c>
    </row>
    <row r="62" spans="1:8">
      <c r="A62" s="167">
        <v>1</v>
      </c>
      <c r="B62" s="167">
        <v>1.0128999999999999</v>
      </c>
      <c r="C62" s="167">
        <v>0</v>
      </c>
      <c r="D62" s="167">
        <v>6.9</v>
      </c>
      <c r="E62" s="167">
        <v>1.04</v>
      </c>
      <c r="F62" s="167">
        <v>6</v>
      </c>
      <c r="G62" s="167">
        <v>0</v>
      </c>
      <c r="H62" s="167" t="s">
        <v>186</v>
      </c>
    </row>
    <row r="63" spans="1:8">
      <c r="A63" s="167">
        <v>1.02</v>
      </c>
      <c r="B63" s="167">
        <v>1.1520999999999999</v>
      </c>
      <c r="C63" s="167">
        <v>0</v>
      </c>
      <c r="D63" s="167">
        <v>4.5999999999999996</v>
      </c>
      <c r="E63" s="167">
        <v>1</v>
      </c>
      <c r="F63" s="167">
        <v>4</v>
      </c>
      <c r="G63" s="167">
        <v>0</v>
      </c>
      <c r="H63" s="167" t="s">
        <v>187</v>
      </c>
    </row>
    <row r="64" spans="1:8">
      <c r="A64" s="167">
        <v>1.04</v>
      </c>
      <c r="B64" s="167">
        <v>1.1031</v>
      </c>
      <c r="C64" s="167">
        <v>0</v>
      </c>
      <c r="D64" s="167">
        <v>4.0999999999999996</v>
      </c>
      <c r="E64" s="167">
        <v>1.03</v>
      </c>
      <c r="F64" s="167">
        <v>10</v>
      </c>
      <c r="G64" s="167">
        <v>0</v>
      </c>
      <c r="H64" s="167" t="s">
        <v>188</v>
      </c>
    </row>
    <row r="65" spans="1:8">
      <c r="A65" s="167">
        <v>1.06</v>
      </c>
      <c r="B65" s="167">
        <v>1.0117</v>
      </c>
      <c r="C65" s="167">
        <v>0</v>
      </c>
      <c r="D65" s="167">
        <v>4.9000000000000004</v>
      </c>
      <c r="E65" s="167">
        <v>1.0900000000000001</v>
      </c>
      <c r="F65" s="167">
        <v>12</v>
      </c>
      <c r="G65" s="167">
        <v>0</v>
      </c>
      <c r="H65" s="167" t="s">
        <v>189</v>
      </c>
    </row>
    <row r="66" spans="1:8">
      <c r="A66" s="167">
        <v>1.08</v>
      </c>
      <c r="B66" s="167">
        <v>0.94179999999999997</v>
      </c>
      <c r="C66" s="167">
        <v>0</v>
      </c>
      <c r="D66" s="167">
        <v>5.9</v>
      </c>
      <c r="E66" s="167">
        <v>1.1299999999999999</v>
      </c>
      <c r="F66" s="167">
        <v>13</v>
      </c>
      <c r="G66" s="167">
        <v>0</v>
      </c>
      <c r="H66" s="167" t="s">
        <v>190</v>
      </c>
    </row>
    <row r="67" spans="1:8">
      <c r="A67" s="167">
        <v>1.1000000000000001</v>
      </c>
      <c r="B67" s="167">
        <v>0.81330000000000002</v>
      </c>
      <c r="C67" s="167">
        <v>0</v>
      </c>
      <c r="D67" s="167">
        <v>8.4</v>
      </c>
      <c r="E67" s="167">
        <v>1.21</v>
      </c>
      <c r="F67" s="167">
        <v>13</v>
      </c>
      <c r="G67" s="167">
        <v>0</v>
      </c>
      <c r="H67" s="167" t="s">
        <v>191</v>
      </c>
    </row>
    <row r="68" spans="1:8">
      <c r="A68" s="167">
        <v>1.1200000000000001</v>
      </c>
      <c r="B68" s="167">
        <v>0.76370000000000005</v>
      </c>
      <c r="C68" s="167">
        <v>0</v>
      </c>
      <c r="D68" s="167">
        <v>8.8000000000000007</v>
      </c>
      <c r="E68" s="167">
        <v>1.17</v>
      </c>
      <c r="F68" s="167">
        <v>14</v>
      </c>
      <c r="G68" s="167">
        <v>0</v>
      </c>
      <c r="H68" s="167" t="s">
        <v>192</v>
      </c>
    </row>
    <row r="69" spans="1:8">
      <c r="A69" s="167">
        <v>1.1399999999999999</v>
      </c>
      <c r="B69" s="167">
        <v>0.71530000000000005</v>
      </c>
      <c r="C69" s="167">
        <v>0</v>
      </c>
      <c r="D69" s="167">
        <v>6.9</v>
      </c>
      <c r="E69" s="167">
        <v>1.17</v>
      </c>
      <c r="F69" s="167">
        <v>13</v>
      </c>
      <c r="G69" s="167">
        <v>0</v>
      </c>
      <c r="H69" s="167" t="s">
        <v>193</v>
      </c>
    </row>
    <row r="70" spans="1:8">
      <c r="A70" s="167">
        <v>1.1599999999999999</v>
      </c>
      <c r="B70" s="167">
        <v>0.62629999999999997</v>
      </c>
      <c r="C70" s="167">
        <v>0</v>
      </c>
      <c r="D70" s="167">
        <v>1.6</v>
      </c>
      <c r="E70" s="167">
        <v>1.23</v>
      </c>
      <c r="F70" s="167">
        <v>13</v>
      </c>
      <c r="G70" s="167">
        <v>0</v>
      </c>
      <c r="H70" s="167" t="s">
        <v>194</v>
      </c>
    </row>
    <row r="71" spans="1:8">
      <c r="A71" s="167">
        <v>1.18</v>
      </c>
      <c r="B71" s="167">
        <v>0.51990000000000003</v>
      </c>
      <c r="C71" s="167">
        <v>0</v>
      </c>
      <c r="D71" s="167">
        <v>5.3</v>
      </c>
      <c r="E71" s="167">
        <v>1.32</v>
      </c>
      <c r="F71" s="167">
        <v>13</v>
      </c>
      <c r="G71" s="167">
        <v>0</v>
      </c>
      <c r="H71" s="167" t="s">
        <v>195</v>
      </c>
    </row>
    <row r="72" spans="1:8">
      <c r="A72" s="167">
        <v>1.2</v>
      </c>
      <c r="B72" s="167">
        <v>0.44400000000000001</v>
      </c>
      <c r="C72" s="167">
        <v>0</v>
      </c>
      <c r="D72" s="167">
        <v>12.6</v>
      </c>
      <c r="E72" s="167">
        <v>1.41</v>
      </c>
      <c r="F72" s="167">
        <v>12</v>
      </c>
      <c r="G72" s="167">
        <v>0</v>
      </c>
      <c r="H72" s="167" t="s">
        <v>196</v>
      </c>
    </row>
    <row r="73" spans="1:8">
      <c r="A73" s="167">
        <v>1.22</v>
      </c>
      <c r="B73" s="167">
        <v>0.40160000000000001</v>
      </c>
      <c r="C73" s="167">
        <v>0</v>
      </c>
      <c r="D73" s="167">
        <v>20.7</v>
      </c>
      <c r="E73" s="167">
        <v>1.42</v>
      </c>
      <c r="F73" s="167">
        <v>10</v>
      </c>
      <c r="G73" s="167">
        <v>0</v>
      </c>
      <c r="H73" s="167" t="s">
        <v>197</v>
      </c>
    </row>
    <row r="74" spans="1:8">
      <c r="A74" s="167">
        <v>1.24</v>
      </c>
      <c r="B74" s="167">
        <v>0.44700000000000001</v>
      </c>
      <c r="C74" s="167">
        <v>0</v>
      </c>
      <c r="D74" s="167">
        <v>32.700000000000003</v>
      </c>
      <c r="E74" s="167">
        <v>1.38</v>
      </c>
      <c r="F74" s="167">
        <v>10</v>
      </c>
      <c r="G74" s="167">
        <v>0</v>
      </c>
      <c r="H74" s="167" t="s">
        <v>198</v>
      </c>
    </row>
    <row r="75" spans="1:8">
      <c r="A75" s="167">
        <v>1.26</v>
      </c>
      <c r="B75" s="167">
        <v>0.72430000000000005</v>
      </c>
      <c r="C75" s="167">
        <v>0</v>
      </c>
      <c r="D75" s="167">
        <v>45.8</v>
      </c>
      <c r="E75" s="167">
        <v>1.42</v>
      </c>
      <c r="F75" s="167">
        <v>10</v>
      </c>
      <c r="G75" s="167">
        <v>0</v>
      </c>
      <c r="H75" s="167" t="s">
        <v>199</v>
      </c>
    </row>
    <row r="76" spans="1:8">
      <c r="A76" s="167">
        <v>1.28</v>
      </c>
      <c r="B76" s="167">
        <v>0.80610000000000004</v>
      </c>
      <c r="C76" s="167">
        <v>0</v>
      </c>
      <c r="D76" s="167">
        <v>21.3</v>
      </c>
      <c r="E76" s="167">
        <v>1.42</v>
      </c>
      <c r="F76" s="167">
        <v>10</v>
      </c>
      <c r="G76" s="167">
        <v>0</v>
      </c>
      <c r="H76" s="167" t="s">
        <v>200</v>
      </c>
    </row>
    <row r="77" spans="1:8">
      <c r="A77" s="167">
        <v>1.3</v>
      </c>
      <c r="B77" s="167">
        <v>0.69920000000000004</v>
      </c>
      <c r="C77" s="167">
        <v>0</v>
      </c>
      <c r="D77" s="167">
        <v>4.4000000000000004</v>
      </c>
      <c r="E77" s="167">
        <v>1.42</v>
      </c>
      <c r="F77" s="167">
        <v>11</v>
      </c>
      <c r="G77" s="167">
        <v>0</v>
      </c>
      <c r="H77" s="167" t="s">
        <v>201</v>
      </c>
    </row>
    <row r="78" spans="1:8">
      <c r="A78" s="167">
        <v>1.32</v>
      </c>
      <c r="B78" s="167">
        <v>0.56230000000000002</v>
      </c>
      <c r="C78" s="167">
        <v>0</v>
      </c>
      <c r="D78" s="167">
        <v>3.7</v>
      </c>
      <c r="E78" s="167">
        <v>1.45</v>
      </c>
      <c r="F78" s="167">
        <v>12</v>
      </c>
      <c r="G78" s="167">
        <v>0</v>
      </c>
      <c r="H78" s="167" t="s">
        <v>202</v>
      </c>
    </row>
    <row r="79" spans="1:8">
      <c r="A79" s="167">
        <v>1.34</v>
      </c>
      <c r="B79" s="167">
        <v>0.45479999999999998</v>
      </c>
      <c r="C79" s="167">
        <v>0</v>
      </c>
      <c r="D79" s="167">
        <v>5.4</v>
      </c>
      <c r="E79" s="167">
        <v>1.43</v>
      </c>
      <c r="F79" s="167">
        <v>13</v>
      </c>
      <c r="G79" s="167">
        <v>0</v>
      </c>
      <c r="H79" s="167" t="s">
        <v>203</v>
      </c>
    </row>
    <row r="80" spans="1:8">
      <c r="A80" s="167">
        <v>1.36</v>
      </c>
      <c r="B80" s="167">
        <v>0.38840000000000002</v>
      </c>
      <c r="C80" s="167">
        <v>0</v>
      </c>
      <c r="D80" s="167">
        <v>8.9</v>
      </c>
      <c r="E80" s="167">
        <v>1.43</v>
      </c>
      <c r="F80" s="167">
        <v>16</v>
      </c>
      <c r="G80" s="167">
        <v>0</v>
      </c>
      <c r="H80" s="167" t="s">
        <v>204</v>
      </c>
    </row>
    <row r="81" spans="1:8">
      <c r="A81" s="167">
        <v>1.38</v>
      </c>
      <c r="B81" s="167">
        <v>0.26889999999999997</v>
      </c>
      <c r="C81" s="167">
        <v>0</v>
      </c>
      <c r="D81" s="167">
        <v>14.1</v>
      </c>
      <c r="E81" s="167">
        <v>1.44</v>
      </c>
      <c r="F81" s="167">
        <v>15</v>
      </c>
      <c r="G81" s="167">
        <v>0</v>
      </c>
      <c r="H81" s="167" t="s">
        <v>205</v>
      </c>
    </row>
    <row r="82" spans="1:8">
      <c r="A82" s="167">
        <v>1.4</v>
      </c>
      <c r="B82" s="167">
        <v>0.2283</v>
      </c>
      <c r="C82" s="167">
        <v>0</v>
      </c>
      <c r="D82" s="167">
        <v>21.7</v>
      </c>
      <c r="E82" s="167">
        <v>1.45</v>
      </c>
      <c r="F82" s="167">
        <v>22</v>
      </c>
      <c r="G82" s="167">
        <v>0</v>
      </c>
      <c r="H82" s="167" t="s">
        <v>206</v>
      </c>
    </row>
    <row r="83" spans="1:8">
      <c r="A83" s="167">
        <v>1.42</v>
      </c>
      <c r="B83" s="167">
        <v>0.2097</v>
      </c>
      <c r="C83" s="167">
        <v>0</v>
      </c>
      <c r="D83" s="167">
        <v>30.8</v>
      </c>
      <c r="E83" s="167">
        <v>1.43</v>
      </c>
      <c r="F83" s="167">
        <v>38</v>
      </c>
      <c r="G83" s="167">
        <v>0</v>
      </c>
      <c r="H83" s="167" t="s">
        <v>207</v>
      </c>
    </row>
    <row r="84" spans="1:8">
      <c r="A84" s="167">
        <v>1.44</v>
      </c>
      <c r="B84" s="167">
        <v>0.22409999999999999</v>
      </c>
      <c r="C84" s="167">
        <v>0</v>
      </c>
      <c r="D84" s="167">
        <v>40.200000000000003</v>
      </c>
      <c r="E84" s="167">
        <v>1.39</v>
      </c>
      <c r="F84" s="167">
        <v>20</v>
      </c>
      <c r="G84" s="167">
        <v>0</v>
      </c>
      <c r="H84" s="167" t="s">
        <v>208</v>
      </c>
    </row>
    <row r="85" spans="1:8">
      <c r="A85" s="167">
        <v>1.46</v>
      </c>
      <c r="B85" s="167">
        <v>0.2414</v>
      </c>
      <c r="C85" s="167">
        <v>0</v>
      </c>
      <c r="D85" s="167">
        <v>48</v>
      </c>
      <c r="E85" s="167">
        <v>1.46</v>
      </c>
      <c r="F85" s="167">
        <v>26</v>
      </c>
      <c r="G85" s="167">
        <v>0</v>
      </c>
      <c r="H85" s="167" t="s">
        <v>209</v>
      </c>
    </row>
    <row r="86" spans="1:8">
      <c r="A86" s="167">
        <v>1.48</v>
      </c>
      <c r="B86" s="167">
        <v>0.21510000000000001</v>
      </c>
      <c r="C86" s="167">
        <v>0</v>
      </c>
      <c r="D86" s="167">
        <v>51</v>
      </c>
      <c r="E86" s="167">
        <v>1.41</v>
      </c>
      <c r="F86" s="167">
        <v>23</v>
      </c>
      <c r="G86" s="167">
        <v>0</v>
      </c>
      <c r="H86" s="167" t="s">
        <v>210</v>
      </c>
    </row>
    <row r="87" spans="1:8">
      <c r="A87" s="167">
        <v>1.5</v>
      </c>
      <c r="B87" s="167">
        <v>0.1888</v>
      </c>
      <c r="C87" s="167">
        <v>0</v>
      </c>
      <c r="D87" s="167">
        <v>48.3</v>
      </c>
      <c r="E87" s="167">
        <v>1.43</v>
      </c>
      <c r="F87" s="167">
        <v>22</v>
      </c>
      <c r="G87" s="167">
        <v>0</v>
      </c>
      <c r="H87" s="167" t="s">
        <v>211</v>
      </c>
    </row>
    <row r="88" spans="1:8">
      <c r="A88" s="167">
        <v>1.52</v>
      </c>
      <c r="B88" s="167">
        <v>0.17810000000000001</v>
      </c>
      <c r="C88" s="167">
        <v>0</v>
      </c>
      <c r="D88" s="167">
        <v>56</v>
      </c>
      <c r="E88" s="167">
        <v>1.44</v>
      </c>
      <c r="F88" s="167">
        <v>22</v>
      </c>
      <c r="G88" s="167">
        <v>0</v>
      </c>
      <c r="H88" s="167" t="s">
        <v>212</v>
      </c>
    </row>
    <row r="89" spans="1:8">
      <c r="A89" s="167">
        <v>1.54</v>
      </c>
      <c r="B89" s="167">
        <v>0.2056</v>
      </c>
      <c r="C89" s="167">
        <v>0</v>
      </c>
      <c r="D89" s="167">
        <v>60.6</v>
      </c>
      <c r="E89" s="167">
        <v>1.46</v>
      </c>
      <c r="F89" s="167">
        <v>21</v>
      </c>
      <c r="G89" s="167">
        <v>0</v>
      </c>
      <c r="H89" s="167" t="s">
        <v>213</v>
      </c>
    </row>
    <row r="90" spans="1:8">
      <c r="A90" s="167">
        <v>1.56</v>
      </c>
      <c r="B90" s="167">
        <v>0.2283</v>
      </c>
      <c r="C90" s="167">
        <v>0</v>
      </c>
      <c r="D90" s="167">
        <v>56.9</v>
      </c>
      <c r="E90" s="167">
        <v>1.43</v>
      </c>
      <c r="F90" s="167">
        <v>19</v>
      </c>
      <c r="G90" s="167">
        <v>0</v>
      </c>
      <c r="H90" s="167" t="s">
        <v>214</v>
      </c>
    </row>
    <row r="91" spans="1:8">
      <c r="A91" s="167">
        <v>1.58</v>
      </c>
      <c r="B91" s="167">
        <v>0.1817</v>
      </c>
      <c r="C91" s="167">
        <v>0</v>
      </c>
      <c r="D91" s="167">
        <v>53.6</v>
      </c>
      <c r="E91" s="167">
        <v>1.46</v>
      </c>
      <c r="F91" s="167">
        <v>22</v>
      </c>
      <c r="G91" s="167">
        <v>0</v>
      </c>
      <c r="H91" s="167" t="s">
        <v>215</v>
      </c>
    </row>
    <row r="92" spans="1:8">
      <c r="A92" s="167">
        <v>1.6</v>
      </c>
      <c r="B92" s="167">
        <v>0.18410000000000001</v>
      </c>
      <c r="C92" s="167">
        <v>0</v>
      </c>
      <c r="D92" s="167">
        <v>55.8</v>
      </c>
      <c r="E92" s="167">
        <v>1.44</v>
      </c>
      <c r="F92" s="167">
        <v>21</v>
      </c>
      <c r="G92" s="167">
        <v>0</v>
      </c>
      <c r="H92" s="167" t="s">
        <v>216</v>
      </c>
    </row>
    <row r="93" spans="1:8">
      <c r="A93" s="167">
        <v>1.62</v>
      </c>
      <c r="B93" s="167">
        <v>0.2175</v>
      </c>
      <c r="C93" s="167">
        <v>0</v>
      </c>
      <c r="D93" s="167">
        <v>65</v>
      </c>
      <c r="E93" s="167">
        <v>1.42</v>
      </c>
      <c r="F93" s="167">
        <v>19</v>
      </c>
      <c r="G93" s="167">
        <v>0</v>
      </c>
      <c r="H93" s="167" t="s">
        <v>217</v>
      </c>
    </row>
    <row r="94" spans="1:8">
      <c r="A94" s="167">
        <v>1.64</v>
      </c>
      <c r="B94" s="167">
        <v>0.2109</v>
      </c>
      <c r="C94" s="167">
        <v>0</v>
      </c>
      <c r="D94" s="167">
        <v>62.4</v>
      </c>
      <c r="E94" s="167">
        <v>1.58</v>
      </c>
      <c r="F94" s="167">
        <v>20</v>
      </c>
      <c r="G94" s="167">
        <v>0</v>
      </c>
      <c r="H94" s="167" t="s">
        <v>218</v>
      </c>
    </row>
    <row r="95" spans="1:8">
      <c r="A95" s="167">
        <v>1.66</v>
      </c>
      <c r="B95" s="167">
        <v>0.1691</v>
      </c>
      <c r="C95" s="167">
        <v>0</v>
      </c>
      <c r="D95" s="167">
        <v>63.1</v>
      </c>
      <c r="E95" s="167">
        <v>1.43</v>
      </c>
      <c r="F95" s="167">
        <v>17</v>
      </c>
      <c r="G95" s="167">
        <v>0</v>
      </c>
      <c r="H95" s="167" t="s">
        <v>219</v>
      </c>
    </row>
    <row r="96" spans="1:8">
      <c r="A96" s="167">
        <v>1.68</v>
      </c>
      <c r="B96" s="167">
        <v>0.1769</v>
      </c>
      <c r="C96" s="167">
        <v>0</v>
      </c>
      <c r="D96" s="167">
        <v>69.599999999999994</v>
      </c>
      <c r="E96" s="167">
        <v>1.45</v>
      </c>
      <c r="F96" s="167">
        <v>31</v>
      </c>
      <c r="G96" s="167">
        <v>0</v>
      </c>
      <c r="H96" s="167" t="s">
        <v>220</v>
      </c>
    </row>
    <row r="97" spans="1:8">
      <c r="A97" s="167">
        <v>1.7</v>
      </c>
      <c r="B97" s="167">
        <v>0.1769</v>
      </c>
      <c r="C97" s="167">
        <v>0</v>
      </c>
      <c r="D97" s="167">
        <v>76.7</v>
      </c>
      <c r="E97" s="167">
        <v>1.45</v>
      </c>
      <c r="F97" s="167">
        <v>30</v>
      </c>
      <c r="G97" s="167">
        <v>0</v>
      </c>
      <c r="H97" s="167" t="s">
        <v>221</v>
      </c>
    </row>
    <row r="98" spans="1:8">
      <c r="A98" s="167">
        <v>1.72</v>
      </c>
      <c r="B98" s="167">
        <v>0.23130000000000001</v>
      </c>
      <c r="C98" s="167">
        <v>0</v>
      </c>
      <c r="D98" s="167">
        <v>71</v>
      </c>
      <c r="E98" s="167">
        <v>1.43</v>
      </c>
      <c r="F98" s="167">
        <v>29</v>
      </c>
      <c r="G98" s="167">
        <v>0</v>
      </c>
      <c r="H98" s="167" t="s">
        <v>222</v>
      </c>
    </row>
    <row r="99" spans="1:8">
      <c r="A99" s="167">
        <v>1.74</v>
      </c>
      <c r="B99" s="167">
        <v>0.2109</v>
      </c>
      <c r="C99" s="167">
        <v>0</v>
      </c>
      <c r="D99" s="167">
        <v>70.3</v>
      </c>
      <c r="E99" s="167">
        <v>1.58</v>
      </c>
      <c r="F99" s="167">
        <v>2</v>
      </c>
      <c r="G99" s="167">
        <v>0</v>
      </c>
      <c r="H99" s="167" t="s">
        <v>218</v>
      </c>
    </row>
    <row r="100" spans="1:8">
      <c r="A100" s="167">
        <v>1.76</v>
      </c>
      <c r="B100" s="167">
        <v>0.16070000000000001</v>
      </c>
      <c r="C100" s="167">
        <v>0</v>
      </c>
      <c r="D100" s="167">
        <v>70.3</v>
      </c>
      <c r="E100" s="167">
        <v>1.43</v>
      </c>
      <c r="F100" s="167">
        <v>34</v>
      </c>
      <c r="G100" s="167">
        <v>0</v>
      </c>
      <c r="H100" s="167" t="s">
        <v>223</v>
      </c>
    </row>
    <row r="101" spans="1:8">
      <c r="A101" s="167">
        <v>1.78</v>
      </c>
      <c r="B101" s="167">
        <v>0.15359999999999999</v>
      </c>
      <c r="C101" s="167">
        <v>0</v>
      </c>
      <c r="D101" s="167">
        <v>76.7</v>
      </c>
      <c r="E101" s="167">
        <v>1.56</v>
      </c>
      <c r="F101" s="167">
        <v>30</v>
      </c>
      <c r="G101" s="167">
        <v>0</v>
      </c>
      <c r="H101" s="167" t="s">
        <v>224</v>
      </c>
    </row>
    <row r="102" spans="1:8">
      <c r="A102" s="167">
        <v>1.8</v>
      </c>
      <c r="B102" s="167">
        <v>0.1613</v>
      </c>
      <c r="C102" s="167">
        <v>0</v>
      </c>
      <c r="D102" s="167">
        <v>82.3</v>
      </c>
      <c r="E102" s="167">
        <v>1.55</v>
      </c>
      <c r="F102" s="167">
        <v>28</v>
      </c>
      <c r="G102" s="167">
        <v>0</v>
      </c>
      <c r="H102" s="167" t="s">
        <v>225</v>
      </c>
    </row>
    <row r="103" spans="1:8">
      <c r="A103" s="167">
        <v>1.82</v>
      </c>
      <c r="B103" s="167">
        <v>0.1613</v>
      </c>
      <c r="C103" s="167">
        <v>0</v>
      </c>
      <c r="D103" s="167">
        <v>87.3</v>
      </c>
      <c r="E103" s="167">
        <v>1.55</v>
      </c>
      <c r="F103" s="167">
        <v>29</v>
      </c>
      <c r="G103" s="167">
        <v>0</v>
      </c>
      <c r="H103" s="167" t="s">
        <v>226</v>
      </c>
    </row>
    <row r="104" spans="1:8">
      <c r="A104" s="167">
        <v>1.84</v>
      </c>
      <c r="B104" s="167">
        <v>0.21029999999999999</v>
      </c>
      <c r="C104" s="167">
        <v>0.1</v>
      </c>
      <c r="D104" s="167">
        <v>88.1</v>
      </c>
      <c r="E104" s="167">
        <v>1.55</v>
      </c>
      <c r="F104" s="167">
        <v>27</v>
      </c>
      <c r="G104" s="167">
        <v>0</v>
      </c>
      <c r="H104" s="167" t="s">
        <v>227</v>
      </c>
    </row>
    <row r="105" spans="1:8">
      <c r="A105" s="167">
        <v>1.86</v>
      </c>
      <c r="B105" s="167">
        <v>0.31790000000000002</v>
      </c>
      <c r="C105" s="167">
        <v>0.1</v>
      </c>
      <c r="D105" s="167">
        <v>65.3</v>
      </c>
      <c r="E105" s="167">
        <v>1.51</v>
      </c>
      <c r="F105" s="167">
        <v>24</v>
      </c>
      <c r="G105" s="167">
        <v>0</v>
      </c>
      <c r="H105" s="167" t="s">
        <v>228</v>
      </c>
    </row>
    <row r="106" spans="1:8">
      <c r="A106" s="167">
        <v>1.88</v>
      </c>
      <c r="B106" s="167">
        <v>0.72719999999999996</v>
      </c>
      <c r="C106" s="167">
        <v>0</v>
      </c>
      <c r="D106" s="167">
        <v>46.7</v>
      </c>
      <c r="E106" s="167">
        <v>1.49</v>
      </c>
      <c r="F106" s="167">
        <v>19</v>
      </c>
      <c r="G106" s="167">
        <v>0</v>
      </c>
      <c r="H106" s="167" t="s">
        <v>229</v>
      </c>
    </row>
    <row r="107" spans="1:8">
      <c r="A107" s="167">
        <v>1.9</v>
      </c>
      <c r="B107" s="167">
        <v>0.84379999999999999</v>
      </c>
      <c r="C107" s="167">
        <v>0.1</v>
      </c>
      <c r="D107" s="167">
        <v>20.6</v>
      </c>
      <c r="E107" s="167">
        <v>1.45</v>
      </c>
      <c r="F107" s="167">
        <v>17</v>
      </c>
      <c r="G107" s="167">
        <v>0</v>
      </c>
      <c r="H107" s="167" t="s">
        <v>230</v>
      </c>
    </row>
    <row r="108" spans="1:8">
      <c r="A108" s="167">
        <v>1.92</v>
      </c>
      <c r="B108" s="167">
        <v>0.90590000000000004</v>
      </c>
      <c r="C108" s="167">
        <v>0.1</v>
      </c>
      <c r="D108" s="167">
        <v>17.100000000000001</v>
      </c>
      <c r="E108" s="167">
        <v>1.43</v>
      </c>
      <c r="F108" s="167">
        <v>13</v>
      </c>
      <c r="G108" s="167">
        <v>0</v>
      </c>
      <c r="H108" s="167" t="s">
        <v>231</v>
      </c>
    </row>
    <row r="109" spans="1:8">
      <c r="A109" s="167">
        <v>1.94</v>
      </c>
      <c r="B109" s="167">
        <v>0.19600000000000001</v>
      </c>
      <c r="C109" s="167">
        <v>0</v>
      </c>
      <c r="D109" s="167">
        <v>27.8</v>
      </c>
      <c r="E109" s="167">
        <v>1.44</v>
      </c>
      <c r="F109" s="167">
        <v>4</v>
      </c>
      <c r="G109" s="167">
        <v>0</v>
      </c>
      <c r="H109" s="167" t="s">
        <v>232</v>
      </c>
    </row>
    <row r="110" spans="1:8">
      <c r="A110" s="167">
        <v>1.96</v>
      </c>
      <c r="B110" s="167">
        <v>1.2698</v>
      </c>
      <c r="C110" s="167">
        <v>0.1</v>
      </c>
      <c r="D110" s="167">
        <v>17.100000000000001</v>
      </c>
      <c r="E110" s="167">
        <v>1.27</v>
      </c>
      <c r="F110" s="167">
        <v>0</v>
      </c>
      <c r="G110" s="167">
        <v>0</v>
      </c>
      <c r="H110" s="167" t="s">
        <v>233</v>
      </c>
    </row>
    <row r="111" spans="1:8">
      <c r="A111" s="167">
        <v>1.98</v>
      </c>
      <c r="B111" s="167">
        <v>1.2698</v>
      </c>
      <c r="C111" s="167">
        <v>-0.1</v>
      </c>
      <c r="D111" s="167">
        <v>19.3</v>
      </c>
      <c r="E111" s="167">
        <v>1.27</v>
      </c>
      <c r="F111" s="167">
        <v>29</v>
      </c>
      <c r="G111" s="167">
        <v>0</v>
      </c>
      <c r="H111" s="167" t="s">
        <v>234</v>
      </c>
    </row>
    <row r="112" spans="1:8">
      <c r="A112" s="167">
        <v>2</v>
      </c>
      <c r="B112" s="167">
        <v>1.3983000000000001</v>
      </c>
      <c r="C112" s="167">
        <v>-0.1</v>
      </c>
      <c r="D112" s="167">
        <v>19.3</v>
      </c>
      <c r="E112" s="167">
        <v>1.4</v>
      </c>
      <c r="F112" s="167">
        <v>28</v>
      </c>
      <c r="G112" s="167">
        <v>0</v>
      </c>
      <c r="H112" s="167" t="s">
        <v>235</v>
      </c>
    </row>
    <row r="113" spans="1:8">
      <c r="A113" s="167">
        <v>2.02</v>
      </c>
      <c r="B113" s="167">
        <v>1.5119</v>
      </c>
      <c r="C113" s="167">
        <v>0</v>
      </c>
      <c r="D113" s="167">
        <v>20.8</v>
      </c>
      <c r="E113" s="167">
        <v>1.41</v>
      </c>
      <c r="F113" s="167">
        <v>29</v>
      </c>
      <c r="G113" s="167">
        <v>0</v>
      </c>
      <c r="H113" s="167" t="s">
        <v>236</v>
      </c>
    </row>
    <row r="114" spans="1:8">
      <c r="A114" s="167">
        <v>2.04</v>
      </c>
      <c r="B114" s="167">
        <v>1.5119</v>
      </c>
      <c r="C114" s="167">
        <v>0</v>
      </c>
      <c r="D114" s="167">
        <v>21.7</v>
      </c>
      <c r="E114" s="167">
        <v>1.41</v>
      </c>
      <c r="F114" s="167">
        <v>30</v>
      </c>
      <c r="G114" s="167">
        <v>0</v>
      </c>
      <c r="H114" s="167" t="s">
        <v>237</v>
      </c>
    </row>
    <row r="115" spans="1:8">
      <c r="A115" s="167">
        <v>2.06</v>
      </c>
      <c r="B115" s="167">
        <v>1.4306000000000001</v>
      </c>
      <c r="C115" s="167">
        <v>0</v>
      </c>
      <c r="D115" s="167">
        <v>22.6</v>
      </c>
      <c r="E115" s="167">
        <v>1.4</v>
      </c>
      <c r="F115" s="167">
        <v>33</v>
      </c>
      <c r="G115" s="167">
        <v>0</v>
      </c>
      <c r="H115" s="167" t="s">
        <v>238</v>
      </c>
    </row>
    <row r="116" spans="1:8">
      <c r="A116" s="167">
        <v>2.08</v>
      </c>
      <c r="B116" s="167">
        <v>1.1228</v>
      </c>
      <c r="C116" s="167">
        <v>0</v>
      </c>
      <c r="D116" s="167">
        <v>22.6</v>
      </c>
      <c r="E116" s="167">
        <v>1.44</v>
      </c>
      <c r="F116" s="167">
        <v>35</v>
      </c>
      <c r="G116" s="167">
        <v>0</v>
      </c>
      <c r="H116" s="167" t="s">
        <v>239</v>
      </c>
    </row>
    <row r="117" spans="1:8">
      <c r="A117" s="167">
        <v>2.1</v>
      </c>
      <c r="B117" s="167">
        <v>0.9244</v>
      </c>
      <c r="C117" s="167">
        <v>0</v>
      </c>
      <c r="D117" s="167">
        <v>25</v>
      </c>
      <c r="E117" s="167">
        <v>1.47</v>
      </c>
      <c r="F117" s="167">
        <v>37</v>
      </c>
      <c r="G117" s="167">
        <v>0</v>
      </c>
      <c r="H117" s="167" t="s">
        <v>240</v>
      </c>
    </row>
    <row r="118" spans="1:8">
      <c r="A118" s="167">
        <v>2.12</v>
      </c>
      <c r="B118" s="167">
        <v>0.9244</v>
      </c>
      <c r="C118" s="167">
        <v>0</v>
      </c>
      <c r="D118" s="167">
        <v>28.4</v>
      </c>
      <c r="E118" s="167">
        <v>1.47</v>
      </c>
      <c r="F118" s="167">
        <v>37</v>
      </c>
      <c r="G118" s="167">
        <v>0</v>
      </c>
      <c r="H118" s="167" t="s">
        <v>241</v>
      </c>
    </row>
    <row r="119" spans="1:8">
      <c r="A119" s="167">
        <v>2.14</v>
      </c>
      <c r="B119" s="167">
        <v>0.86770000000000003</v>
      </c>
      <c r="C119" s="167">
        <v>0</v>
      </c>
      <c r="D119" s="167">
        <v>28.4</v>
      </c>
      <c r="E119" s="167">
        <v>1.43</v>
      </c>
      <c r="F119" s="167">
        <v>34</v>
      </c>
      <c r="G119" s="167">
        <v>0</v>
      </c>
      <c r="H119" s="167" t="s">
        <v>242</v>
      </c>
    </row>
    <row r="120" spans="1:8">
      <c r="A120" s="167">
        <v>2.16</v>
      </c>
      <c r="B120" s="167">
        <v>1.1025</v>
      </c>
      <c r="C120" s="167">
        <v>0</v>
      </c>
      <c r="D120" s="167">
        <v>32</v>
      </c>
      <c r="E120" s="167">
        <v>1.44</v>
      </c>
      <c r="F120" s="167">
        <v>31</v>
      </c>
      <c r="G120" s="167">
        <v>0</v>
      </c>
      <c r="H120" s="167" t="s">
        <v>243</v>
      </c>
    </row>
    <row r="121" spans="1:8">
      <c r="A121" s="167">
        <v>2.1800000000000002</v>
      </c>
      <c r="B121" s="167">
        <v>1.5698000000000001</v>
      </c>
      <c r="C121" s="167">
        <v>0</v>
      </c>
      <c r="D121" s="167">
        <v>44.8</v>
      </c>
      <c r="E121" s="167">
        <v>1.43</v>
      </c>
      <c r="F121" s="167">
        <v>24</v>
      </c>
      <c r="G121" s="167">
        <v>0</v>
      </c>
      <c r="H121" s="167" t="s">
        <v>244</v>
      </c>
    </row>
    <row r="122" spans="1:8">
      <c r="A122" s="167">
        <v>2.2000000000000002</v>
      </c>
      <c r="B122" s="167">
        <v>1.7848999999999999</v>
      </c>
      <c r="C122" s="167">
        <v>0</v>
      </c>
      <c r="D122" s="167">
        <v>21.1</v>
      </c>
      <c r="E122" s="167">
        <v>1.44</v>
      </c>
      <c r="F122" s="167">
        <v>27</v>
      </c>
      <c r="G122" s="167">
        <v>0</v>
      </c>
      <c r="H122" s="167" t="s">
        <v>245</v>
      </c>
    </row>
    <row r="123" spans="1:8">
      <c r="A123" s="167">
        <v>2.2200000000000002</v>
      </c>
      <c r="B123" s="167">
        <v>1.7676000000000001</v>
      </c>
      <c r="C123" s="167">
        <v>0</v>
      </c>
      <c r="D123" s="167">
        <v>-1.5</v>
      </c>
      <c r="E123" s="167">
        <v>1.45</v>
      </c>
      <c r="F123" s="167">
        <v>34</v>
      </c>
      <c r="G123" s="167">
        <v>0</v>
      </c>
      <c r="H123" s="167" t="s">
        <v>246</v>
      </c>
    </row>
    <row r="124" spans="1:8">
      <c r="A124" s="167">
        <v>2.2400000000000002</v>
      </c>
      <c r="B124" s="167">
        <v>1.7676000000000001</v>
      </c>
      <c r="C124" s="167">
        <v>0</v>
      </c>
      <c r="D124" s="167">
        <v>-6.1</v>
      </c>
      <c r="E124" s="167">
        <v>1.45</v>
      </c>
      <c r="F124" s="167">
        <v>33</v>
      </c>
      <c r="G124" s="167">
        <v>0</v>
      </c>
      <c r="H124" s="167" t="s">
        <v>247</v>
      </c>
    </row>
    <row r="125" spans="1:8">
      <c r="A125" s="167">
        <v>2.2599999999999998</v>
      </c>
      <c r="B125" s="167">
        <v>1.3983000000000001</v>
      </c>
      <c r="C125" s="167">
        <v>0</v>
      </c>
      <c r="D125" s="167">
        <v>-6.1</v>
      </c>
      <c r="E125" s="167">
        <v>1.4</v>
      </c>
      <c r="F125" s="167">
        <v>2</v>
      </c>
      <c r="G125" s="167">
        <v>0</v>
      </c>
      <c r="H125" s="167" t="s">
        <v>248</v>
      </c>
    </row>
    <row r="126" spans="1:8">
      <c r="A126" s="167">
        <v>2.2799999999999998</v>
      </c>
      <c r="B126" s="167">
        <v>1.3965000000000001</v>
      </c>
      <c r="C126" s="167">
        <v>0</v>
      </c>
      <c r="D126" s="167">
        <v>-6.1</v>
      </c>
      <c r="E126" s="167">
        <v>1.44</v>
      </c>
      <c r="F126" s="167">
        <v>36</v>
      </c>
      <c r="G126" s="167">
        <v>0</v>
      </c>
      <c r="H126" s="167" t="s">
        <v>249</v>
      </c>
    </row>
    <row r="127" spans="1:8">
      <c r="A127" s="167">
        <v>2.2999999999999998</v>
      </c>
      <c r="B127" s="167">
        <v>1.2382</v>
      </c>
      <c r="C127" s="167">
        <v>0</v>
      </c>
      <c r="D127" s="167">
        <v>-2.1</v>
      </c>
      <c r="E127" s="167">
        <v>1.45</v>
      </c>
      <c r="F127" s="167">
        <v>34</v>
      </c>
      <c r="G127" s="167">
        <v>0</v>
      </c>
      <c r="H127" s="167" t="s">
        <v>249</v>
      </c>
    </row>
    <row r="128" spans="1:8">
      <c r="A128" s="167">
        <v>2.3199999999999998</v>
      </c>
      <c r="B128" s="167">
        <v>1.2382</v>
      </c>
      <c r="C128" s="167">
        <v>0</v>
      </c>
      <c r="D128" s="167">
        <v>7.1</v>
      </c>
      <c r="E128" s="167">
        <v>1.45</v>
      </c>
      <c r="F128" s="167">
        <v>33</v>
      </c>
      <c r="G128" s="167">
        <v>0</v>
      </c>
      <c r="H128" s="167" t="s">
        <v>250</v>
      </c>
    </row>
    <row r="129" spans="1:8">
      <c r="A129" s="167">
        <v>2.34</v>
      </c>
      <c r="B129" s="167">
        <v>1.1694</v>
      </c>
      <c r="C129" s="167">
        <v>0</v>
      </c>
      <c r="D129" s="167">
        <v>11.5</v>
      </c>
      <c r="E129" s="167">
        <v>1.42</v>
      </c>
      <c r="F129" s="167">
        <v>32</v>
      </c>
      <c r="G129" s="167">
        <v>0</v>
      </c>
      <c r="H129" s="167" t="s">
        <v>251</v>
      </c>
    </row>
    <row r="130" spans="1:8">
      <c r="A130" s="167">
        <v>2.36</v>
      </c>
      <c r="B130" s="167">
        <v>1.1043000000000001</v>
      </c>
      <c r="C130" s="167">
        <v>0</v>
      </c>
      <c r="D130" s="167">
        <v>11.5</v>
      </c>
      <c r="E130" s="167">
        <v>1.46</v>
      </c>
      <c r="F130" s="167">
        <v>32</v>
      </c>
      <c r="G130" s="167">
        <v>0</v>
      </c>
      <c r="H130" s="167" t="s">
        <v>251</v>
      </c>
    </row>
    <row r="131" spans="1:8">
      <c r="A131" s="167">
        <v>2.38</v>
      </c>
      <c r="B131" s="167">
        <v>0.88800000000000001</v>
      </c>
      <c r="C131" s="167">
        <v>0</v>
      </c>
      <c r="D131" s="167">
        <v>15.1</v>
      </c>
      <c r="E131" s="167">
        <v>1.45</v>
      </c>
      <c r="F131" s="167">
        <v>30</v>
      </c>
      <c r="G131" s="167">
        <v>0</v>
      </c>
      <c r="H131" s="167" t="s">
        <v>252</v>
      </c>
    </row>
    <row r="132" spans="1:8">
      <c r="A132" s="167">
        <v>2.4</v>
      </c>
      <c r="B132" s="167">
        <v>0.88800000000000001</v>
      </c>
      <c r="C132" s="167">
        <v>0</v>
      </c>
      <c r="D132" s="167">
        <v>21.2</v>
      </c>
      <c r="E132" s="167">
        <v>1.45</v>
      </c>
      <c r="F132" s="167">
        <v>26</v>
      </c>
      <c r="G132" s="167">
        <v>0</v>
      </c>
      <c r="H132" s="167" t="s">
        <v>253</v>
      </c>
    </row>
    <row r="133" spans="1:8">
      <c r="A133" s="167">
        <v>2.42</v>
      </c>
      <c r="B133" s="167">
        <v>0.80549999999999999</v>
      </c>
      <c r="C133" s="167">
        <v>0</v>
      </c>
      <c r="D133" s="167">
        <v>26.3</v>
      </c>
      <c r="E133" s="167">
        <v>1.44</v>
      </c>
      <c r="F133" s="167">
        <v>27</v>
      </c>
      <c r="G133" s="167">
        <v>0</v>
      </c>
      <c r="H133" s="167" t="s">
        <v>254</v>
      </c>
    </row>
    <row r="134" spans="1:8">
      <c r="A134" s="167">
        <v>2.44</v>
      </c>
      <c r="B134" s="167">
        <v>0.80910000000000004</v>
      </c>
      <c r="C134" s="167">
        <v>0</v>
      </c>
      <c r="D134" s="167">
        <v>28.4</v>
      </c>
      <c r="E134" s="167">
        <v>1.45</v>
      </c>
      <c r="F134" s="167">
        <v>26</v>
      </c>
      <c r="G134" s="167">
        <v>0</v>
      </c>
      <c r="H134" s="167" t="s">
        <v>255</v>
      </c>
    </row>
    <row r="135" spans="1:8">
      <c r="A135" s="167">
        <v>2.46</v>
      </c>
      <c r="B135" s="167">
        <v>0.83540000000000003</v>
      </c>
      <c r="C135" s="167">
        <v>0</v>
      </c>
      <c r="D135" s="167">
        <v>29.3</v>
      </c>
      <c r="E135" s="167">
        <v>1.43</v>
      </c>
      <c r="F135" s="167">
        <v>26</v>
      </c>
      <c r="G135" s="167">
        <v>0</v>
      </c>
      <c r="H135" s="167" t="s">
        <v>256</v>
      </c>
    </row>
    <row r="136" spans="1:8">
      <c r="A136" s="167">
        <v>2.48</v>
      </c>
      <c r="B136" s="167">
        <v>0.84619999999999995</v>
      </c>
      <c r="C136" s="167">
        <v>0</v>
      </c>
      <c r="D136" s="167">
        <v>29.2</v>
      </c>
      <c r="E136" s="167">
        <v>1.43</v>
      </c>
      <c r="F136" s="167">
        <v>28</v>
      </c>
      <c r="G136" s="167">
        <v>0</v>
      </c>
      <c r="H136" s="167" t="s">
        <v>257</v>
      </c>
    </row>
    <row r="137" spans="1:8">
      <c r="A137" s="167">
        <v>2.5</v>
      </c>
      <c r="B137" s="167">
        <v>0.91610000000000003</v>
      </c>
      <c r="C137" s="167">
        <v>0</v>
      </c>
      <c r="D137" s="167">
        <v>24.3</v>
      </c>
      <c r="E137" s="167">
        <v>1.5</v>
      </c>
      <c r="F137" s="167">
        <v>28</v>
      </c>
      <c r="G137" s="167">
        <v>0</v>
      </c>
      <c r="H137" s="167" t="s">
        <v>258</v>
      </c>
    </row>
    <row r="138" spans="1:8">
      <c r="A138" s="167">
        <v>2.52</v>
      </c>
      <c r="B138" s="167">
        <v>0.89400000000000002</v>
      </c>
      <c r="C138" s="167">
        <v>0</v>
      </c>
      <c r="D138" s="167">
        <v>21.1</v>
      </c>
      <c r="E138" s="167">
        <v>1.4</v>
      </c>
      <c r="F138" s="167">
        <v>29</v>
      </c>
      <c r="G138" s="167">
        <v>0</v>
      </c>
      <c r="H138" s="167" t="s">
        <v>259</v>
      </c>
    </row>
    <row r="139" spans="1:8">
      <c r="A139" s="167">
        <v>2.54</v>
      </c>
      <c r="B139" s="167">
        <v>0.84909999999999997</v>
      </c>
      <c r="C139" s="167">
        <v>0</v>
      </c>
      <c r="D139" s="167">
        <v>21.1</v>
      </c>
      <c r="E139" s="167">
        <v>1.44</v>
      </c>
      <c r="F139" s="167">
        <v>30</v>
      </c>
      <c r="G139" s="167">
        <v>0</v>
      </c>
      <c r="H139" s="167" t="s">
        <v>260</v>
      </c>
    </row>
    <row r="140" spans="1:8">
      <c r="A140" s="167">
        <v>2.56</v>
      </c>
      <c r="B140" s="167">
        <v>0.72189999999999999</v>
      </c>
      <c r="C140" s="167">
        <v>0</v>
      </c>
      <c r="D140" s="167">
        <v>24.4</v>
      </c>
      <c r="E140" s="167">
        <v>1.44</v>
      </c>
      <c r="F140" s="167">
        <v>28</v>
      </c>
      <c r="G140" s="167">
        <v>0</v>
      </c>
      <c r="H140" s="167" t="s">
        <v>261</v>
      </c>
    </row>
    <row r="141" spans="1:8">
      <c r="A141" s="167">
        <v>2.58</v>
      </c>
      <c r="B141" s="167">
        <v>0.62270000000000003</v>
      </c>
      <c r="C141" s="167">
        <v>0</v>
      </c>
      <c r="D141" s="167">
        <v>30.5</v>
      </c>
      <c r="E141" s="167">
        <v>1.46</v>
      </c>
      <c r="F141" s="167">
        <v>26</v>
      </c>
      <c r="G141" s="167">
        <v>0</v>
      </c>
      <c r="H141" s="167" t="s">
        <v>262</v>
      </c>
    </row>
    <row r="142" spans="1:8">
      <c r="A142" s="167">
        <v>2.6</v>
      </c>
      <c r="B142" s="167">
        <v>0.64900000000000002</v>
      </c>
      <c r="C142" s="167">
        <v>0</v>
      </c>
      <c r="D142" s="167">
        <v>36.200000000000003</v>
      </c>
      <c r="E142" s="167">
        <v>1.45</v>
      </c>
      <c r="F142" s="167">
        <v>26</v>
      </c>
      <c r="G142" s="167">
        <v>0</v>
      </c>
      <c r="H142" s="167" t="s">
        <v>263</v>
      </c>
    </row>
    <row r="143" spans="1:8">
      <c r="A143" s="167">
        <v>2.62</v>
      </c>
      <c r="B143" s="167">
        <v>0.69259999999999999</v>
      </c>
      <c r="C143" s="167">
        <v>0</v>
      </c>
      <c r="D143" s="167">
        <v>45.2</v>
      </c>
      <c r="E143" s="167">
        <v>1.44</v>
      </c>
      <c r="F143" s="167">
        <v>12</v>
      </c>
      <c r="G143" s="167">
        <v>0</v>
      </c>
      <c r="H143" s="167" t="s">
        <v>264</v>
      </c>
    </row>
    <row r="144" spans="1:8">
      <c r="A144" s="167">
        <v>2.64</v>
      </c>
      <c r="B144" s="167">
        <v>0.74639999999999995</v>
      </c>
      <c r="C144" s="167">
        <v>0</v>
      </c>
      <c r="D144" s="167">
        <v>37.9</v>
      </c>
      <c r="E144" s="167">
        <v>1.4</v>
      </c>
      <c r="F144" s="167">
        <v>14</v>
      </c>
      <c r="G144" s="167">
        <v>0</v>
      </c>
      <c r="H144" s="167" t="s">
        <v>265</v>
      </c>
    </row>
    <row r="145" spans="1:8">
      <c r="A145" s="167">
        <v>2.66</v>
      </c>
      <c r="B145" s="167">
        <v>0.68779999999999997</v>
      </c>
      <c r="C145" s="167">
        <v>0</v>
      </c>
      <c r="D145" s="167">
        <v>36.200000000000003</v>
      </c>
      <c r="E145" s="167">
        <v>1.46</v>
      </c>
      <c r="F145" s="167">
        <v>25</v>
      </c>
      <c r="G145" s="167">
        <v>0</v>
      </c>
      <c r="H145" s="167" t="s">
        <v>266</v>
      </c>
    </row>
    <row r="146" spans="1:8">
      <c r="A146" s="167">
        <v>2.68</v>
      </c>
      <c r="B146" s="167">
        <v>0.68779999999999997</v>
      </c>
      <c r="C146" s="167">
        <v>0</v>
      </c>
      <c r="D146" s="167">
        <v>35.299999999999997</v>
      </c>
      <c r="E146" s="167">
        <v>1.46</v>
      </c>
      <c r="F146" s="167">
        <v>36</v>
      </c>
      <c r="G146" s="167">
        <v>0</v>
      </c>
      <c r="H146" s="167" t="s">
        <v>267</v>
      </c>
    </row>
    <row r="147" spans="1:8">
      <c r="A147" s="167">
        <v>2.7</v>
      </c>
      <c r="B147" s="167">
        <v>0.69499999999999995</v>
      </c>
      <c r="C147" s="167">
        <v>0</v>
      </c>
      <c r="D147" s="167">
        <v>43.6</v>
      </c>
      <c r="E147" s="167">
        <v>1.46</v>
      </c>
      <c r="F147" s="167">
        <v>13</v>
      </c>
      <c r="G147" s="167">
        <v>0</v>
      </c>
      <c r="H147" s="167" t="s">
        <v>268</v>
      </c>
    </row>
    <row r="148" spans="1:8">
      <c r="A148" s="167">
        <v>2.72</v>
      </c>
      <c r="B148" s="167">
        <v>1.1980999999999999</v>
      </c>
      <c r="C148" s="167">
        <v>0.1</v>
      </c>
      <c r="D148" s="167">
        <v>40.700000000000003</v>
      </c>
      <c r="E148" s="167">
        <v>1.43</v>
      </c>
      <c r="F148" s="167">
        <v>5</v>
      </c>
      <c r="G148" s="167">
        <v>0</v>
      </c>
      <c r="H148" s="167" t="s">
        <v>269</v>
      </c>
    </row>
    <row r="149" spans="1:8">
      <c r="A149" s="167">
        <v>2.74</v>
      </c>
      <c r="B149" s="167">
        <v>1.3141</v>
      </c>
      <c r="C149" s="167">
        <v>0.1</v>
      </c>
      <c r="D149" s="167">
        <v>23.1</v>
      </c>
      <c r="E149" s="167">
        <v>1.45</v>
      </c>
      <c r="F149" s="167">
        <v>4</v>
      </c>
      <c r="G149" s="167">
        <v>0</v>
      </c>
      <c r="H149" s="167" t="s">
        <v>270</v>
      </c>
    </row>
    <row r="150" spans="1:8">
      <c r="A150" s="167">
        <v>2.76</v>
      </c>
      <c r="B150" s="167">
        <v>1.482</v>
      </c>
      <c r="C150" s="167">
        <v>0.1</v>
      </c>
      <c r="D150" s="167">
        <v>25.2</v>
      </c>
      <c r="E150" s="167">
        <v>1.46</v>
      </c>
      <c r="F150" s="167">
        <v>5</v>
      </c>
      <c r="G150" s="167">
        <v>0</v>
      </c>
      <c r="H150" s="167" t="s">
        <v>271</v>
      </c>
    </row>
    <row r="151" spans="1:8">
      <c r="A151" s="167">
        <v>2.78</v>
      </c>
      <c r="B151" s="167">
        <v>1.4156</v>
      </c>
      <c r="C151" s="167">
        <v>0.1</v>
      </c>
      <c r="D151" s="167">
        <v>31.1</v>
      </c>
      <c r="E151" s="167">
        <v>1.44</v>
      </c>
      <c r="F151" s="167">
        <v>5</v>
      </c>
      <c r="G151" s="167">
        <v>0</v>
      </c>
      <c r="H151" s="167" t="s">
        <v>272</v>
      </c>
    </row>
    <row r="152" spans="1:8">
      <c r="A152" s="167">
        <v>2.8</v>
      </c>
      <c r="B152" s="167">
        <v>0.3251</v>
      </c>
      <c r="C152" s="167">
        <v>0</v>
      </c>
      <c r="D152" s="167">
        <v>29.4</v>
      </c>
      <c r="E152" s="167">
        <v>1.4</v>
      </c>
      <c r="F152" s="167">
        <v>0</v>
      </c>
      <c r="G152" s="167">
        <v>0</v>
      </c>
      <c r="H152" s="167" t="s">
        <v>273</v>
      </c>
    </row>
    <row r="153" spans="1:8">
      <c r="A153" s="167">
        <v>2.82</v>
      </c>
      <c r="B153" s="167">
        <v>1.1031</v>
      </c>
      <c r="C153" s="167">
        <v>0</v>
      </c>
      <c r="D153" s="167">
        <v>28.4</v>
      </c>
      <c r="E153" s="167">
        <v>1.47</v>
      </c>
      <c r="F153" s="167">
        <v>17</v>
      </c>
      <c r="G153" s="167">
        <v>0</v>
      </c>
      <c r="H153" s="167" t="s">
        <v>274</v>
      </c>
    </row>
    <row r="154" spans="1:8">
      <c r="A154" s="167">
        <v>2.84</v>
      </c>
      <c r="B154" s="167">
        <v>0.91549999999999998</v>
      </c>
      <c r="C154" s="167">
        <v>0</v>
      </c>
      <c r="D154" s="167">
        <v>37.9</v>
      </c>
      <c r="E154" s="167">
        <v>1.43</v>
      </c>
      <c r="F154" s="167">
        <v>23</v>
      </c>
      <c r="G154" s="167">
        <v>0</v>
      </c>
      <c r="H154" s="167" t="s">
        <v>275</v>
      </c>
    </row>
    <row r="155" spans="1:8">
      <c r="A155" s="167">
        <v>2.86</v>
      </c>
      <c r="B155" s="167">
        <v>1.0528999999999999</v>
      </c>
      <c r="C155" s="167">
        <v>0</v>
      </c>
      <c r="D155" s="167">
        <v>61.3</v>
      </c>
      <c r="E155" s="167">
        <v>1.42</v>
      </c>
      <c r="F155" s="167">
        <v>19</v>
      </c>
      <c r="G155" s="167">
        <v>0</v>
      </c>
      <c r="H155" s="167" t="s">
        <v>276</v>
      </c>
    </row>
    <row r="156" spans="1:8">
      <c r="A156" s="167">
        <v>2.88</v>
      </c>
      <c r="B156" s="167">
        <v>1.2878000000000001</v>
      </c>
      <c r="C156" s="167">
        <v>0</v>
      </c>
      <c r="D156" s="167">
        <v>90.5</v>
      </c>
      <c r="E156" s="167">
        <v>1.43</v>
      </c>
      <c r="F156" s="167">
        <v>15</v>
      </c>
      <c r="G156" s="167">
        <v>0</v>
      </c>
      <c r="H156" s="167" t="s">
        <v>277</v>
      </c>
    </row>
    <row r="157" spans="1:8">
      <c r="A157" s="167">
        <v>2.9</v>
      </c>
      <c r="B157" s="167">
        <v>1.7473000000000001</v>
      </c>
      <c r="C157" s="167">
        <v>0.1</v>
      </c>
      <c r="D157" s="167">
        <v>64.599999999999994</v>
      </c>
      <c r="E157" s="167">
        <v>1.4</v>
      </c>
      <c r="F157" s="167">
        <v>12</v>
      </c>
      <c r="G157" s="167">
        <v>0</v>
      </c>
      <c r="H157" s="167" t="s">
        <v>278</v>
      </c>
    </row>
    <row r="158" spans="1:8">
      <c r="A158" s="167">
        <v>2.92</v>
      </c>
      <c r="B158" s="167">
        <v>1.6516999999999999</v>
      </c>
      <c r="C158" s="167">
        <v>0.5</v>
      </c>
      <c r="D158" s="167">
        <v>63.6</v>
      </c>
      <c r="E158" s="167">
        <v>1.46</v>
      </c>
      <c r="F158" s="167">
        <v>15</v>
      </c>
      <c r="G158" s="167">
        <v>0</v>
      </c>
      <c r="H158" s="167" t="s">
        <v>279</v>
      </c>
    </row>
    <row r="159" spans="1:8">
      <c r="A159" s="167">
        <v>2.94</v>
      </c>
      <c r="B159" s="167">
        <v>1.5501</v>
      </c>
      <c r="C159" s="167">
        <v>18.600000000000001</v>
      </c>
      <c r="D159" s="167">
        <v>52.7</v>
      </c>
      <c r="E159" s="167">
        <v>1.45</v>
      </c>
      <c r="F159" s="167">
        <v>15</v>
      </c>
      <c r="G159" s="167">
        <v>0</v>
      </c>
      <c r="H159" s="167" t="s">
        <v>280</v>
      </c>
    </row>
    <row r="160" spans="1:8">
      <c r="A160" s="167">
        <v>2.96</v>
      </c>
      <c r="B160" s="167">
        <v>1.3474999999999999</v>
      </c>
      <c r="C160" s="167">
        <v>27.2</v>
      </c>
      <c r="D160" s="167">
        <v>36.4</v>
      </c>
      <c r="E160" s="167">
        <v>1.43</v>
      </c>
      <c r="F160" s="167">
        <v>18</v>
      </c>
      <c r="G160" s="167">
        <v>0</v>
      </c>
      <c r="H160" s="167" t="s">
        <v>281</v>
      </c>
    </row>
    <row r="161" spans="1:8">
      <c r="A161" s="167">
        <v>2.98</v>
      </c>
      <c r="B161" s="167">
        <v>1.0762</v>
      </c>
      <c r="C161" s="167">
        <v>42.1</v>
      </c>
      <c r="D161" s="167">
        <v>40.799999999999997</v>
      </c>
      <c r="E161" s="167">
        <v>1.46</v>
      </c>
      <c r="F161" s="167">
        <v>18</v>
      </c>
      <c r="G161" s="167">
        <v>0</v>
      </c>
      <c r="H161" s="167" t="s">
        <v>282</v>
      </c>
    </row>
    <row r="162" spans="1:8">
      <c r="A162" s="167">
        <v>3</v>
      </c>
      <c r="B162" s="167">
        <v>0.86109999999999998</v>
      </c>
      <c r="C162" s="167">
        <v>51.1</v>
      </c>
      <c r="D162" s="167">
        <v>42.6</v>
      </c>
      <c r="E162" s="167">
        <v>1.5</v>
      </c>
      <c r="F162" s="167">
        <v>12</v>
      </c>
      <c r="G162" s="167">
        <v>0</v>
      </c>
      <c r="H162" s="167" t="s">
        <v>283</v>
      </c>
    </row>
    <row r="163" spans="1:8">
      <c r="A163" s="167">
        <v>3.02</v>
      </c>
      <c r="B163" s="167">
        <v>0.82820000000000005</v>
      </c>
      <c r="C163" s="167">
        <v>55.6</v>
      </c>
      <c r="D163" s="167">
        <v>29.1</v>
      </c>
      <c r="E163" s="167">
        <v>1.62</v>
      </c>
      <c r="F163" s="167">
        <v>12</v>
      </c>
      <c r="G163" s="167">
        <v>0</v>
      </c>
      <c r="H163" s="167" t="s">
        <v>284</v>
      </c>
    </row>
    <row r="164" spans="1:8">
      <c r="A164" s="167">
        <v>3.04</v>
      </c>
      <c r="B164" s="167">
        <v>0.90049999999999997</v>
      </c>
      <c r="C164" s="167">
        <v>59</v>
      </c>
      <c r="D164" s="167">
        <v>19.3</v>
      </c>
      <c r="E164" s="167">
        <v>1.63</v>
      </c>
      <c r="F164" s="167">
        <v>12</v>
      </c>
      <c r="G164" s="167">
        <v>0</v>
      </c>
      <c r="H164" s="167" t="s">
        <v>285</v>
      </c>
    </row>
    <row r="165" spans="1:8">
      <c r="A165" s="167">
        <v>3.06</v>
      </c>
      <c r="B165" s="167">
        <v>0.82820000000000005</v>
      </c>
      <c r="C165" s="167">
        <v>58.3</v>
      </c>
      <c r="D165" s="167">
        <v>10.4</v>
      </c>
      <c r="E165" s="167">
        <v>1.62</v>
      </c>
      <c r="F165" s="167">
        <v>2</v>
      </c>
      <c r="G165" s="167">
        <v>0</v>
      </c>
      <c r="H165" s="167" t="s">
        <v>284</v>
      </c>
    </row>
    <row r="166" spans="1:8">
      <c r="A166" s="167">
        <v>3.08</v>
      </c>
      <c r="B166" s="167">
        <v>1.2722</v>
      </c>
      <c r="C166" s="167">
        <v>55.8</v>
      </c>
      <c r="D166" s="167">
        <v>0.3</v>
      </c>
      <c r="E166" s="167">
        <v>1.63</v>
      </c>
      <c r="F166" s="167">
        <v>9</v>
      </c>
      <c r="G166" s="167">
        <v>0</v>
      </c>
      <c r="H166" s="167" t="s">
        <v>286</v>
      </c>
    </row>
    <row r="167" spans="1:8">
      <c r="A167" s="167">
        <v>3.1</v>
      </c>
      <c r="B167" s="167">
        <v>1.3828</v>
      </c>
      <c r="C167" s="167">
        <v>51.9</v>
      </c>
      <c r="D167" s="167">
        <v>-8.1999999999999993</v>
      </c>
      <c r="E167" s="167">
        <v>1.67</v>
      </c>
      <c r="F167" s="167">
        <v>7</v>
      </c>
      <c r="G167" s="167">
        <v>0</v>
      </c>
      <c r="H167" s="167" t="s">
        <v>287</v>
      </c>
    </row>
    <row r="168" spans="1:8">
      <c r="A168" s="167">
        <v>3.12</v>
      </c>
      <c r="B168" s="167">
        <v>1.4424999999999999</v>
      </c>
      <c r="C168" s="167">
        <v>37.799999999999997</v>
      </c>
      <c r="D168" s="167">
        <v>-12</v>
      </c>
      <c r="E168" s="167">
        <v>1.63</v>
      </c>
      <c r="F168" s="167">
        <v>6</v>
      </c>
      <c r="G168" s="167">
        <v>0</v>
      </c>
      <c r="H168" s="167" t="s">
        <v>288</v>
      </c>
    </row>
    <row r="169" spans="1:8">
      <c r="A169" s="167">
        <v>3.14</v>
      </c>
      <c r="B169" s="167">
        <v>1.4323999999999999</v>
      </c>
      <c r="C169" s="167">
        <v>26.1</v>
      </c>
      <c r="D169" s="167">
        <v>-13.5</v>
      </c>
      <c r="E169" s="167">
        <v>1.67</v>
      </c>
      <c r="F169" s="167">
        <v>6</v>
      </c>
      <c r="G169" s="167">
        <v>0</v>
      </c>
      <c r="H169" s="167" t="s">
        <v>289</v>
      </c>
    </row>
    <row r="170" spans="1:8">
      <c r="A170" s="167">
        <v>3.16</v>
      </c>
      <c r="B170" s="167">
        <v>1.4442999999999999</v>
      </c>
      <c r="C170" s="167">
        <v>20.9</v>
      </c>
      <c r="D170" s="167">
        <v>-1.2</v>
      </c>
      <c r="E170" s="167">
        <v>1.64</v>
      </c>
      <c r="F170" s="167">
        <v>5</v>
      </c>
      <c r="G170" s="167">
        <v>0</v>
      </c>
      <c r="H170" s="167" t="s">
        <v>290</v>
      </c>
    </row>
    <row r="171" spans="1:8">
      <c r="A171" s="167">
        <v>3.18</v>
      </c>
      <c r="B171" s="167">
        <v>1.4437</v>
      </c>
      <c r="C171" s="167">
        <v>19.899999999999999</v>
      </c>
      <c r="D171" s="167">
        <v>-4.4000000000000004</v>
      </c>
      <c r="E171" s="167">
        <v>1.64</v>
      </c>
      <c r="F171" s="167">
        <v>5</v>
      </c>
      <c r="G171" s="167">
        <v>0</v>
      </c>
      <c r="H171" s="167" t="s">
        <v>291</v>
      </c>
    </row>
    <row r="172" spans="1:8">
      <c r="A172" s="167">
        <v>3.2</v>
      </c>
      <c r="B172" s="167">
        <v>1.4551000000000001</v>
      </c>
      <c r="C172" s="167">
        <v>20.7</v>
      </c>
      <c r="D172" s="167">
        <v>-10.1</v>
      </c>
      <c r="E172" s="167">
        <v>1.63</v>
      </c>
      <c r="F172" s="167">
        <v>3</v>
      </c>
      <c r="G172" s="167">
        <v>0</v>
      </c>
      <c r="H172" s="167" t="s">
        <v>292</v>
      </c>
    </row>
    <row r="173" spans="1:8">
      <c r="A173" s="167">
        <v>3.22</v>
      </c>
      <c r="B173" s="167">
        <v>1.4681999999999999</v>
      </c>
      <c r="C173" s="167">
        <v>24.2</v>
      </c>
      <c r="D173" s="167">
        <v>-20</v>
      </c>
      <c r="E173" s="167">
        <v>1.68</v>
      </c>
      <c r="F173" s="167">
        <v>3</v>
      </c>
      <c r="G173" s="167">
        <v>0</v>
      </c>
      <c r="H173" s="167" t="s">
        <v>293</v>
      </c>
    </row>
    <row r="174" spans="1:8">
      <c r="A174" s="167">
        <v>3.24</v>
      </c>
      <c r="B174" s="167">
        <v>1.3971</v>
      </c>
      <c r="C174" s="167">
        <v>26.5</v>
      </c>
      <c r="D174" s="167">
        <v>-38</v>
      </c>
      <c r="E174" s="167">
        <v>1.63</v>
      </c>
      <c r="F174" s="167">
        <v>10</v>
      </c>
      <c r="G174" s="167">
        <v>0</v>
      </c>
      <c r="H174" s="167" t="s">
        <v>294</v>
      </c>
    </row>
    <row r="175" spans="1:8">
      <c r="A175" s="167">
        <v>3.26</v>
      </c>
      <c r="B175" s="167">
        <v>1.3852</v>
      </c>
      <c r="C175" s="167">
        <v>26.5</v>
      </c>
      <c r="D175" s="167">
        <v>-41.8</v>
      </c>
      <c r="E175" s="167">
        <v>1.64</v>
      </c>
      <c r="F175" s="167">
        <v>10</v>
      </c>
      <c r="G175" s="167">
        <v>0</v>
      </c>
      <c r="H175" s="167" t="s">
        <v>295</v>
      </c>
    </row>
    <row r="176" spans="1:8">
      <c r="A176" s="167">
        <v>3.28</v>
      </c>
      <c r="B176" s="167">
        <v>1.3445</v>
      </c>
      <c r="C176" s="167">
        <v>22.8</v>
      </c>
      <c r="D176" s="167">
        <v>-41.8</v>
      </c>
      <c r="E176" s="167">
        <v>1.65</v>
      </c>
      <c r="F176" s="167">
        <v>9</v>
      </c>
      <c r="G176" s="167">
        <v>0</v>
      </c>
      <c r="H176" s="167" t="s">
        <v>296</v>
      </c>
    </row>
    <row r="177" spans="1:8">
      <c r="A177" s="167">
        <v>3.3</v>
      </c>
      <c r="B177" s="167">
        <v>1.3344</v>
      </c>
      <c r="C177" s="167">
        <v>20.100000000000001</v>
      </c>
      <c r="D177" s="167">
        <v>-41.7</v>
      </c>
      <c r="E177" s="167">
        <v>1.65</v>
      </c>
      <c r="F177" s="167">
        <v>10</v>
      </c>
      <c r="G177" s="167">
        <v>0</v>
      </c>
      <c r="H177" s="167" t="s">
        <v>297</v>
      </c>
    </row>
    <row r="178" spans="1:8">
      <c r="A178" s="167">
        <v>3.32</v>
      </c>
      <c r="B178" s="167">
        <v>1.3702000000000001</v>
      </c>
      <c r="C178" s="167">
        <v>18.100000000000001</v>
      </c>
      <c r="D178" s="167">
        <v>-41.6</v>
      </c>
      <c r="E178" s="167">
        <v>1.66</v>
      </c>
      <c r="F178" s="167">
        <v>13</v>
      </c>
      <c r="G178" s="167">
        <v>0</v>
      </c>
      <c r="H178" s="167" t="s">
        <v>298</v>
      </c>
    </row>
    <row r="179" spans="1:8">
      <c r="A179" s="167">
        <v>3.34</v>
      </c>
      <c r="B179" s="167">
        <v>1.3792</v>
      </c>
      <c r="C179" s="167">
        <v>18.8</v>
      </c>
      <c r="D179" s="167">
        <v>-42</v>
      </c>
      <c r="E179" s="167">
        <v>1.71</v>
      </c>
      <c r="F179" s="167">
        <v>14</v>
      </c>
      <c r="G179" s="167">
        <v>0</v>
      </c>
      <c r="H179" s="167" t="s">
        <v>299</v>
      </c>
    </row>
    <row r="180" spans="1:8">
      <c r="A180" s="167">
        <v>3.36</v>
      </c>
      <c r="B180" s="167">
        <v>1.3414999999999999</v>
      </c>
      <c r="C180" s="167">
        <v>20.5</v>
      </c>
      <c r="D180" s="167">
        <v>-44</v>
      </c>
      <c r="E180" s="167">
        <v>1.67</v>
      </c>
      <c r="F180" s="167">
        <v>19</v>
      </c>
      <c r="G180" s="167">
        <v>0</v>
      </c>
      <c r="H180" s="167" t="s">
        <v>300</v>
      </c>
    </row>
    <row r="181" spans="1:8">
      <c r="A181" s="167">
        <v>3.38</v>
      </c>
      <c r="B181" s="167">
        <v>1.3087</v>
      </c>
      <c r="C181" s="167">
        <v>16.2</v>
      </c>
      <c r="D181" s="167">
        <v>-45</v>
      </c>
      <c r="E181" s="167">
        <v>1.67</v>
      </c>
      <c r="F181" s="167">
        <v>31</v>
      </c>
      <c r="G181" s="167">
        <v>0</v>
      </c>
      <c r="H181" s="167" t="s">
        <v>301</v>
      </c>
    </row>
    <row r="182" spans="1:8">
      <c r="A182" s="167">
        <v>3.4</v>
      </c>
      <c r="B182" s="167">
        <v>1.3684000000000001</v>
      </c>
      <c r="C182" s="167">
        <v>16.2</v>
      </c>
      <c r="D182" s="167">
        <v>-45</v>
      </c>
      <c r="E182" s="167">
        <v>1.67</v>
      </c>
      <c r="F182" s="167">
        <v>37</v>
      </c>
      <c r="G182" s="167">
        <v>0</v>
      </c>
      <c r="H182" s="167" t="s">
        <v>302</v>
      </c>
    </row>
    <row r="183" spans="1:8">
      <c r="A183" s="167">
        <v>3.42</v>
      </c>
      <c r="B183" s="167">
        <v>1.3684000000000001</v>
      </c>
      <c r="C183" s="167">
        <v>13</v>
      </c>
      <c r="D183" s="167">
        <v>-45.1</v>
      </c>
      <c r="E183" s="167">
        <v>1.67</v>
      </c>
      <c r="F183" s="167">
        <v>34</v>
      </c>
      <c r="G183" s="167">
        <v>0</v>
      </c>
      <c r="H183" s="167" t="s">
        <v>303</v>
      </c>
    </row>
    <row r="184" spans="1:8">
      <c r="A184" s="167">
        <v>3.44</v>
      </c>
      <c r="B184" s="167">
        <v>1.0105</v>
      </c>
      <c r="C184" s="167">
        <v>8.5</v>
      </c>
      <c r="D184" s="167">
        <v>-45.3</v>
      </c>
      <c r="E184" s="167">
        <v>1.69</v>
      </c>
      <c r="F184" s="167">
        <v>12</v>
      </c>
      <c r="G184" s="167">
        <v>0</v>
      </c>
      <c r="H184" s="167" t="s">
        <v>304</v>
      </c>
    </row>
    <row r="185" spans="1:8">
      <c r="A185" s="167">
        <v>3.46</v>
      </c>
      <c r="B185" s="167">
        <v>0.9274</v>
      </c>
      <c r="C185" s="167">
        <v>3.9</v>
      </c>
      <c r="D185" s="167">
        <v>-45</v>
      </c>
      <c r="E185" s="167">
        <v>1.65</v>
      </c>
      <c r="F185" s="167">
        <v>16</v>
      </c>
      <c r="G185" s="167">
        <v>0</v>
      </c>
      <c r="H185" s="167" t="s">
        <v>305</v>
      </c>
    </row>
    <row r="186" spans="1:8">
      <c r="A186" s="167">
        <v>3.48</v>
      </c>
      <c r="B186" s="167">
        <v>0.84319999999999995</v>
      </c>
      <c r="C186" s="167">
        <v>2.6</v>
      </c>
      <c r="D186" s="167">
        <v>-45</v>
      </c>
      <c r="E186" s="167">
        <v>1.67</v>
      </c>
      <c r="F186" s="167">
        <v>21</v>
      </c>
      <c r="G186" s="167">
        <v>0</v>
      </c>
      <c r="H186" s="167" t="s">
        <v>306</v>
      </c>
    </row>
    <row r="187" spans="1:8">
      <c r="A187" s="167">
        <v>3.5</v>
      </c>
      <c r="B187" s="167">
        <v>0.75109999999999999</v>
      </c>
      <c r="C187" s="167">
        <v>3.8</v>
      </c>
      <c r="D187" s="167">
        <v>-44.9</v>
      </c>
      <c r="E187" s="167">
        <v>1.66</v>
      </c>
      <c r="F187" s="167">
        <v>23</v>
      </c>
      <c r="G187" s="167">
        <v>0</v>
      </c>
      <c r="H187" s="167" t="s">
        <v>307</v>
      </c>
    </row>
    <row r="188" spans="1:8">
      <c r="A188" s="167">
        <v>3.52</v>
      </c>
      <c r="B188" s="167">
        <v>0.67589999999999995</v>
      </c>
      <c r="C188" s="167">
        <v>0.1</v>
      </c>
      <c r="D188" s="167">
        <v>-44.8</v>
      </c>
      <c r="E188" s="167">
        <v>1.65</v>
      </c>
      <c r="F188" s="167">
        <v>44</v>
      </c>
      <c r="G188" s="167">
        <v>0</v>
      </c>
      <c r="H188" s="167" t="s">
        <v>308</v>
      </c>
    </row>
    <row r="189" spans="1:8">
      <c r="A189" s="167">
        <v>3.54</v>
      </c>
      <c r="B189" s="167">
        <v>0.50260000000000005</v>
      </c>
      <c r="C189" s="167">
        <v>0.1</v>
      </c>
      <c r="D189" s="167">
        <v>-44.8</v>
      </c>
      <c r="E189" s="167">
        <v>1.66</v>
      </c>
      <c r="F189" s="167">
        <v>47</v>
      </c>
      <c r="G189" s="167">
        <v>0</v>
      </c>
      <c r="H189" s="167" t="s">
        <v>309</v>
      </c>
    </row>
    <row r="190" spans="1:8">
      <c r="A190" s="167">
        <v>3.56</v>
      </c>
      <c r="B190" s="167">
        <v>0.50260000000000005</v>
      </c>
      <c r="C190" s="167">
        <v>0</v>
      </c>
      <c r="D190" s="167">
        <v>-44.6</v>
      </c>
      <c r="E190" s="167">
        <v>1.66</v>
      </c>
      <c r="F190" s="167">
        <v>33</v>
      </c>
      <c r="G190" s="167">
        <v>0</v>
      </c>
      <c r="H190" s="167" t="s">
        <v>310</v>
      </c>
    </row>
    <row r="191" spans="1:8">
      <c r="A191" s="167">
        <v>3.58</v>
      </c>
      <c r="B191" s="167">
        <v>0.49840000000000001</v>
      </c>
      <c r="C191" s="167">
        <v>0.5</v>
      </c>
      <c r="D191" s="167">
        <v>-44.3</v>
      </c>
      <c r="E191" s="167">
        <v>1.65</v>
      </c>
      <c r="F191" s="167">
        <v>20</v>
      </c>
      <c r="G191" s="167">
        <v>0</v>
      </c>
      <c r="H191" s="167" t="s">
        <v>311</v>
      </c>
    </row>
    <row r="192" spans="1:8">
      <c r="A192" s="167">
        <v>3.6</v>
      </c>
      <c r="B192" s="167">
        <v>0.62980000000000003</v>
      </c>
      <c r="C192" s="167">
        <v>1.2</v>
      </c>
      <c r="D192" s="167">
        <v>-44.1</v>
      </c>
      <c r="E192" s="167">
        <v>1.7</v>
      </c>
      <c r="F192" s="167">
        <v>19</v>
      </c>
      <c r="G192" s="167">
        <v>0</v>
      </c>
      <c r="H192" s="167" t="s">
        <v>312</v>
      </c>
    </row>
    <row r="193" spans="1:8">
      <c r="A193" s="167">
        <v>3.62</v>
      </c>
      <c r="B193" s="167">
        <v>0.74099999999999999</v>
      </c>
      <c r="C193" s="167">
        <v>2.1</v>
      </c>
      <c r="D193" s="167">
        <v>-43.8</v>
      </c>
      <c r="E193" s="167">
        <v>1.69</v>
      </c>
      <c r="F193" s="167">
        <v>17</v>
      </c>
      <c r="G193" s="167">
        <v>0</v>
      </c>
      <c r="H193" s="167" t="s">
        <v>313</v>
      </c>
    </row>
    <row r="194" spans="1:8">
      <c r="A194" s="167">
        <v>3.64</v>
      </c>
      <c r="B194" s="167">
        <v>0.78220000000000001</v>
      </c>
      <c r="C194" s="167">
        <v>1.5</v>
      </c>
      <c r="D194" s="167">
        <v>-43.7</v>
      </c>
      <c r="E194" s="167">
        <v>1.84</v>
      </c>
      <c r="F194" s="167">
        <v>17</v>
      </c>
      <c r="G194" s="167">
        <v>0</v>
      </c>
      <c r="H194" s="167" t="s">
        <v>314</v>
      </c>
    </row>
    <row r="195" spans="1:8">
      <c r="A195" s="167">
        <v>3.66</v>
      </c>
      <c r="B195" s="167">
        <v>0.70989999999999998</v>
      </c>
      <c r="C195" s="167">
        <v>0</v>
      </c>
      <c r="D195" s="167">
        <v>-10.4</v>
      </c>
      <c r="E195" s="167">
        <v>1.64</v>
      </c>
      <c r="F195" s="167">
        <v>25</v>
      </c>
      <c r="G195" s="167">
        <v>0</v>
      </c>
      <c r="H195" s="167" t="s">
        <v>315</v>
      </c>
    </row>
    <row r="196" spans="1:8">
      <c r="A196" s="167">
        <v>3.68</v>
      </c>
      <c r="B196" s="167">
        <v>0.70989999999999998</v>
      </c>
      <c r="C196" s="167">
        <v>0</v>
      </c>
      <c r="D196" s="167">
        <v>-10.4</v>
      </c>
      <c r="E196" s="167">
        <v>1.64</v>
      </c>
      <c r="F196" s="167">
        <v>25</v>
      </c>
      <c r="G196" s="167">
        <v>0</v>
      </c>
      <c r="H196" s="167" t="s">
        <v>315</v>
      </c>
    </row>
    <row r="197" spans="1:8">
      <c r="A197" s="167">
        <v>3.7</v>
      </c>
      <c r="B197" s="167">
        <v>0.7792</v>
      </c>
      <c r="C197" s="167">
        <v>-0.1</v>
      </c>
      <c r="D197" s="167">
        <v>-9.9</v>
      </c>
      <c r="E197" s="167">
        <v>1.64</v>
      </c>
      <c r="F197" s="167">
        <v>25</v>
      </c>
      <c r="G197" s="167">
        <v>0</v>
      </c>
      <c r="H197" s="167" t="s">
        <v>316</v>
      </c>
    </row>
    <row r="198" spans="1:8">
      <c r="A198" s="167">
        <v>3.72</v>
      </c>
      <c r="B198" s="167">
        <v>0.84199999999999997</v>
      </c>
      <c r="C198" s="167">
        <v>-0.1</v>
      </c>
      <c r="D198" s="167">
        <v>-9.9</v>
      </c>
      <c r="E198" s="167">
        <v>1.63</v>
      </c>
      <c r="F198" s="167">
        <v>27</v>
      </c>
      <c r="G198" s="167">
        <v>0</v>
      </c>
      <c r="H198" s="167" t="s">
        <v>317</v>
      </c>
    </row>
    <row r="199" spans="1:8">
      <c r="A199" s="167">
        <v>3.74</v>
      </c>
      <c r="B199" s="167">
        <v>0.98360000000000003</v>
      </c>
      <c r="C199" s="167">
        <v>0</v>
      </c>
      <c r="D199" s="167">
        <v>-9.1</v>
      </c>
      <c r="E199" s="167">
        <v>1.67</v>
      </c>
      <c r="F199" s="167">
        <v>33</v>
      </c>
      <c r="G199" s="167">
        <v>0</v>
      </c>
      <c r="H199" s="167" t="s">
        <v>318</v>
      </c>
    </row>
    <row r="200" spans="1:8">
      <c r="A200" s="167">
        <v>3.76</v>
      </c>
      <c r="B200" s="167">
        <v>1.0947</v>
      </c>
      <c r="C200" s="167">
        <v>0</v>
      </c>
      <c r="D200" s="167">
        <v>-8.3000000000000007</v>
      </c>
      <c r="E200" s="167">
        <v>1.65</v>
      </c>
      <c r="F200" s="167">
        <v>32</v>
      </c>
      <c r="G200" s="167">
        <v>0</v>
      </c>
      <c r="H200" s="167" t="s">
        <v>319</v>
      </c>
    </row>
    <row r="201" spans="1:8">
      <c r="A201" s="167">
        <v>3.78</v>
      </c>
      <c r="B201" s="167">
        <v>1.0947</v>
      </c>
      <c r="C201" s="167">
        <v>0</v>
      </c>
      <c r="D201" s="167">
        <v>-7.5</v>
      </c>
      <c r="E201" s="167">
        <v>1.65</v>
      </c>
      <c r="F201" s="167">
        <v>32</v>
      </c>
      <c r="G201" s="167">
        <v>0</v>
      </c>
      <c r="H201" s="167" t="s">
        <v>319</v>
      </c>
    </row>
    <row r="202" spans="1:8">
      <c r="A202" s="167">
        <v>3.8</v>
      </c>
      <c r="B202" s="167">
        <v>1.1598999999999999</v>
      </c>
      <c r="C202" s="167">
        <v>0</v>
      </c>
      <c r="D202" s="167">
        <v>-6.6</v>
      </c>
      <c r="E202" s="167">
        <v>1.66</v>
      </c>
      <c r="F202" s="167">
        <v>32</v>
      </c>
      <c r="G202" s="167">
        <v>0</v>
      </c>
      <c r="H202" s="167" t="s">
        <v>320</v>
      </c>
    </row>
    <row r="203" spans="1:8">
      <c r="A203" s="167">
        <v>3.82</v>
      </c>
      <c r="B203" s="167">
        <v>1.228</v>
      </c>
      <c r="C203" s="167">
        <v>0</v>
      </c>
      <c r="D203" s="167">
        <v>-6.6</v>
      </c>
      <c r="E203" s="167">
        <v>1.65</v>
      </c>
      <c r="F203" s="167">
        <v>31</v>
      </c>
      <c r="G203" s="167">
        <v>0</v>
      </c>
      <c r="H203" s="167" t="s">
        <v>321</v>
      </c>
    </row>
    <row r="204" spans="1:8">
      <c r="A204" s="167">
        <v>3.84</v>
      </c>
      <c r="B204" s="167">
        <v>1.3266</v>
      </c>
      <c r="C204" s="167">
        <v>0</v>
      </c>
      <c r="D204" s="167">
        <v>-5.6</v>
      </c>
      <c r="E204" s="167">
        <v>1.63</v>
      </c>
      <c r="F204" s="167">
        <v>29</v>
      </c>
      <c r="G204" s="167">
        <v>0</v>
      </c>
      <c r="H204" s="167" t="s">
        <v>322</v>
      </c>
    </row>
    <row r="205" spans="1:8">
      <c r="A205" s="167">
        <v>3.86</v>
      </c>
      <c r="B205" s="167">
        <v>1.5358000000000001</v>
      </c>
      <c r="C205" s="167">
        <v>0</v>
      </c>
      <c r="D205" s="167">
        <v>-4.3</v>
      </c>
      <c r="E205" s="167">
        <v>1.67</v>
      </c>
      <c r="F205" s="167">
        <v>29</v>
      </c>
      <c r="G205" s="167">
        <v>0</v>
      </c>
      <c r="H205" s="167" t="s">
        <v>323</v>
      </c>
    </row>
    <row r="206" spans="1:8">
      <c r="A206" s="167">
        <v>3.88</v>
      </c>
      <c r="B206" s="167">
        <v>2.2791000000000001</v>
      </c>
      <c r="C206" s="167">
        <v>0</v>
      </c>
      <c r="D206" s="167">
        <v>-2.6</v>
      </c>
      <c r="E206" s="167">
        <v>1.83</v>
      </c>
      <c r="F206" s="167">
        <v>20</v>
      </c>
      <c r="G206" s="167">
        <v>0</v>
      </c>
      <c r="H206" s="167" t="s">
        <v>324</v>
      </c>
    </row>
    <row r="207" spans="1:8">
      <c r="A207" s="167">
        <v>3.9</v>
      </c>
      <c r="B207" s="167">
        <v>5.1223999999999998</v>
      </c>
      <c r="C207" s="167">
        <v>0.2</v>
      </c>
      <c r="D207" s="167">
        <v>7.1</v>
      </c>
      <c r="E207" s="167">
        <v>1.85</v>
      </c>
      <c r="F207" s="167">
        <v>1</v>
      </c>
      <c r="G207" s="167">
        <v>0</v>
      </c>
      <c r="H207" s="167" t="s">
        <v>325</v>
      </c>
    </row>
    <row r="208" spans="1:8">
      <c r="A208" s="167">
        <v>3.92</v>
      </c>
      <c r="B208" s="167">
        <v>5.76</v>
      </c>
      <c r="C208" s="167">
        <v>3.1</v>
      </c>
      <c r="D208" s="167">
        <v>12.5</v>
      </c>
      <c r="E208" s="167">
        <v>1.85</v>
      </c>
      <c r="F208" s="167">
        <v>2</v>
      </c>
      <c r="G208" s="167">
        <v>0</v>
      </c>
      <c r="H208" s="167" t="s">
        <v>326</v>
      </c>
    </row>
    <row r="209" spans="1:8">
      <c r="A209" s="164"/>
      <c r="B209" s="164"/>
      <c r="C209" s="164"/>
      <c r="D209" s="164"/>
      <c r="E209" s="164"/>
      <c r="F209" s="164"/>
      <c r="G209" s="164"/>
      <c r="H209" s="164"/>
    </row>
    <row r="210" spans="1:8">
      <c r="A210" s="164"/>
      <c r="B210" s="164"/>
      <c r="C210" s="164"/>
      <c r="D210" s="164"/>
      <c r="E210" s="164"/>
      <c r="F210" s="164"/>
      <c r="G210" s="164"/>
      <c r="H210" s="164"/>
    </row>
    <row r="211" spans="1:8">
      <c r="A211" s="164"/>
      <c r="B211" s="164"/>
      <c r="C211" s="164"/>
      <c r="D211" s="164"/>
      <c r="E211" s="164"/>
      <c r="F211" s="164"/>
      <c r="G211" s="164"/>
      <c r="H211" s="164"/>
    </row>
    <row r="212" spans="1:8">
      <c r="A212" s="164"/>
      <c r="B212" s="164"/>
      <c r="C212" s="164"/>
      <c r="D212" s="164"/>
      <c r="E212" s="164"/>
      <c r="F212" s="164"/>
      <c r="G212" s="164"/>
      <c r="H212" s="164"/>
    </row>
    <row r="213" spans="1:8">
      <c r="A213" s="164"/>
      <c r="B213" s="164"/>
      <c r="C213" s="164"/>
      <c r="D213" s="164"/>
      <c r="E213" s="164"/>
      <c r="F213" s="164"/>
      <c r="G213" s="164"/>
      <c r="H213" s="164"/>
    </row>
    <row r="214" spans="1:8">
      <c r="A214" s="164"/>
      <c r="B214" s="164"/>
      <c r="C214" s="164"/>
      <c r="D214" s="164"/>
      <c r="E214" s="164"/>
      <c r="F214" s="164"/>
      <c r="G214" s="164"/>
      <c r="H214" s="164"/>
    </row>
    <row r="215" spans="1:8">
      <c r="A215" s="164"/>
      <c r="B215" s="164"/>
      <c r="C215" s="164"/>
      <c r="D215" s="164"/>
      <c r="E215" s="164"/>
      <c r="F215" s="164"/>
      <c r="G215" s="164"/>
      <c r="H215" s="164"/>
    </row>
    <row r="216" spans="1:8">
      <c r="A216" s="164"/>
      <c r="B216" s="164"/>
      <c r="C216" s="164"/>
      <c r="D216" s="164"/>
      <c r="E216" s="164"/>
      <c r="F216" s="164"/>
      <c r="G216" s="164"/>
      <c r="H216" s="164"/>
    </row>
    <row r="217" spans="1:8">
      <c r="A217" s="164"/>
      <c r="B217" s="164"/>
      <c r="C217" s="164"/>
      <c r="D217" s="164"/>
      <c r="E217" s="164"/>
      <c r="F217" s="164"/>
      <c r="G217" s="164"/>
      <c r="H217" s="164"/>
    </row>
    <row r="218" spans="1:8">
      <c r="A218" s="164"/>
      <c r="B218" s="164"/>
      <c r="C218" s="164"/>
      <c r="D218" s="164"/>
      <c r="E218" s="164"/>
      <c r="F218" s="164"/>
      <c r="G218" s="164"/>
      <c r="H218" s="164"/>
    </row>
    <row r="219" spans="1:8">
      <c r="A219" s="164"/>
      <c r="B219" s="164"/>
      <c r="C219" s="164"/>
      <c r="D219" s="164"/>
      <c r="E219" s="164"/>
      <c r="F219" s="164"/>
      <c r="G219" s="164"/>
      <c r="H219" s="164"/>
    </row>
    <row r="220" spans="1:8">
      <c r="A220" s="164"/>
      <c r="B220" s="164"/>
      <c r="C220" s="164"/>
      <c r="D220" s="164"/>
      <c r="E220" s="164"/>
      <c r="F220" s="164"/>
      <c r="G220" s="164"/>
      <c r="H220" s="164"/>
    </row>
    <row r="221" spans="1:8">
      <c r="A221" s="164"/>
      <c r="B221" s="164"/>
      <c r="C221" s="164"/>
      <c r="D221" s="164"/>
      <c r="E221" s="164"/>
      <c r="F221" s="164"/>
      <c r="G221" s="164"/>
      <c r="H221" s="164"/>
    </row>
    <row r="222" spans="1:8">
      <c r="A222" s="164"/>
      <c r="B222" s="164"/>
      <c r="C222" s="164"/>
      <c r="D222" s="164"/>
      <c r="E222" s="164"/>
      <c r="F222" s="164"/>
      <c r="G222" s="164"/>
      <c r="H222" s="164"/>
    </row>
    <row r="223" spans="1:8">
      <c r="A223" s="164"/>
      <c r="B223" s="164"/>
      <c r="C223" s="164"/>
      <c r="D223" s="164"/>
      <c r="E223" s="164"/>
      <c r="F223" s="164"/>
      <c r="G223" s="164"/>
      <c r="H223" s="164"/>
    </row>
    <row r="224" spans="1:8">
      <c r="A224" s="164"/>
      <c r="B224" s="164"/>
      <c r="C224" s="164"/>
      <c r="D224" s="164"/>
      <c r="E224" s="164"/>
      <c r="F224" s="164"/>
      <c r="G224" s="164"/>
      <c r="H224" s="164"/>
    </row>
    <row r="225" spans="1:8">
      <c r="A225" s="164"/>
      <c r="B225" s="164"/>
      <c r="C225" s="164"/>
      <c r="D225" s="164"/>
      <c r="E225" s="164"/>
      <c r="F225" s="164"/>
      <c r="G225" s="164"/>
      <c r="H225" s="164"/>
    </row>
    <row r="226" spans="1:8">
      <c r="A226" s="164"/>
      <c r="B226" s="164"/>
      <c r="C226" s="164"/>
      <c r="D226" s="164"/>
      <c r="E226" s="164"/>
      <c r="F226" s="164"/>
      <c r="G226" s="164"/>
      <c r="H226" s="164"/>
    </row>
    <row r="227" spans="1:8">
      <c r="A227" s="164"/>
      <c r="B227" s="164"/>
      <c r="C227" s="164"/>
      <c r="D227" s="164"/>
      <c r="E227" s="164"/>
      <c r="F227" s="164"/>
      <c r="G227" s="164"/>
      <c r="H227" s="164"/>
    </row>
    <row r="228" spans="1:8">
      <c r="A228" s="164"/>
      <c r="B228" s="164"/>
      <c r="C228" s="164"/>
      <c r="D228" s="164"/>
      <c r="E228" s="164"/>
      <c r="F228" s="164"/>
      <c r="G228" s="164"/>
      <c r="H228" s="164"/>
    </row>
    <row r="229" spans="1:8">
      <c r="A229" s="164"/>
      <c r="B229" s="164"/>
      <c r="C229" s="164"/>
      <c r="D229" s="164"/>
      <c r="E229" s="164"/>
      <c r="F229" s="164"/>
      <c r="G229" s="164"/>
      <c r="H229" s="164"/>
    </row>
    <row r="230" spans="1:8">
      <c r="A230" s="164"/>
      <c r="B230" s="164"/>
      <c r="C230" s="164"/>
      <c r="D230" s="164"/>
      <c r="E230" s="164"/>
      <c r="F230" s="164"/>
      <c r="G230" s="164"/>
      <c r="H230" s="164"/>
    </row>
    <row r="231" spans="1:8">
      <c r="A231" s="164"/>
      <c r="B231" s="164"/>
      <c r="C231" s="164"/>
      <c r="D231" s="164"/>
      <c r="E231" s="164"/>
      <c r="F231" s="164"/>
      <c r="G231" s="164"/>
      <c r="H231" s="164"/>
    </row>
    <row r="232" spans="1:8">
      <c r="A232" s="164"/>
      <c r="B232" s="164"/>
      <c r="C232" s="164"/>
      <c r="D232" s="164"/>
      <c r="E232" s="164"/>
      <c r="F232" s="164"/>
      <c r="G232" s="164"/>
      <c r="H232" s="164"/>
    </row>
    <row r="233" spans="1:8">
      <c r="A233" s="164"/>
      <c r="B233" s="164"/>
      <c r="C233" s="164"/>
      <c r="D233" s="164"/>
      <c r="E233" s="164"/>
      <c r="F233" s="164"/>
      <c r="G233" s="164"/>
      <c r="H233" s="164"/>
    </row>
    <row r="234" spans="1:8">
      <c r="A234" s="164"/>
      <c r="B234" s="164"/>
      <c r="C234" s="164"/>
      <c r="D234" s="164"/>
      <c r="E234" s="164"/>
      <c r="F234" s="164"/>
      <c r="G234" s="164"/>
      <c r="H234" s="164"/>
    </row>
    <row r="235" spans="1:8">
      <c r="A235" s="164"/>
      <c r="B235" s="164"/>
      <c r="C235" s="164"/>
      <c r="D235" s="164"/>
      <c r="E235" s="164"/>
      <c r="F235" s="164"/>
      <c r="G235" s="164"/>
      <c r="H235" s="164"/>
    </row>
    <row r="236" spans="1:8">
      <c r="A236" s="164"/>
      <c r="B236" s="164"/>
      <c r="C236" s="164"/>
      <c r="D236" s="164"/>
      <c r="E236" s="164"/>
      <c r="F236" s="164"/>
      <c r="G236" s="164"/>
      <c r="H236" s="164"/>
    </row>
    <row r="237" spans="1:8">
      <c r="A237" s="164"/>
      <c r="B237" s="164"/>
      <c r="C237" s="164"/>
      <c r="D237" s="164"/>
      <c r="E237" s="164"/>
      <c r="F237" s="164"/>
      <c r="G237" s="164"/>
      <c r="H237" s="164"/>
    </row>
    <row r="238" spans="1:8">
      <c r="A238" s="164"/>
      <c r="B238" s="164"/>
      <c r="C238" s="164"/>
      <c r="D238" s="164"/>
      <c r="E238" s="164"/>
      <c r="F238" s="164"/>
      <c r="G238" s="164"/>
      <c r="H238" s="164"/>
    </row>
    <row r="239" spans="1:8">
      <c r="A239" s="164"/>
      <c r="B239" s="164"/>
      <c r="C239" s="164"/>
      <c r="D239" s="164"/>
      <c r="E239" s="164"/>
      <c r="F239" s="164"/>
      <c r="G239" s="164"/>
      <c r="H239" s="164"/>
    </row>
    <row r="240" spans="1:8">
      <c r="A240" s="164"/>
      <c r="B240" s="164"/>
      <c r="C240" s="164"/>
      <c r="D240" s="164"/>
      <c r="E240" s="164"/>
      <c r="F240" s="164"/>
      <c r="G240" s="164"/>
      <c r="H240" s="164"/>
    </row>
    <row r="241" spans="1:8">
      <c r="A241" s="164"/>
      <c r="B241" s="164"/>
      <c r="C241" s="164"/>
      <c r="D241" s="164"/>
      <c r="E241" s="164"/>
      <c r="F241" s="164"/>
      <c r="G241" s="164"/>
      <c r="H241" s="164"/>
    </row>
    <row r="242" spans="1:8">
      <c r="A242" s="164"/>
      <c r="B242" s="164"/>
      <c r="C242" s="164"/>
      <c r="D242" s="164"/>
      <c r="E242" s="164"/>
      <c r="F242" s="164"/>
      <c r="G242" s="164"/>
      <c r="H242" s="164"/>
    </row>
    <row r="243" spans="1:8">
      <c r="A243" s="164"/>
      <c r="B243" s="164"/>
      <c r="C243" s="164"/>
      <c r="D243" s="164"/>
      <c r="E243" s="164"/>
      <c r="F243" s="164"/>
      <c r="G243" s="164"/>
      <c r="H243" s="164"/>
    </row>
    <row r="244" spans="1:8">
      <c r="A244" s="164"/>
      <c r="B244" s="164"/>
      <c r="C244" s="164"/>
      <c r="D244" s="164"/>
      <c r="E244" s="164"/>
      <c r="F244" s="164"/>
      <c r="G244" s="164"/>
      <c r="H244" s="164"/>
    </row>
    <row r="245" spans="1:8">
      <c r="A245" s="164"/>
      <c r="B245" s="164"/>
      <c r="C245" s="164"/>
      <c r="D245" s="164"/>
      <c r="E245" s="164"/>
      <c r="F245" s="164"/>
      <c r="G245" s="164"/>
      <c r="H245" s="164"/>
    </row>
    <row r="246" spans="1:8">
      <c r="A246" s="164"/>
      <c r="B246" s="164"/>
      <c r="C246" s="164"/>
      <c r="D246" s="164"/>
      <c r="E246" s="164"/>
      <c r="F246" s="164"/>
      <c r="G246" s="164"/>
      <c r="H246" s="164"/>
    </row>
    <row r="247" spans="1:8">
      <c r="A247" s="164"/>
      <c r="B247" s="164"/>
      <c r="C247" s="164"/>
      <c r="D247" s="164"/>
      <c r="E247" s="164"/>
      <c r="F247" s="164"/>
      <c r="G247" s="164"/>
      <c r="H247" s="164"/>
    </row>
    <row r="248" spans="1:8">
      <c r="A248" s="164"/>
      <c r="B248" s="164"/>
      <c r="C248" s="164"/>
      <c r="D248" s="164"/>
      <c r="E248" s="164"/>
      <c r="F248" s="164"/>
      <c r="G248" s="164"/>
      <c r="H248" s="164"/>
    </row>
    <row r="249" spans="1:8">
      <c r="A249" s="164"/>
      <c r="B249" s="164"/>
      <c r="C249" s="164"/>
      <c r="D249" s="164"/>
      <c r="E249" s="164"/>
      <c r="F249" s="164"/>
      <c r="G249" s="164"/>
      <c r="H249" s="164"/>
    </row>
    <row r="250" spans="1:8">
      <c r="A250" s="164"/>
      <c r="B250" s="164"/>
      <c r="C250" s="164"/>
      <c r="D250" s="164"/>
      <c r="E250" s="164"/>
      <c r="F250" s="164"/>
      <c r="G250" s="164"/>
      <c r="H250" s="164"/>
    </row>
    <row r="251" spans="1:8">
      <c r="A251" s="164"/>
      <c r="B251" s="164"/>
      <c r="C251" s="164"/>
      <c r="D251" s="164"/>
      <c r="E251" s="164"/>
      <c r="F251" s="164"/>
      <c r="G251" s="164"/>
      <c r="H251" s="164"/>
    </row>
    <row r="252" spans="1:8">
      <c r="A252" s="164"/>
      <c r="B252" s="164"/>
      <c r="C252" s="164"/>
      <c r="D252" s="164"/>
      <c r="E252" s="164"/>
      <c r="F252" s="164"/>
      <c r="G252" s="164"/>
      <c r="H252" s="164"/>
    </row>
    <row r="253" spans="1:8">
      <c r="A253" s="164"/>
      <c r="B253" s="164"/>
      <c r="C253" s="164"/>
      <c r="D253" s="164"/>
      <c r="E253" s="164"/>
      <c r="F253" s="164"/>
      <c r="G253" s="164"/>
      <c r="H253" s="164"/>
    </row>
    <row r="254" spans="1:8">
      <c r="A254" s="164"/>
      <c r="B254" s="164"/>
      <c r="C254" s="164"/>
      <c r="D254" s="164"/>
      <c r="E254" s="164"/>
      <c r="F254" s="164"/>
      <c r="G254" s="164"/>
      <c r="H254" s="164"/>
    </row>
    <row r="255" spans="1:8">
      <c r="A255" s="164"/>
      <c r="B255" s="164"/>
      <c r="C255" s="164"/>
      <c r="D255" s="164"/>
      <c r="E255" s="164"/>
      <c r="F255" s="164"/>
      <c r="G255" s="164"/>
      <c r="H255" s="164"/>
    </row>
    <row r="256" spans="1:8">
      <c r="A256" s="164"/>
      <c r="B256" s="164"/>
      <c r="C256" s="164"/>
      <c r="D256" s="164"/>
      <c r="E256" s="164"/>
      <c r="F256" s="164"/>
      <c r="G256" s="164"/>
      <c r="H256" s="164"/>
    </row>
    <row r="257" spans="1:8">
      <c r="A257" s="164"/>
      <c r="B257" s="164"/>
      <c r="C257" s="164"/>
      <c r="D257" s="164"/>
      <c r="E257" s="164"/>
      <c r="F257" s="164"/>
      <c r="G257" s="164"/>
      <c r="H257" s="164"/>
    </row>
    <row r="258" spans="1:8">
      <c r="A258" s="164"/>
      <c r="B258" s="164"/>
      <c r="C258" s="164"/>
      <c r="D258" s="164"/>
      <c r="E258" s="164"/>
      <c r="F258" s="164"/>
      <c r="G258" s="164"/>
      <c r="H258" s="164"/>
    </row>
    <row r="259" spans="1:8">
      <c r="A259" s="164"/>
      <c r="B259" s="164"/>
      <c r="C259" s="164"/>
      <c r="D259" s="164"/>
      <c r="E259" s="164"/>
      <c r="F259" s="164"/>
      <c r="G259" s="164"/>
      <c r="H259" s="164"/>
    </row>
    <row r="260" spans="1:8">
      <c r="A260" s="164"/>
      <c r="B260" s="164"/>
      <c r="C260" s="164"/>
      <c r="D260" s="164"/>
      <c r="E260" s="164"/>
      <c r="F260" s="164"/>
      <c r="G260" s="164"/>
      <c r="H260" s="164"/>
    </row>
    <row r="261" spans="1:8">
      <c r="A261" s="164"/>
      <c r="B261" s="164"/>
      <c r="C261" s="164"/>
      <c r="D261" s="164"/>
      <c r="E261" s="164"/>
      <c r="F261" s="164"/>
      <c r="G261" s="164"/>
      <c r="H261" s="164"/>
    </row>
    <row r="262" spans="1:8">
      <c r="A262" s="164"/>
      <c r="B262" s="164"/>
      <c r="C262" s="164"/>
      <c r="D262" s="164"/>
      <c r="E262" s="164"/>
      <c r="F262" s="164"/>
      <c r="G262" s="164"/>
      <c r="H262" s="164"/>
    </row>
    <row r="263" spans="1:8">
      <c r="A263" s="164"/>
      <c r="B263" s="164"/>
      <c r="C263" s="164"/>
      <c r="D263" s="164"/>
      <c r="E263" s="164"/>
      <c r="F263" s="164"/>
      <c r="G263" s="164"/>
      <c r="H263" s="164"/>
    </row>
    <row r="264" spans="1:8">
      <c r="A264" s="164"/>
      <c r="B264" s="164"/>
      <c r="C264" s="164"/>
      <c r="D264" s="164"/>
      <c r="E264" s="164"/>
      <c r="F264" s="164"/>
      <c r="G264" s="164"/>
      <c r="H264" s="164"/>
    </row>
    <row r="265" spans="1:8">
      <c r="A265" s="164"/>
      <c r="B265" s="164"/>
      <c r="C265" s="164"/>
      <c r="D265" s="164"/>
      <c r="E265" s="164"/>
      <c r="F265" s="164"/>
      <c r="G265" s="164"/>
      <c r="H265" s="164"/>
    </row>
    <row r="266" spans="1:8">
      <c r="A266" s="164"/>
      <c r="B266" s="164"/>
      <c r="C266" s="164"/>
      <c r="D266" s="164"/>
      <c r="E266" s="164"/>
      <c r="F266" s="164"/>
      <c r="G266" s="164"/>
      <c r="H266" s="164"/>
    </row>
    <row r="267" spans="1:8">
      <c r="A267" s="164"/>
      <c r="B267" s="164"/>
      <c r="C267" s="164"/>
      <c r="D267" s="164"/>
      <c r="E267" s="164"/>
      <c r="F267" s="164"/>
      <c r="G267" s="164"/>
      <c r="H267" s="164"/>
    </row>
    <row r="268" spans="1:8">
      <c r="A268" s="164"/>
      <c r="B268" s="164"/>
      <c r="C268" s="164"/>
      <c r="D268" s="164"/>
      <c r="E268" s="164"/>
      <c r="F268" s="164"/>
      <c r="G268" s="164"/>
      <c r="H268" s="164"/>
    </row>
    <row r="269" spans="1:8">
      <c r="A269" s="164"/>
      <c r="B269" s="164"/>
      <c r="C269" s="164"/>
      <c r="D269" s="164"/>
      <c r="E269" s="164"/>
      <c r="F269" s="164"/>
      <c r="G269" s="164"/>
      <c r="H269" s="164"/>
    </row>
    <row r="270" spans="1:8">
      <c r="A270" s="164"/>
      <c r="B270" s="164"/>
      <c r="C270" s="164"/>
      <c r="D270" s="164"/>
      <c r="E270" s="164"/>
      <c r="F270" s="164"/>
      <c r="G270" s="164"/>
      <c r="H270" s="164"/>
    </row>
    <row r="271" spans="1:8">
      <c r="A271" s="164"/>
      <c r="B271" s="164"/>
      <c r="C271" s="164"/>
      <c r="D271" s="164"/>
      <c r="E271" s="164"/>
      <c r="F271" s="164"/>
      <c r="G271" s="164"/>
      <c r="H271" s="164"/>
    </row>
    <row r="272" spans="1:8">
      <c r="A272" s="164"/>
      <c r="B272" s="164"/>
      <c r="C272" s="164"/>
      <c r="D272" s="164"/>
      <c r="E272" s="164"/>
      <c r="F272" s="164"/>
      <c r="G272" s="164"/>
      <c r="H272" s="164"/>
    </row>
    <row r="273" spans="1:8">
      <c r="A273" s="164"/>
      <c r="B273" s="164"/>
      <c r="C273" s="164"/>
      <c r="D273" s="164"/>
      <c r="E273" s="164"/>
      <c r="F273" s="164"/>
      <c r="G273" s="164"/>
      <c r="H273" s="164"/>
    </row>
    <row r="274" spans="1:8">
      <c r="A274" s="164"/>
      <c r="B274" s="164"/>
      <c r="C274" s="164"/>
      <c r="D274" s="164"/>
      <c r="E274" s="164"/>
      <c r="F274" s="164"/>
      <c r="G274" s="164"/>
      <c r="H274" s="164"/>
    </row>
    <row r="275" spans="1:8">
      <c r="A275" s="164"/>
      <c r="B275" s="164"/>
      <c r="C275" s="164"/>
      <c r="D275" s="164"/>
      <c r="E275" s="164"/>
      <c r="F275" s="164"/>
      <c r="G275" s="164"/>
      <c r="H275" s="164"/>
    </row>
    <row r="276" spans="1:8">
      <c r="A276" s="164"/>
      <c r="B276" s="164"/>
      <c r="C276" s="164"/>
      <c r="D276" s="164"/>
      <c r="E276" s="164"/>
      <c r="F276" s="164"/>
      <c r="G276" s="164"/>
      <c r="H276" s="164"/>
    </row>
    <row r="277" spans="1:8">
      <c r="A277" s="164"/>
      <c r="B277" s="164"/>
      <c r="C277" s="164"/>
      <c r="D277" s="164"/>
      <c r="E277" s="164"/>
      <c r="F277" s="164"/>
      <c r="G277" s="164"/>
      <c r="H277" s="164"/>
    </row>
    <row r="278" spans="1:8">
      <c r="A278" s="164"/>
      <c r="B278" s="164"/>
      <c r="C278" s="164"/>
      <c r="D278" s="164"/>
      <c r="E278" s="164"/>
      <c r="F278" s="164"/>
      <c r="G278" s="164"/>
      <c r="H278" s="164"/>
    </row>
    <row r="279" spans="1:8">
      <c r="A279" s="164"/>
      <c r="B279" s="164"/>
      <c r="C279" s="164"/>
      <c r="D279" s="164"/>
      <c r="E279" s="164"/>
      <c r="F279" s="164"/>
      <c r="G279" s="164"/>
      <c r="H279" s="164"/>
    </row>
    <row r="280" spans="1:8">
      <c r="A280" s="164"/>
      <c r="B280" s="164"/>
      <c r="C280" s="164"/>
      <c r="D280" s="164"/>
      <c r="E280" s="164"/>
      <c r="F280" s="164"/>
      <c r="G280" s="164"/>
      <c r="H280" s="164"/>
    </row>
    <row r="281" spans="1:8">
      <c r="A281" s="164"/>
      <c r="B281" s="164"/>
      <c r="C281" s="164"/>
      <c r="D281" s="164"/>
      <c r="E281" s="164"/>
      <c r="F281" s="164"/>
      <c r="G281" s="164"/>
      <c r="H281" s="164"/>
    </row>
    <row r="282" spans="1:8">
      <c r="A282" s="164"/>
      <c r="B282" s="164"/>
      <c r="C282" s="164"/>
      <c r="D282" s="164"/>
      <c r="E282" s="164"/>
      <c r="F282" s="164"/>
      <c r="G282" s="164"/>
      <c r="H282" s="164"/>
    </row>
    <row r="283" spans="1:8">
      <c r="A283" s="164"/>
      <c r="B283" s="164"/>
      <c r="C283" s="164"/>
      <c r="D283" s="164"/>
      <c r="E283" s="164"/>
      <c r="F283" s="164"/>
      <c r="G283" s="164"/>
      <c r="H283" s="164"/>
    </row>
    <row r="284" spans="1:8">
      <c r="A284" s="164"/>
      <c r="B284" s="164"/>
      <c r="C284" s="164"/>
      <c r="D284" s="164"/>
      <c r="E284" s="164"/>
      <c r="F284" s="164"/>
      <c r="G284" s="164"/>
      <c r="H284" s="164"/>
    </row>
    <row r="285" spans="1:8">
      <c r="A285" s="164"/>
      <c r="B285" s="164"/>
      <c r="C285" s="164"/>
      <c r="D285" s="164"/>
      <c r="E285" s="164"/>
      <c r="F285" s="164"/>
      <c r="G285" s="164"/>
      <c r="H285" s="164"/>
    </row>
    <row r="286" spans="1:8">
      <c r="A286" s="164"/>
      <c r="B286" s="164"/>
      <c r="C286" s="164"/>
      <c r="D286" s="164"/>
      <c r="E286" s="164"/>
      <c r="F286" s="164"/>
      <c r="G286" s="164"/>
      <c r="H286" s="164"/>
    </row>
    <row r="287" spans="1:8">
      <c r="A287" s="164"/>
      <c r="B287" s="164"/>
      <c r="C287" s="164"/>
      <c r="D287" s="164"/>
      <c r="E287" s="164"/>
      <c r="F287" s="164"/>
      <c r="G287" s="164"/>
      <c r="H287" s="164"/>
    </row>
    <row r="288" spans="1:8">
      <c r="A288" s="164"/>
      <c r="B288" s="164"/>
      <c r="C288" s="164"/>
      <c r="D288" s="164"/>
      <c r="E288" s="164"/>
      <c r="F288" s="164"/>
      <c r="G288" s="164"/>
      <c r="H288" s="164"/>
    </row>
    <row r="289" spans="1:8">
      <c r="A289" s="164"/>
      <c r="B289" s="164"/>
      <c r="C289" s="164"/>
      <c r="D289" s="164"/>
      <c r="E289" s="164"/>
      <c r="F289" s="164"/>
      <c r="G289" s="164"/>
      <c r="H289" s="164"/>
    </row>
    <row r="290" spans="1:8">
      <c r="A290" s="164"/>
      <c r="B290" s="164"/>
      <c r="C290" s="164"/>
      <c r="D290" s="164"/>
      <c r="E290" s="164"/>
      <c r="F290" s="164"/>
      <c r="G290" s="164"/>
      <c r="H290" s="164"/>
    </row>
    <row r="291" spans="1:8">
      <c r="A291" s="164"/>
      <c r="B291" s="164"/>
      <c r="C291" s="164"/>
      <c r="D291" s="164"/>
      <c r="E291" s="164"/>
      <c r="F291" s="164"/>
      <c r="G291" s="164"/>
      <c r="H291" s="164"/>
    </row>
    <row r="292" spans="1:8">
      <c r="A292" s="164"/>
      <c r="B292" s="164"/>
      <c r="C292" s="164"/>
      <c r="D292" s="164"/>
      <c r="E292" s="164"/>
      <c r="F292" s="164"/>
      <c r="G292" s="164"/>
      <c r="H292" s="164"/>
    </row>
    <row r="293" spans="1:8">
      <c r="A293" s="164"/>
      <c r="B293" s="164"/>
      <c r="C293" s="164"/>
      <c r="D293" s="164"/>
      <c r="E293" s="164"/>
      <c r="F293" s="164"/>
      <c r="G293" s="164"/>
      <c r="H293" s="164"/>
    </row>
    <row r="294" spans="1:8">
      <c r="A294" s="164"/>
      <c r="B294" s="164"/>
      <c r="C294" s="164"/>
      <c r="D294" s="164"/>
      <c r="E294" s="164"/>
      <c r="F294" s="164"/>
      <c r="G294" s="164"/>
      <c r="H294" s="164"/>
    </row>
    <row r="295" spans="1:8">
      <c r="A295" s="164"/>
      <c r="B295" s="164"/>
      <c r="C295" s="164"/>
      <c r="D295" s="164"/>
      <c r="E295" s="164"/>
      <c r="F295" s="164"/>
      <c r="G295" s="164"/>
      <c r="H295" s="164"/>
    </row>
    <row r="296" spans="1:8">
      <c r="A296" s="164"/>
      <c r="B296" s="164"/>
      <c r="C296" s="164"/>
      <c r="D296" s="164"/>
      <c r="E296" s="164"/>
      <c r="F296" s="164"/>
      <c r="G296" s="164"/>
      <c r="H296" s="164"/>
    </row>
    <row r="297" spans="1:8">
      <c r="A297" s="164"/>
      <c r="B297" s="164"/>
      <c r="C297" s="164"/>
      <c r="D297" s="164"/>
      <c r="E297" s="164"/>
      <c r="F297" s="164"/>
      <c r="G297" s="164"/>
      <c r="H297" s="164"/>
    </row>
    <row r="298" spans="1:8">
      <c r="A298" s="164"/>
      <c r="B298" s="164"/>
      <c r="C298" s="164"/>
      <c r="D298" s="164"/>
      <c r="E298" s="164"/>
      <c r="F298" s="164"/>
      <c r="G298" s="164"/>
      <c r="H298" s="164"/>
    </row>
    <row r="299" spans="1:8">
      <c r="A299" s="164"/>
      <c r="B299" s="164"/>
      <c r="C299" s="164"/>
      <c r="D299" s="164"/>
      <c r="E299" s="164"/>
      <c r="F299" s="164"/>
      <c r="G299" s="164"/>
      <c r="H299" s="164"/>
    </row>
    <row r="300" spans="1:8">
      <c r="A300" s="164"/>
      <c r="B300" s="164"/>
      <c r="C300" s="164"/>
      <c r="D300" s="164"/>
      <c r="E300" s="164"/>
      <c r="F300" s="164"/>
      <c r="G300" s="164"/>
      <c r="H300" s="164"/>
    </row>
    <row r="301" spans="1:8">
      <c r="A301" s="164"/>
      <c r="B301" s="164"/>
      <c r="C301" s="164"/>
      <c r="D301" s="164"/>
      <c r="E301" s="164"/>
      <c r="F301" s="164"/>
      <c r="G301" s="164"/>
      <c r="H301" s="164"/>
    </row>
    <row r="302" spans="1:8">
      <c r="A302" s="164"/>
      <c r="B302" s="164"/>
      <c r="C302" s="164"/>
      <c r="D302" s="164"/>
      <c r="E302" s="164"/>
      <c r="F302" s="164"/>
      <c r="G302" s="164"/>
      <c r="H302" s="164"/>
    </row>
    <row r="303" spans="1:8">
      <c r="A303" s="164"/>
      <c r="B303" s="164"/>
      <c r="C303" s="164"/>
      <c r="D303" s="164"/>
      <c r="E303" s="164"/>
      <c r="F303" s="164"/>
      <c r="G303" s="164"/>
      <c r="H303" s="164"/>
    </row>
    <row r="304" spans="1:8">
      <c r="A304" s="164"/>
      <c r="B304" s="164"/>
      <c r="C304" s="164"/>
      <c r="D304" s="164"/>
      <c r="E304" s="164"/>
      <c r="F304" s="164"/>
      <c r="G304" s="164"/>
      <c r="H304" s="164"/>
    </row>
    <row r="305" spans="1:8">
      <c r="A305" s="164"/>
      <c r="B305" s="164"/>
      <c r="C305" s="164"/>
      <c r="D305" s="164"/>
      <c r="E305" s="164"/>
      <c r="F305" s="164"/>
      <c r="G305" s="164"/>
      <c r="H305" s="164"/>
    </row>
    <row r="306" spans="1:8">
      <c r="A306" s="164"/>
      <c r="B306" s="164"/>
      <c r="C306" s="164"/>
      <c r="D306" s="164"/>
      <c r="E306" s="164"/>
      <c r="F306" s="164"/>
      <c r="G306" s="164"/>
      <c r="H306" s="164"/>
    </row>
    <row r="307" spans="1:8">
      <c r="A307" s="164"/>
      <c r="B307" s="164"/>
      <c r="C307" s="164"/>
      <c r="D307" s="164"/>
      <c r="E307" s="164"/>
      <c r="F307" s="164"/>
      <c r="G307" s="164"/>
      <c r="H307" s="164"/>
    </row>
    <row r="308" spans="1:8">
      <c r="A308" s="164"/>
      <c r="B308" s="164"/>
      <c r="C308" s="164"/>
      <c r="D308" s="164"/>
      <c r="E308" s="164"/>
      <c r="F308" s="164"/>
      <c r="G308" s="164"/>
      <c r="H308" s="164"/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topLeftCell="A181" zoomScale="85" zoomScaleNormal="85" workbookViewId="0">
      <selection activeCell="A203" sqref="A203:L388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'RawData_CPT16 '!A12</f>
        <v>0</v>
      </c>
      <c r="B6" s="55">
        <f>'RawData_CPT16 '!B12</f>
        <v>7.7700000000000005E-2</v>
      </c>
      <c r="C6" s="60">
        <f>B6*10</f>
        <v>0.77700000000000002</v>
      </c>
      <c r="D6" s="55">
        <f>'RawData_CPT16 '!C12</f>
        <v>0</v>
      </c>
      <c r="E6" s="60">
        <f>D6/100</f>
        <v>0</v>
      </c>
      <c r="F6" s="55">
        <f>'RawData_CPT16 '!D12</f>
        <v>20.3</v>
      </c>
      <c r="G6" s="60">
        <f>F6/9.81065</f>
        <v>2.0691799218196549</v>
      </c>
      <c r="H6" s="55">
        <f>'RawData_CPT16 '!E12</f>
        <v>1.1499999999999999</v>
      </c>
      <c r="I6" s="55">
        <f>'RawData_CPT16 '!F12</f>
        <v>24</v>
      </c>
      <c r="J6" s="55">
        <f>'RawData_CPT16 '!G12</f>
        <v>0</v>
      </c>
      <c r="K6" s="55" t="str">
        <f>'RawData_CPT16 '!H12</f>
        <v xml:space="preserve">%11914296 </v>
      </c>
      <c r="L6" s="55"/>
      <c r="M6" s="55"/>
      <c r="N6" s="55"/>
      <c r="O6" s="55"/>
      <c r="P6" s="55"/>
      <c r="Q6" s="55"/>
    </row>
    <row r="7" spans="1:17">
      <c r="A7" s="165">
        <f>'RawData_CPT16 '!A13</f>
        <v>0.02</v>
      </c>
      <c r="B7" s="165">
        <f>'RawData_CPT16 '!B13</f>
        <v>7.7700000000000005E-2</v>
      </c>
      <c r="C7" s="60">
        <f t="shared" ref="C7:C70" si="0">B7*10</f>
        <v>0.77700000000000002</v>
      </c>
      <c r="D7" s="165">
        <f>'RawData_CPT16 '!C13</f>
        <v>0</v>
      </c>
      <c r="E7" s="60">
        <f t="shared" ref="E7:E70" si="1">D7/100</f>
        <v>0</v>
      </c>
      <c r="F7" s="165">
        <f>'RawData_CPT16 '!D13</f>
        <v>20.3</v>
      </c>
      <c r="G7" s="60">
        <f t="shared" ref="G7:G70" si="2">F7/9.81065</f>
        <v>2.0691799218196549</v>
      </c>
      <c r="H7" s="165">
        <f>'RawData_CPT16 '!E13</f>
        <v>1.1499999999999999</v>
      </c>
      <c r="I7" s="165">
        <f>'RawData_CPT16 '!F13</f>
        <v>24</v>
      </c>
      <c r="J7" s="165">
        <f>'RawData_CPT16 '!G13</f>
        <v>0</v>
      </c>
      <c r="K7" s="165" t="str">
        <f>'RawData_CPT16 '!H13</f>
        <v>%11914296</v>
      </c>
      <c r="L7" s="55"/>
      <c r="M7" s="55"/>
      <c r="N7" s="55"/>
      <c r="O7" s="55"/>
      <c r="P7" s="55"/>
      <c r="Q7" s="55"/>
    </row>
    <row r="8" spans="1:17">
      <c r="A8" s="165">
        <f>'RawData_CPT16 '!A14</f>
        <v>0.04</v>
      </c>
      <c r="B8" s="165">
        <f>'RawData_CPT16 '!B14</f>
        <v>7.7700000000000005E-2</v>
      </c>
      <c r="C8" s="60">
        <f t="shared" si="0"/>
        <v>0.77700000000000002</v>
      </c>
      <c r="D8" s="165">
        <f>'RawData_CPT16 '!C14</f>
        <v>0</v>
      </c>
      <c r="E8" s="60">
        <f t="shared" si="1"/>
        <v>0</v>
      </c>
      <c r="F8" s="165">
        <f>'RawData_CPT16 '!D14</f>
        <v>20.3</v>
      </c>
      <c r="G8" s="60">
        <f t="shared" si="2"/>
        <v>2.0691799218196549</v>
      </c>
      <c r="H8" s="165">
        <f>'RawData_CPT16 '!E14</f>
        <v>1.1499999999999999</v>
      </c>
      <c r="I8" s="165">
        <f>'RawData_CPT16 '!F14</f>
        <v>24</v>
      </c>
      <c r="J8" s="165">
        <f>'RawData_CPT16 '!G14</f>
        <v>0</v>
      </c>
      <c r="K8" s="165" t="str">
        <f>'RawData_CPT16 '!H14</f>
        <v>%11914296</v>
      </c>
      <c r="L8" s="55"/>
      <c r="M8" s="55"/>
      <c r="N8" s="55"/>
      <c r="O8" s="55"/>
      <c r="P8" s="55"/>
      <c r="Q8" s="55"/>
    </row>
    <row r="9" spans="1:17">
      <c r="A9" s="165">
        <f>'RawData_CPT16 '!A15</f>
        <v>0.06</v>
      </c>
      <c r="B9" s="165">
        <f>'RawData_CPT16 '!B15</f>
        <v>7.7700000000000005E-2</v>
      </c>
      <c r="C9" s="60">
        <f t="shared" si="0"/>
        <v>0.77700000000000002</v>
      </c>
      <c r="D9" s="165">
        <f>'RawData_CPT16 '!C15</f>
        <v>0</v>
      </c>
      <c r="E9" s="60">
        <f t="shared" si="1"/>
        <v>0</v>
      </c>
      <c r="F9" s="165">
        <f>'RawData_CPT16 '!D15</f>
        <v>20.3</v>
      </c>
      <c r="G9" s="60">
        <f t="shared" si="2"/>
        <v>2.0691799218196549</v>
      </c>
      <c r="H9" s="165">
        <f>'RawData_CPT16 '!E15</f>
        <v>1.1499999999999999</v>
      </c>
      <c r="I9" s="165">
        <f>'RawData_CPT16 '!F15</f>
        <v>24</v>
      </c>
      <c r="J9" s="165">
        <f>'RawData_CPT16 '!G15</f>
        <v>0</v>
      </c>
      <c r="K9" s="165" t="str">
        <f>'RawData_CPT16 '!H15</f>
        <v>%11914296</v>
      </c>
    </row>
    <row r="10" spans="1:17">
      <c r="A10" s="165">
        <f>'RawData_CPT16 '!A16</f>
        <v>0.08</v>
      </c>
      <c r="B10" s="165">
        <f>'RawData_CPT16 '!B16</f>
        <v>0.17150000000000001</v>
      </c>
      <c r="C10" s="60">
        <f t="shared" si="0"/>
        <v>1.7150000000000001</v>
      </c>
      <c r="D10" s="165">
        <f>'RawData_CPT16 '!C16</f>
        <v>0</v>
      </c>
      <c r="E10" s="60">
        <f t="shared" si="1"/>
        <v>0</v>
      </c>
      <c r="F10" s="165">
        <f>'RawData_CPT16 '!D16</f>
        <v>20.2</v>
      </c>
      <c r="G10" s="60">
        <f t="shared" si="2"/>
        <v>2.0589869172786712</v>
      </c>
      <c r="H10" s="165">
        <f>'RawData_CPT16 '!E16</f>
        <v>1.1000000000000001</v>
      </c>
      <c r="I10" s="165">
        <f>'RawData_CPT16 '!F16</f>
        <v>24</v>
      </c>
      <c r="J10" s="165">
        <f>'RawData_CPT16 '!G16</f>
        <v>0</v>
      </c>
      <c r="K10" s="165" t="str">
        <f>'RawData_CPT16 '!H16</f>
        <v>%11915140</v>
      </c>
    </row>
    <row r="11" spans="1:17">
      <c r="A11" s="165">
        <f>'RawData_CPT16 '!A17</f>
        <v>0.1</v>
      </c>
      <c r="B11" s="165">
        <f>'RawData_CPT16 '!B17</f>
        <v>0.30120000000000002</v>
      </c>
      <c r="C11" s="60">
        <f t="shared" si="0"/>
        <v>3.0120000000000005</v>
      </c>
      <c r="D11" s="165">
        <f>'RawData_CPT16 '!C17</f>
        <v>0</v>
      </c>
      <c r="E11" s="60">
        <f t="shared" si="1"/>
        <v>0</v>
      </c>
      <c r="F11" s="165">
        <f>'RawData_CPT16 '!D17</f>
        <v>12.9</v>
      </c>
      <c r="G11" s="60">
        <f t="shared" si="2"/>
        <v>1.3148975857868743</v>
      </c>
      <c r="H11" s="165">
        <f>'RawData_CPT16 '!E17</f>
        <v>1.17</v>
      </c>
      <c r="I11" s="165">
        <f>'RawData_CPT16 '!F17</f>
        <v>25</v>
      </c>
      <c r="J11" s="165">
        <f>'RawData_CPT16 '!G17</f>
        <v>0</v>
      </c>
      <c r="K11" s="165" t="str">
        <f>'RawData_CPT16 '!H17</f>
        <v>%11915859</v>
      </c>
    </row>
    <row r="12" spans="1:17">
      <c r="A12" s="165">
        <f>'RawData_CPT16 '!A18</f>
        <v>0.12</v>
      </c>
      <c r="B12" s="165">
        <f>'RawData_CPT16 '!B18</f>
        <v>0.4763</v>
      </c>
      <c r="C12" s="60">
        <f t="shared" si="0"/>
        <v>4.7629999999999999</v>
      </c>
      <c r="D12" s="165">
        <f>'RawData_CPT16 '!C18</f>
        <v>0</v>
      </c>
      <c r="E12" s="60">
        <f t="shared" si="1"/>
        <v>0</v>
      </c>
      <c r="F12" s="165">
        <f>'RawData_CPT16 '!D18</f>
        <v>4.0999999999999996</v>
      </c>
      <c r="G12" s="60">
        <f t="shared" si="2"/>
        <v>0.41791318618032436</v>
      </c>
      <c r="H12" s="165">
        <f>'RawData_CPT16 '!E18</f>
        <v>1.23</v>
      </c>
      <c r="I12" s="165">
        <f>'RawData_CPT16 '!F18</f>
        <v>22</v>
      </c>
      <c r="J12" s="165">
        <f>'RawData_CPT16 '!G18</f>
        <v>0</v>
      </c>
      <c r="K12" s="165" t="str">
        <f>'RawData_CPT16 '!H18</f>
        <v>%11916640</v>
      </c>
    </row>
    <row r="13" spans="1:17">
      <c r="A13" s="165">
        <f>'RawData_CPT16 '!A19</f>
        <v>0.14000000000000001</v>
      </c>
      <c r="B13" s="165">
        <f>'RawData_CPT16 '!B19</f>
        <v>0.63100000000000001</v>
      </c>
      <c r="C13" s="60">
        <f t="shared" si="0"/>
        <v>6.3100000000000005</v>
      </c>
      <c r="D13" s="165">
        <f>'RawData_CPT16 '!C19</f>
        <v>0</v>
      </c>
      <c r="E13" s="60">
        <f t="shared" si="1"/>
        <v>0</v>
      </c>
      <c r="F13" s="165">
        <f>'RawData_CPT16 '!D19</f>
        <v>-0.2</v>
      </c>
      <c r="G13" s="60">
        <f t="shared" si="2"/>
        <v>-2.0386009081967044E-2</v>
      </c>
      <c r="H13" s="165">
        <f>'RawData_CPT16 '!E19</f>
        <v>1.0900000000000001</v>
      </c>
      <c r="I13" s="165">
        <f>'RawData_CPT16 '!F19</f>
        <v>19</v>
      </c>
      <c r="J13" s="165">
        <f>'RawData_CPT16 '!G19</f>
        <v>0</v>
      </c>
      <c r="K13" s="165" t="str">
        <f>'RawData_CPT16 '!H19</f>
        <v>%11917859</v>
      </c>
    </row>
    <row r="14" spans="1:17">
      <c r="A14" s="165">
        <f>'RawData_CPT16 '!A20</f>
        <v>0.16</v>
      </c>
      <c r="B14" s="165">
        <f>'RawData_CPT16 '!B20</f>
        <v>0.70689999999999997</v>
      </c>
      <c r="C14" s="60">
        <f t="shared" si="0"/>
        <v>7.069</v>
      </c>
      <c r="D14" s="165">
        <f>'RawData_CPT16 '!C20</f>
        <v>0.1</v>
      </c>
      <c r="E14" s="60">
        <f t="shared" si="1"/>
        <v>1E-3</v>
      </c>
      <c r="F14" s="165">
        <f>'RawData_CPT16 '!D20</f>
        <v>-0.7</v>
      </c>
      <c r="G14" s="60">
        <f t="shared" si="2"/>
        <v>-7.135103178688465E-2</v>
      </c>
      <c r="H14" s="165">
        <f>'RawData_CPT16 '!E20</f>
        <v>1.23</v>
      </c>
      <c r="I14" s="165">
        <f>'RawData_CPT16 '!F20</f>
        <v>19</v>
      </c>
      <c r="J14" s="165">
        <f>'RawData_CPT16 '!G20</f>
        <v>0</v>
      </c>
      <c r="K14" s="165" t="str">
        <f>'RawData_CPT16 '!H20</f>
        <v>%11919062</v>
      </c>
    </row>
    <row r="15" spans="1:17">
      <c r="A15" s="165">
        <f>'RawData_CPT16 '!A21</f>
        <v>0.18</v>
      </c>
      <c r="B15" s="165">
        <f>'RawData_CPT16 '!B21</f>
        <v>0.77090000000000003</v>
      </c>
      <c r="C15" s="60">
        <f t="shared" si="0"/>
        <v>7.7090000000000005</v>
      </c>
      <c r="D15" s="165">
        <f>'RawData_CPT16 '!C21</f>
        <v>0.1</v>
      </c>
      <c r="E15" s="60">
        <f t="shared" si="1"/>
        <v>1E-3</v>
      </c>
      <c r="F15" s="165">
        <f>'RawData_CPT16 '!D21</f>
        <v>0.2</v>
      </c>
      <c r="G15" s="60">
        <f t="shared" si="2"/>
        <v>2.0386009081967044E-2</v>
      </c>
      <c r="H15" s="165">
        <f>'RawData_CPT16 '!E21</f>
        <v>1.1399999999999999</v>
      </c>
      <c r="I15" s="165">
        <f>'RawData_CPT16 '!F21</f>
        <v>20</v>
      </c>
      <c r="J15" s="165">
        <f>'RawData_CPT16 '!G21</f>
        <v>0</v>
      </c>
      <c r="K15" s="165" t="str">
        <f>'RawData_CPT16 '!H21</f>
        <v>%11919765</v>
      </c>
    </row>
    <row r="16" spans="1:17">
      <c r="A16" s="165">
        <f>'RawData_CPT16 '!A22</f>
        <v>0.2</v>
      </c>
      <c r="B16" s="165">
        <f>'RawData_CPT16 '!B22</f>
        <v>0.87839999999999996</v>
      </c>
      <c r="C16" s="60">
        <f t="shared" si="0"/>
        <v>8.7839999999999989</v>
      </c>
      <c r="D16" s="165">
        <f>'RawData_CPT16 '!C22</f>
        <v>0.1</v>
      </c>
      <c r="E16" s="60">
        <f t="shared" si="1"/>
        <v>1E-3</v>
      </c>
      <c r="F16" s="165">
        <f>'RawData_CPT16 '!D22</f>
        <v>0.4</v>
      </c>
      <c r="G16" s="60">
        <f t="shared" si="2"/>
        <v>4.0772018163934089E-2</v>
      </c>
      <c r="H16" s="165">
        <f>'RawData_CPT16 '!E22</f>
        <v>1.1200000000000001</v>
      </c>
      <c r="I16" s="165">
        <f>'RawData_CPT16 '!F22</f>
        <v>19</v>
      </c>
      <c r="J16" s="165">
        <f>'RawData_CPT16 '!G22</f>
        <v>0</v>
      </c>
      <c r="K16" s="165" t="str">
        <f>'RawData_CPT16 '!H22</f>
        <v>%11921078</v>
      </c>
    </row>
    <row r="17" spans="1:11">
      <c r="A17" s="165">
        <f>'RawData_CPT16 '!A23</f>
        <v>0.22</v>
      </c>
      <c r="B17" s="165">
        <f>'RawData_CPT16 '!B23</f>
        <v>0.85150000000000003</v>
      </c>
      <c r="C17" s="60">
        <f t="shared" si="0"/>
        <v>8.5150000000000006</v>
      </c>
      <c r="D17" s="165">
        <f>'RawData_CPT16 '!C23</f>
        <v>0.1</v>
      </c>
      <c r="E17" s="60">
        <f t="shared" si="1"/>
        <v>1E-3</v>
      </c>
      <c r="F17" s="165">
        <f>'RawData_CPT16 '!D23</f>
        <v>0.5</v>
      </c>
      <c r="G17" s="60">
        <f t="shared" si="2"/>
        <v>5.0965022704917609E-2</v>
      </c>
      <c r="H17" s="165">
        <f>'RawData_CPT16 '!E23</f>
        <v>1.17</v>
      </c>
      <c r="I17" s="165">
        <f>'RawData_CPT16 '!F23</f>
        <v>19</v>
      </c>
      <c r="J17" s="165">
        <f>'RawData_CPT16 '!G23</f>
        <v>0</v>
      </c>
      <c r="K17" s="165" t="str">
        <f>'RawData_CPT16 '!H23</f>
        <v>%11921906</v>
      </c>
    </row>
    <row r="18" spans="1:11">
      <c r="A18" s="165">
        <f>'RawData_CPT16 '!A24</f>
        <v>0.24</v>
      </c>
      <c r="B18" s="165">
        <f>'RawData_CPT16 '!B24</f>
        <v>0.80969999999999998</v>
      </c>
      <c r="C18" s="60">
        <f t="shared" si="0"/>
        <v>8.0969999999999995</v>
      </c>
      <c r="D18" s="165">
        <f>'RawData_CPT16 '!C24</f>
        <v>0.1</v>
      </c>
      <c r="E18" s="60">
        <f t="shared" si="1"/>
        <v>1E-3</v>
      </c>
      <c r="F18" s="165">
        <f>'RawData_CPT16 '!D24</f>
        <v>0.9</v>
      </c>
      <c r="G18" s="60">
        <f t="shared" si="2"/>
        <v>9.1737040868851705E-2</v>
      </c>
      <c r="H18" s="165">
        <f>'RawData_CPT16 '!E24</f>
        <v>1.1299999999999999</v>
      </c>
      <c r="I18" s="165">
        <f>'RawData_CPT16 '!F24</f>
        <v>19</v>
      </c>
      <c r="J18" s="165">
        <f>'RawData_CPT16 '!G24</f>
        <v>0</v>
      </c>
      <c r="K18" s="165" t="str">
        <f>'RawData_CPT16 '!H24</f>
        <v>%11923265</v>
      </c>
    </row>
    <row r="19" spans="1:11">
      <c r="A19" s="165">
        <f>'RawData_CPT16 '!A25</f>
        <v>0.26</v>
      </c>
      <c r="B19" s="165">
        <f>'RawData_CPT16 '!B25</f>
        <v>0.76070000000000004</v>
      </c>
      <c r="C19" s="60">
        <f t="shared" si="0"/>
        <v>7.6070000000000002</v>
      </c>
      <c r="D19" s="165">
        <f>'RawData_CPT16 '!C25</f>
        <v>0.1</v>
      </c>
      <c r="E19" s="60">
        <f t="shared" si="1"/>
        <v>1E-3</v>
      </c>
      <c r="F19" s="165">
        <f>'RawData_CPT16 '!D25</f>
        <v>0.9</v>
      </c>
      <c r="G19" s="60">
        <f t="shared" si="2"/>
        <v>9.1737040868851705E-2</v>
      </c>
      <c r="H19" s="165">
        <f>'RawData_CPT16 '!E25</f>
        <v>1.0900000000000001</v>
      </c>
      <c r="I19" s="165">
        <f>'RawData_CPT16 '!F25</f>
        <v>21</v>
      </c>
      <c r="J19" s="165">
        <f>'RawData_CPT16 '!G25</f>
        <v>0</v>
      </c>
      <c r="K19" s="165" t="str">
        <f>'RawData_CPT16 '!H25</f>
        <v>%11923765</v>
      </c>
    </row>
    <row r="20" spans="1:11">
      <c r="A20" s="165">
        <f>'RawData_CPT16 '!A26</f>
        <v>0.28000000000000003</v>
      </c>
      <c r="B20" s="165">
        <f>'RawData_CPT16 '!B26</f>
        <v>0.63939999999999997</v>
      </c>
      <c r="C20" s="60">
        <f t="shared" si="0"/>
        <v>6.3940000000000001</v>
      </c>
      <c r="D20" s="165">
        <f>'RawData_CPT16 '!C26</f>
        <v>0.1</v>
      </c>
      <c r="E20" s="60">
        <f t="shared" si="1"/>
        <v>1E-3</v>
      </c>
      <c r="F20" s="165">
        <f>'RawData_CPT16 '!D26</f>
        <v>0.9</v>
      </c>
      <c r="G20" s="60">
        <f t="shared" si="2"/>
        <v>9.1737040868851705E-2</v>
      </c>
      <c r="H20" s="165">
        <f>'RawData_CPT16 '!E26</f>
        <v>1.1299999999999999</v>
      </c>
      <c r="I20" s="165">
        <f>'RawData_CPT16 '!F26</f>
        <v>21</v>
      </c>
      <c r="J20" s="165">
        <f>'RawData_CPT16 '!G26</f>
        <v>0</v>
      </c>
      <c r="K20" s="165" t="str">
        <f>'RawData_CPT16 '!H26</f>
        <v>%11925187</v>
      </c>
    </row>
    <row r="21" spans="1:11">
      <c r="A21" s="165">
        <f>'RawData_CPT16 '!A27</f>
        <v>0.3</v>
      </c>
      <c r="B21" s="165">
        <f>'RawData_CPT16 '!B27</f>
        <v>0.58140000000000003</v>
      </c>
      <c r="C21" s="60">
        <f t="shared" si="0"/>
        <v>5.8140000000000001</v>
      </c>
      <c r="D21" s="165">
        <f>'RawData_CPT16 '!C27</f>
        <v>0.1</v>
      </c>
      <c r="E21" s="60">
        <f t="shared" si="1"/>
        <v>1E-3</v>
      </c>
      <c r="F21" s="165">
        <f>'RawData_CPT16 '!D27</f>
        <v>0.9</v>
      </c>
      <c r="G21" s="60">
        <f t="shared" si="2"/>
        <v>9.1737040868851705E-2</v>
      </c>
      <c r="H21" s="165">
        <f>'RawData_CPT16 '!E27</f>
        <v>1.1599999999999999</v>
      </c>
      <c r="I21" s="165">
        <f>'RawData_CPT16 '!F27</f>
        <v>22</v>
      </c>
      <c r="J21" s="165">
        <f>'RawData_CPT16 '!G27</f>
        <v>0</v>
      </c>
      <c r="K21" s="165" t="str">
        <f>'RawData_CPT16 '!H27</f>
        <v>%11925687</v>
      </c>
    </row>
    <row r="22" spans="1:11">
      <c r="A22" s="165">
        <f>'RawData_CPT16 '!A28</f>
        <v>0.32</v>
      </c>
      <c r="B22" s="165">
        <f>'RawData_CPT16 '!B28</f>
        <v>0.51690000000000003</v>
      </c>
      <c r="C22" s="60">
        <f t="shared" si="0"/>
        <v>5.1690000000000005</v>
      </c>
      <c r="D22" s="165">
        <f>'RawData_CPT16 '!C28</f>
        <v>0.1</v>
      </c>
      <c r="E22" s="60">
        <f t="shared" si="1"/>
        <v>1E-3</v>
      </c>
      <c r="F22" s="165">
        <f>'RawData_CPT16 '!D28</f>
        <v>1</v>
      </c>
      <c r="G22" s="60">
        <f t="shared" si="2"/>
        <v>0.10193004540983522</v>
      </c>
      <c r="H22" s="165">
        <f>'RawData_CPT16 '!E28</f>
        <v>1.1100000000000001</v>
      </c>
      <c r="I22" s="165">
        <f>'RawData_CPT16 '!F28</f>
        <v>24</v>
      </c>
      <c r="J22" s="165">
        <f>'RawData_CPT16 '!G28</f>
        <v>0</v>
      </c>
      <c r="K22" s="165" t="str">
        <f>'RawData_CPT16 '!H28</f>
        <v>%11926500</v>
      </c>
    </row>
    <row r="23" spans="1:11">
      <c r="A23" s="165">
        <f>'RawData_CPT16 '!A29</f>
        <v>0.34</v>
      </c>
      <c r="B23" s="165">
        <f>'RawData_CPT16 '!B29</f>
        <v>0.49059999999999998</v>
      </c>
      <c r="C23" s="60">
        <f t="shared" si="0"/>
        <v>4.9059999999999997</v>
      </c>
      <c r="D23" s="165">
        <f>'RawData_CPT16 '!C29</f>
        <v>0.1</v>
      </c>
      <c r="E23" s="60">
        <f t="shared" si="1"/>
        <v>1E-3</v>
      </c>
      <c r="F23" s="165">
        <f>'RawData_CPT16 '!D29</f>
        <v>1.2</v>
      </c>
      <c r="G23" s="60">
        <f t="shared" si="2"/>
        <v>0.12231605449180226</v>
      </c>
      <c r="H23" s="165">
        <f>'RawData_CPT16 '!E29</f>
        <v>1.1599999999999999</v>
      </c>
      <c r="I23" s="165">
        <f>'RawData_CPT16 '!F29</f>
        <v>25</v>
      </c>
      <c r="J23" s="165">
        <f>'RawData_CPT16 '!G29</f>
        <v>0</v>
      </c>
      <c r="K23" s="165" t="str">
        <f>'RawData_CPT16 '!H29</f>
        <v>%11927203</v>
      </c>
    </row>
    <row r="24" spans="1:11">
      <c r="A24" s="165">
        <f>'RawData_CPT16 '!A30</f>
        <v>0.36</v>
      </c>
      <c r="B24" s="165">
        <f>'RawData_CPT16 '!B30</f>
        <v>0.4864</v>
      </c>
      <c r="C24" s="60">
        <f t="shared" si="0"/>
        <v>4.8639999999999999</v>
      </c>
      <c r="D24" s="165">
        <f>'RawData_CPT16 '!C30</f>
        <v>0.1</v>
      </c>
      <c r="E24" s="60">
        <f t="shared" si="1"/>
        <v>1E-3</v>
      </c>
      <c r="F24" s="165">
        <f>'RawData_CPT16 '!D30</f>
        <v>1.3</v>
      </c>
      <c r="G24" s="60">
        <f t="shared" si="2"/>
        <v>0.13250905903278579</v>
      </c>
      <c r="H24" s="165">
        <f>'RawData_CPT16 '!E30</f>
        <v>1.1599999999999999</v>
      </c>
      <c r="I24" s="165">
        <f>'RawData_CPT16 '!F30</f>
        <v>27</v>
      </c>
      <c r="J24" s="165">
        <f>'RawData_CPT16 '!G30</f>
        <v>0</v>
      </c>
      <c r="K24" s="165" t="str">
        <f>'RawData_CPT16 '!H30</f>
        <v>%11927953</v>
      </c>
    </row>
    <row r="25" spans="1:11">
      <c r="A25" s="165">
        <f>'RawData_CPT16 '!A31</f>
        <v>0.38</v>
      </c>
      <c r="B25" s="165">
        <f>'RawData_CPT16 '!B31</f>
        <v>0.55510000000000004</v>
      </c>
      <c r="C25" s="60">
        <f t="shared" si="0"/>
        <v>5.5510000000000002</v>
      </c>
      <c r="D25" s="165">
        <f>'RawData_CPT16 '!C31</f>
        <v>0.1</v>
      </c>
      <c r="E25" s="60">
        <f t="shared" si="1"/>
        <v>1E-3</v>
      </c>
      <c r="F25" s="165">
        <f>'RawData_CPT16 '!D31</f>
        <v>0.8</v>
      </c>
      <c r="G25" s="60">
        <f t="shared" si="2"/>
        <v>8.1544036327868177E-2</v>
      </c>
      <c r="H25" s="165">
        <f>'RawData_CPT16 '!E31</f>
        <v>1.1599999999999999</v>
      </c>
      <c r="I25" s="165">
        <f>'RawData_CPT16 '!F31</f>
        <v>27</v>
      </c>
      <c r="J25" s="165">
        <f>'RawData_CPT16 '!G31</f>
        <v>0</v>
      </c>
      <c r="K25" s="165" t="str">
        <f>'RawData_CPT16 '!H31</f>
        <v>%11929375</v>
      </c>
    </row>
    <row r="26" spans="1:11">
      <c r="A26" s="165">
        <f>'RawData_CPT16 '!A32</f>
        <v>0.4</v>
      </c>
      <c r="B26" s="165">
        <f>'RawData_CPT16 '!B32</f>
        <v>0.80189999999999995</v>
      </c>
      <c r="C26" s="60">
        <f t="shared" si="0"/>
        <v>8.0190000000000001</v>
      </c>
      <c r="D26" s="165">
        <f>'RawData_CPT16 '!C32</f>
        <v>0.2</v>
      </c>
      <c r="E26" s="60">
        <f t="shared" si="1"/>
        <v>2E-3</v>
      </c>
      <c r="F26" s="165">
        <f>'RawData_CPT16 '!D32</f>
        <v>3.3</v>
      </c>
      <c r="G26" s="60">
        <f t="shared" si="2"/>
        <v>0.3363691498524562</v>
      </c>
      <c r="H26" s="165">
        <f>'RawData_CPT16 '!E32</f>
        <v>1.2</v>
      </c>
      <c r="I26" s="165">
        <f>'RawData_CPT16 '!F32</f>
        <v>27</v>
      </c>
      <c r="J26" s="165">
        <f>'RawData_CPT16 '!G32</f>
        <v>0</v>
      </c>
      <c r="K26" s="165" t="str">
        <f>'RawData_CPT16 '!H32</f>
        <v>%11929515</v>
      </c>
    </row>
    <row r="27" spans="1:11">
      <c r="A27" s="165">
        <f>'RawData_CPT16 '!A33</f>
        <v>0.42</v>
      </c>
      <c r="B27" s="165">
        <f>'RawData_CPT16 '!B33</f>
        <v>1.0583</v>
      </c>
      <c r="C27" s="60">
        <f t="shared" si="0"/>
        <v>10.583</v>
      </c>
      <c r="D27" s="165">
        <f>'RawData_CPT16 '!C33</f>
        <v>0.2</v>
      </c>
      <c r="E27" s="60">
        <f t="shared" si="1"/>
        <v>2E-3</v>
      </c>
      <c r="F27" s="165">
        <f>'RawData_CPT16 '!D33</f>
        <v>1.7</v>
      </c>
      <c r="G27" s="60">
        <f t="shared" si="2"/>
        <v>0.17328107719671987</v>
      </c>
      <c r="H27" s="165">
        <f>'RawData_CPT16 '!E33</f>
        <v>1.1599999999999999</v>
      </c>
      <c r="I27" s="165">
        <f>'RawData_CPT16 '!F33</f>
        <v>25</v>
      </c>
      <c r="J27" s="165">
        <f>'RawData_CPT16 '!G33</f>
        <v>0</v>
      </c>
      <c r="K27" s="165" t="str">
        <f>'RawData_CPT16 '!H33</f>
        <v>%11930328</v>
      </c>
    </row>
    <row r="28" spans="1:11">
      <c r="A28" s="165">
        <f>'RawData_CPT16 '!A34</f>
        <v>0.44</v>
      </c>
      <c r="B28" s="165">
        <f>'RawData_CPT16 '!B34</f>
        <v>1.2095</v>
      </c>
      <c r="C28" s="60">
        <f t="shared" si="0"/>
        <v>12.095000000000001</v>
      </c>
      <c r="D28" s="165">
        <f>'RawData_CPT16 '!C34</f>
        <v>0.2</v>
      </c>
      <c r="E28" s="60">
        <f t="shared" si="1"/>
        <v>2E-3</v>
      </c>
      <c r="F28" s="165">
        <f>'RawData_CPT16 '!D34</f>
        <v>-5.0999999999999996</v>
      </c>
      <c r="G28" s="60">
        <f t="shared" si="2"/>
        <v>-0.51984323159015955</v>
      </c>
      <c r="H28" s="165">
        <f>'RawData_CPT16 '!E34</f>
        <v>1.23</v>
      </c>
      <c r="I28" s="165">
        <f>'RawData_CPT16 '!F34</f>
        <v>24</v>
      </c>
      <c r="J28" s="165">
        <f>'RawData_CPT16 '!G34</f>
        <v>0</v>
      </c>
      <c r="K28" s="165" t="str">
        <f>'RawData_CPT16 '!H34</f>
        <v>%11931250</v>
      </c>
    </row>
    <row r="29" spans="1:11">
      <c r="A29" s="165">
        <f>'RawData_CPT16 '!A35</f>
        <v>0.46</v>
      </c>
      <c r="B29" s="165">
        <f>'RawData_CPT16 '!B35</f>
        <v>1.3386</v>
      </c>
      <c r="C29" s="60">
        <f t="shared" si="0"/>
        <v>13.385999999999999</v>
      </c>
      <c r="D29" s="165">
        <f>'RawData_CPT16 '!C35</f>
        <v>0.1</v>
      </c>
      <c r="E29" s="60">
        <f t="shared" si="1"/>
        <v>1E-3</v>
      </c>
      <c r="F29" s="165">
        <f>'RawData_CPT16 '!D35</f>
        <v>-7.8</v>
      </c>
      <c r="G29" s="60">
        <f t="shared" si="2"/>
        <v>-0.79505435419671466</v>
      </c>
      <c r="H29" s="165">
        <f>'RawData_CPT16 '!E35</f>
        <v>1.25</v>
      </c>
      <c r="I29" s="165">
        <f>'RawData_CPT16 '!F35</f>
        <v>24</v>
      </c>
      <c r="J29" s="165">
        <f>'RawData_CPT16 '!G35</f>
        <v>0</v>
      </c>
      <c r="K29" s="165" t="str">
        <f>'RawData_CPT16 '!H35</f>
        <v>%11931906</v>
      </c>
    </row>
    <row r="30" spans="1:11">
      <c r="A30" s="165">
        <f>'RawData_CPT16 '!A36</f>
        <v>0.48</v>
      </c>
      <c r="B30" s="165">
        <f>'RawData_CPT16 '!B36</f>
        <v>1.4359999999999999</v>
      </c>
      <c r="C30" s="60">
        <f t="shared" si="0"/>
        <v>14.36</v>
      </c>
      <c r="D30" s="165">
        <f>'RawData_CPT16 '!C36</f>
        <v>0.2</v>
      </c>
      <c r="E30" s="60">
        <f t="shared" si="1"/>
        <v>2E-3</v>
      </c>
      <c r="F30" s="165">
        <f>'RawData_CPT16 '!D36</f>
        <v>-6.9</v>
      </c>
      <c r="G30" s="60">
        <f t="shared" si="2"/>
        <v>-0.70331731332786307</v>
      </c>
      <c r="H30" s="165">
        <f>'RawData_CPT16 '!E36</f>
        <v>1.2</v>
      </c>
      <c r="I30" s="165">
        <f>'RawData_CPT16 '!F36</f>
        <v>25</v>
      </c>
      <c r="J30" s="165">
        <f>'RawData_CPT16 '!G36</f>
        <v>0</v>
      </c>
      <c r="K30" s="165" t="str">
        <f>'RawData_CPT16 '!H36</f>
        <v>%11933140</v>
      </c>
    </row>
    <row r="31" spans="1:11">
      <c r="A31" s="165">
        <f>'RawData_CPT16 '!A37</f>
        <v>0.5</v>
      </c>
      <c r="B31" s="165">
        <f>'RawData_CPT16 '!B37</f>
        <v>1.5178</v>
      </c>
      <c r="C31" s="60">
        <f t="shared" si="0"/>
        <v>15.178000000000001</v>
      </c>
      <c r="D31" s="165">
        <f>'RawData_CPT16 '!C37</f>
        <v>0.2</v>
      </c>
      <c r="E31" s="60">
        <f t="shared" si="1"/>
        <v>2E-3</v>
      </c>
      <c r="F31" s="165">
        <f>'RawData_CPT16 '!D37</f>
        <v>-5.5</v>
      </c>
      <c r="G31" s="60">
        <f t="shared" si="2"/>
        <v>-0.56061524975409371</v>
      </c>
      <c r="H31" s="165">
        <f>'RawData_CPT16 '!E37</f>
        <v>1.19</v>
      </c>
      <c r="I31" s="165">
        <f>'RawData_CPT16 '!F37</f>
        <v>25</v>
      </c>
      <c r="J31" s="165">
        <f>'RawData_CPT16 '!G37</f>
        <v>0</v>
      </c>
      <c r="K31" s="165" t="str">
        <f>'RawData_CPT16 '!H37</f>
        <v>%11933781</v>
      </c>
    </row>
    <row r="32" spans="1:11">
      <c r="A32" s="165">
        <f>'RawData_CPT16 '!A38</f>
        <v>0.52</v>
      </c>
      <c r="B32" s="165">
        <f>'RawData_CPT16 '!B38</f>
        <v>1.6081000000000001</v>
      </c>
      <c r="C32" s="60">
        <f t="shared" si="0"/>
        <v>16.081</v>
      </c>
      <c r="D32" s="165">
        <f>'RawData_CPT16 '!C38</f>
        <v>0.2</v>
      </c>
      <c r="E32" s="60">
        <f t="shared" si="1"/>
        <v>2E-3</v>
      </c>
      <c r="F32" s="165">
        <f>'RawData_CPT16 '!D38</f>
        <v>-4.5</v>
      </c>
      <c r="G32" s="60">
        <f t="shared" si="2"/>
        <v>-0.45868520434425852</v>
      </c>
      <c r="H32" s="165">
        <f>'RawData_CPT16 '!E38</f>
        <v>1.22</v>
      </c>
      <c r="I32" s="165">
        <f>'RawData_CPT16 '!F38</f>
        <v>24</v>
      </c>
      <c r="J32" s="165">
        <f>'RawData_CPT16 '!G38</f>
        <v>0</v>
      </c>
      <c r="K32" s="165" t="str">
        <f>'RawData_CPT16 '!H38</f>
        <v>%11934281</v>
      </c>
    </row>
    <row r="33" spans="1:11">
      <c r="A33" s="165">
        <f>'RawData_CPT16 '!A39</f>
        <v>0.54</v>
      </c>
      <c r="B33" s="165">
        <f>'RawData_CPT16 '!B39</f>
        <v>1.7508999999999999</v>
      </c>
      <c r="C33" s="60">
        <f t="shared" si="0"/>
        <v>17.509</v>
      </c>
      <c r="D33" s="165">
        <f>'RawData_CPT16 '!C39</f>
        <v>0.2</v>
      </c>
      <c r="E33" s="60">
        <f t="shared" si="1"/>
        <v>2E-3</v>
      </c>
      <c r="F33" s="165">
        <f>'RawData_CPT16 '!D39</f>
        <v>-3.8</v>
      </c>
      <c r="G33" s="60">
        <f t="shared" si="2"/>
        <v>-0.38733417255737385</v>
      </c>
      <c r="H33" s="165">
        <f>'RawData_CPT16 '!E39</f>
        <v>1.19</v>
      </c>
      <c r="I33" s="165">
        <f>'RawData_CPT16 '!F39</f>
        <v>22</v>
      </c>
      <c r="J33" s="165">
        <f>'RawData_CPT16 '!G39</f>
        <v>0</v>
      </c>
      <c r="K33" s="165" t="str">
        <f>'RawData_CPT16 '!H39</f>
        <v>%11935156</v>
      </c>
    </row>
    <row r="34" spans="1:11">
      <c r="A34" s="165">
        <f>'RawData_CPT16 '!A40</f>
        <v>0.56000000000000005</v>
      </c>
      <c r="B34" s="165">
        <f>'RawData_CPT16 '!B40</f>
        <v>1.7508999999999999</v>
      </c>
      <c r="C34" s="60">
        <f t="shared" si="0"/>
        <v>17.509</v>
      </c>
      <c r="D34" s="165">
        <f>'RawData_CPT16 '!C40</f>
        <v>0.2</v>
      </c>
      <c r="E34" s="60">
        <f t="shared" si="1"/>
        <v>2E-3</v>
      </c>
      <c r="F34" s="165">
        <f>'RawData_CPT16 '!D40</f>
        <v>-3.8</v>
      </c>
      <c r="G34" s="60">
        <f t="shared" si="2"/>
        <v>-0.38733417255737385</v>
      </c>
      <c r="H34" s="165">
        <f>'RawData_CPT16 '!E40</f>
        <v>1.19</v>
      </c>
      <c r="I34" s="165">
        <f>'RawData_CPT16 '!F40</f>
        <v>37</v>
      </c>
      <c r="J34" s="165">
        <f>'RawData_CPT16 '!G40</f>
        <v>0</v>
      </c>
      <c r="K34" s="165" t="str">
        <f>'RawData_CPT16 '!H40</f>
        <v>%11935359</v>
      </c>
    </row>
    <row r="35" spans="1:11">
      <c r="A35" s="165">
        <f>'RawData_CPT16 '!A41</f>
        <v>0.57999999999999996</v>
      </c>
      <c r="B35" s="165">
        <f>'RawData_CPT16 '!B41</f>
        <v>1.8494999999999999</v>
      </c>
      <c r="C35" s="60">
        <f t="shared" si="0"/>
        <v>18.494999999999997</v>
      </c>
      <c r="D35" s="165">
        <f>'RawData_CPT16 '!C41</f>
        <v>0.2</v>
      </c>
      <c r="E35" s="60">
        <f t="shared" si="1"/>
        <v>2E-3</v>
      </c>
      <c r="F35" s="165">
        <f>'RawData_CPT16 '!D41</f>
        <v>-3.8</v>
      </c>
      <c r="G35" s="60">
        <f t="shared" si="2"/>
        <v>-0.38733417255737385</v>
      </c>
      <c r="H35" s="165">
        <f>'RawData_CPT16 '!E41</f>
        <v>1.1499999999999999</v>
      </c>
      <c r="I35" s="165">
        <f>'RawData_CPT16 '!F41</f>
        <v>24</v>
      </c>
      <c r="J35" s="165">
        <f>'RawData_CPT16 '!G41</f>
        <v>0</v>
      </c>
      <c r="K35" s="165" t="str">
        <f>'RawData_CPT16 '!H41</f>
        <v>%11936500</v>
      </c>
    </row>
    <row r="36" spans="1:11">
      <c r="A36" s="165">
        <f>'RawData_CPT16 '!A42</f>
        <v>0.6</v>
      </c>
      <c r="B36" s="165">
        <f>'RawData_CPT16 '!B42</f>
        <v>1.8876999999999999</v>
      </c>
      <c r="C36" s="60">
        <f t="shared" si="0"/>
        <v>18.876999999999999</v>
      </c>
      <c r="D36" s="165">
        <f>'RawData_CPT16 '!C42</f>
        <v>0.2</v>
      </c>
      <c r="E36" s="60">
        <f t="shared" si="1"/>
        <v>2E-3</v>
      </c>
      <c r="F36" s="165">
        <f>'RawData_CPT16 '!D42</f>
        <v>-3.6</v>
      </c>
      <c r="G36" s="60">
        <f t="shared" si="2"/>
        <v>-0.36694816347540682</v>
      </c>
      <c r="H36" s="165">
        <f>'RawData_CPT16 '!E42</f>
        <v>1.1299999999999999</v>
      </c>
      <c r="I36" s="165">
        <f>'RawData_CPT16 '!F42</f>
        <v>15</v>
      </c>
      <c r="J36" s="165">
        <f>'RawData_CPT16 '!G42</f>
        <v>0</v>
      </c>
      <c r="K36" s="165" t="str">
        <f>'RawData_CPT16 '!H42</f>
        <v>%11937671</v>
      </c>
    </row>
    <row r="37" spans="1:11">
      <c r="A37" s="165">
        <f>'RawData_CPT16 '!A43</f>
        <v>0.62</v>
      </c>
      <c r="B37" s="165">
        <f>'RawData_CPT16 '!B43</f>
        <v>1.9254</v>
      </c>
      <c r="C37" s="60">
        <f t="shared" si="0"/>
        <v>19.254000000000001</v>
      </c>
      <c r="D37" s="165">
        <f>'RawData_CPT16 '!C43</f>
        <v>0.2</v>
      </c>
      <c r="E37" s="60">
        <f t="shared" si="1"/>
        <v>2E-3</v>
      </c>
      <c r="F37" s="165">
        <f>'RawData_CPT16 '!D43</f>
        <v>-3.3</v>
      </c>
      <c r="G37" s="60">
        <f t="shared" si="2"/>
        <v>-0.3363691498524562</v>
      </c>
      <c r="H37" s="165">
        <f>'RawData_CPT16 '!E43</f>
        <v>1.19</v>
      </c>
      <c r="I37" s="165">
        <f>'RawData_CPT16 '!F43</f>
        <v>13</v>
      </c>
      <c r="J37" s="165">
        <f>'RawData_CPT16 '!G43</f>
        <v>0</v>
      </c>
      <c r="K37" s="165" t="str">
        <f>'RawData_CPT16 '!H43</f>
        <v>%11938828</v>
      </c>
    </row>
    <row r="38" spans="1:11">
      <c r="A38" s="165">
        <f>'RawData_CPT16 '!A44</f>
        <v>0.64</v>
      </c>
      <c r="B38" s="165">
        <f>'RawData_CPT16 '!B44</f>
        <v>1.9283999999999999</v>
      </c>
      <c r="C38" s="60">
        <f t="shared" si="0"/>
        <v>19.283999999999999</v>
      </c>
      <c r="D38" s="165">
        <f>'RawData_CPT16 '!C44</f>
        <v>0.2</v>
      </c>
      <c r="E38" s="60">
        <f t="shared" si="1"/>
        <v>2E-3</v>
      </c>
      <c r="F38" s="165">
        <f>'RawData_CPT16 '!D44</f>
        <v>-3</v>
      </c>
      <c r="G38" s="60">
        <f t="shared" si="2"/>
        <v>-0.30579013622950568</v>
      </c>
      <c r="H38" s="165">
        <f>'RawData_CPT16 '!E44</f>
        <v>1.17</v>
      </c>
      <c r="I38" s="165">
        <f>'RawData_CPT16 '!F44</f>
        <v>12</v>
      </c>
      <c r="J38" s="165">
        <f>'RawData_CPT16 '!G44</f>
        <v>0</v>
      </c>
      <c r="K38" s="165" t="str">
        <f>'RawData_CPT16 '!H44</f>
        <v>%11940390</v>
      </c>
    </row>
    <row r="39" spans="1:11">
      <c r="A39" s="165">
        <f>'RawData_CPT16 '!A45</f>
        <v>0.66</v>
      </c>
      <c r="B39" s="165">
        <f>'RawData_CPT16 '!B45</f>
        <v>1.8985000000000001</v>
      </c>
      <c r="C39" s="60">
        <f t="shared" si="0"/>
        <v>18.984999999999999</v>
      </c>
      <c r="D39" s="165">
        <f>'RawData_CPT16 '!C45</f>
        <v>0.2</v>
      </c>
      <c r="E39" s="60">
        <f t="shared" si="1"/>
        <v>2E-3</v>
      </c>
      <c r="F39" s="165">
        <f>'RawData_CPT16 '!D45</f>
        <v>-2.5</v>
      </c>
      <c r="G39" s="60">
        <f t="shared" si="2"/>
        <v>-0.25482511352458803</v>
      </c>
      <c r="H39" s="165">
        <f>'RawData_CPT16 '!E45</f>
        <v>1.2</v>
      </c>
      <c r="I39" s="165">
        <f>'RawData_CPT16 '!F45</f>
        <v>12</v>
      </c>
      <c r="J39" s="165">
        <f>'RawData_CPT16 '!G45</f>
        <v>0</v>
      </c>
      <c r="K39" s="165" t="str">
        <f>'RawData_CPT16 '!H45</f>
        <v>%11941953</v>
      </c>
    </row>
    <row r="40" spans="1:11">
      <c r="A40" s="165">
        <f>'RawData_CPT16 '!A46</f>
        <v>0.68</v>
      </c>
      <c r="B40" s="165">
        <f>'RawData_CPT16 '!B46</f>
        <v>1.8519000000000001</v>
      </c>
      <c r="C40" s="60">
        <f t="shared" si="0"/>
        <v>18.519000000000002</v>
      </c>
      <c r="D40" s="165">
        <f>'RawData_CPT16 '!C46</f>
        <v>0.2</v>
      </c>
      <c r="E40" s="60">
        <f t="shared" si="1"/>
        <v>2E-3</v>
      </c>
      <c r="F40" s="165">
        <f>'RawData_CPT16 '!D46</f>
        <v>-2.1</v>
      </c>
      <c r="G40" s="60">
        <f t="shared" si="2"/>
        <v>-0.21405309536065398</v>
      </c>
      <c r="H40" s="165">
        <f>'RawData_CPT16 '!E46</f>
        <v>1.2</v>
      </c>
      <c r="I40" s="165">
        <f>'RawData_CPT16 '!F46</f>
        <v>11</v>
      </c>
      <c r="J40" s="165">
        <f>'RawData_CPT16 '!G46</f>
        <v>0</v>
      </c>
      <c r="K40" s="165" t="str">
        <f>'RawData_CPT16 '!H46</f>
        <v>%11943968</v>
      </c>
    </row>
    <row r="41" spans="1:11">
      <c r="A41" s="165">
        <f>'RawData_CPT16 '!A47</f>
        <v>0.7</v>
      </c>
      <c r="B41" s="165">
        <f>'RawData_CPT16 '!B47</f>
        <v>1.8111999999999999</v>
      </c>
      <c r="C41" s="60">
        <f t="shared" si="0"/>
        <v>18.111999999999998</v>
      </c>
      <c r="D41" s="165">
        <f>'RawData_CPT16 '!C47</f>
        <v>0.2</v>
      </c>
      <c r="E41" s="60">
        <f t="shared" si="1"/>
        <v>2E-3</v>
      </c>
      <c r="F41" s="165">
        <f>'RawData_CPT16 '!D47</f>
        <v>-2.2000000000000002</v>
      </c>
      <c r="G41" s="60">
        <f t="shared" si="2"/>
        <v>-0.22424609990163752</v>
      </c>
      <c r="H41" s="165">
        <f>'RawData_CPT16 '!E47</f>
        <v>1.17</v>
      </c>
      <c r="I41" s="165">
        <f>'RawData_CPT16 '!F47</f>
        <v>11</v>
      </c>
      <c r="J41" s="165">
        <f>'RawData_CPT16 '!G47</f>
        <v>0</v>
      </c>
      <c r="K41" s="165" t="str">
        <f>'RawData_CPT16 '!H47</f>
        <v>%11945484</v>
      </c>
    </row>
    <row r="42" spans="1:11">
      <c r="A42" s="165">
        <f>'RawData_CPT16 '!A48</f>
        <v>0.72</v>
      </c>
      <c r="B42" s="165">
        <f>'RawData_CPT16 '!B48</f>
        <v>1.7939000000000001</v>
      </c>
      <c r="C42" s="60">
        <f t="shared" si="0"/>
        <v>17.939</v>
      </c>
      <c r="D42" s="165">
        <f>'RawData_CPT16 '!C48</f>
        <v>0.2</v>
      </c>
      <c r="E42" s="60">
        <f t="shared" si="1"/>
        <v>2E-3</v>
      </c>
      <c r="F42" s="165">
        <f>'RawData_CPT16 '!D48</f>
        <v>-1.5</v>
      </c>
      <c r="G42" s="60">
        <f t="shared" si="2"/>
        <v>-0.15289506811475284</v>
      </c>
      <c r="H42" s="165">
        <f>'RawData_CPT16 '!E48</f>
        <v>1.19</v>
      </c>
      <c r="I42" s="165">
        <f>'RawData_CPT16 '!F48</f>
        <v>11</v>
      </c>
      <c r="J42" s="165">
        <f>'RawData_CPT16 '!G48</f>
        <v>0</v>
      </c>
      <c r="K42" s="165" t="str">
        <f>'RawData_CPT16 '!H48</f>
        <v>%11947421</v>
      </c>
    </row>
    <row r="43" spans="1:11">
      <c r="A43" s="165">
        <f>'RawData_CPT16 '!A49</f>
        <v>0.74</v>
      </c>
      <c r="B43" s="165">
        <f>'RawData_CPT16 '!B49</f>
        <v>1.7921</v>
      </c>
      <c r="C43" s="60">
        <f t="shared" si="0"/>
        <v>17.920999999999999</v>
      </c>
      <c r="D43" s="165">
        <f>'RawData_CPT16 '!C49</f>
        <v>0.1</v>
      </c>
      <c r="E43" s="60">
        <f t="shared" si="1"/>
        <v>1E-3</v>
      </c>
      <c r="F43" s="165">
        <f>'RawData_CPT16 '!D49</f>
        <v>-0.7</v>
      </c>
      <c r="G43" s="60">
        <f t="shared" si="2"/>
        <v>-7.135103178688465E-2</v>
      </c>
      <c r="H43" s="165">
        <f>'RawData_CPT16 '!E49</f>
        <v>1.19</v>
      </c>
      <c r="I43" s="165">
        <f>'RawData_CPT16 '!F49</f>
        <v>9</v>
      </c>
      <c r="J43" s="165">
        <f>'RawData_CPT16 '!G49</f>
        <v>0</v>
      </c>
      <c r="K43" s="165" t="str">
        <f>'RawData_CPT16 '!H49</f>
        <v>%11949390</v>
      </c>
    </row>
    <row r="44" spans="1:11">
      <c r="A44" s="165">
        <f>'RawData_CPT16 '!A50</f>
        <v>0.76</v>
      </c>
      <c r="B44" s="165">
        <f>'RawData_CPT16 '!B50</f>
        <v>1.7521</v>
      </c>
      <c r="C44" s="60">
        <f t="shared" si="0"/>
        <v>17.521000000000001</v>
      </c>
      <c r="D44" s="165">
        <f>'RawData_CPT16 '!C50</f>
        <v>0.2</v>
      </c>
      <c r="E44" s="60">
        <f t="shared" si="1"/>
        <v>2E-3</v>
      </c>
      <c r="F44" s="165">
        <f>'RawData_CPT16 '!D50</f>
        <v>-0.3</v>
      </c>
      <c r="G44" s="60">
        <f t="shared" si="2"/>
        <v>-3.0579013622950565E-2</v>
      </c>
      <c r="H44" s="165">
        <f>'RawData_CPT16 '!E50</f>
        <v>1.23</v>
      </c>
      <c r="I44" s="165">
        <f>'RawData_CPT16 '!F50</f>
        <v>9</v>
      </c>
      <c r="J44" s="165">
        <f>'RawData_CPT16 '!G50</f>
        <v>0</v>
      </c>
      <c r="K44" s="165" t="str">
        <f>'RawData_CPT16 '!H50</f>
        <v>%11951328</v>
      </c>
    </row>
    <row r="45" spans="1:11">
      <c r="A45" s="165">
        <f>'RawData_CPT16 '!A51</f>
        <v>0.78</v>
      </c>
      <c r="B45" s="165">
        <f>'RawData_CPT16 '!B51</f>
        <v>1.7294</v>
      </c>
      <c r="C45" s="60">
        <f t="shared" si="0"/>
        <v>17.294</v>
      </c>
      <c r="D45" s="165">
        <f>'RawData_CPT16 '!C51</f>
        <v>0.1</v>
      </c>
      <c r="E45" s="60">
        <f t="shared" si="1"/>
        <v>1E-3</v>
      </c>
      <c r="F45" s="165">
        <f>'RawData_CPT16 '!D51</f>
        <v>-0.8</v>
      </c>
      <c r="G45" s="60">
        <f t="shared" si="2"/>
        <v>-8.1544036327868177E-2</v>
      </c>
      <c r="H45" s="165">
        <f>'RawData_CPT16 '!E51</f>
        <v>1.19</v>
      </c>
      <c r="I45" s="165">
        <f>'RawData_CPT16 '!F51</f>
        <v>7</v>
      </c>
      <c r="J45" s="165">
        <f>'RawData_CPT16 '!G51</f>
        <v>0</v>
      </c>
      <c r="K45" s="165" t="str">
        <f>'RawData_CPT16 '!H51</f>
        <v>%11954109</v>
      </c>
    </row>
    <row r="46" spans="1:11">
      <c r="A46" s="165">
        <f>'RawData_CPT16 '!A52</f>
        <v>0.8</v>
      </c>
      <c r="B46" s="165">
        <f>'RawData_CPT16 '!B52</f>
        <v>1.7073</v>
      </c>
      <c r="C46" s="60">
        <f t="shared" si="0"/>
        <v>17.073</v>
      </c>
      <c r="D46" s="165">
        <f>'RawData_CPT16 '!C52</f>
        <v>0.2</v>
      </c>
      <c r="E46" s="60">
        <f t="shared" si="1"/>
        <v>2E-3</v>
      </c>
      <c r="F46" s="165">
        <f>'RawData_CPT16 '!D52</f>
        <v>-3.7</v>
      </c>
      <c r="G46" s="60">
        <f t="shared" si="2"/>
        <v>-0.37714116801639036</v>
      </c>
      <c r="H46" s="165">
        <f>'RawData_CPT16 '!E52</f>
        <v>1.17</v>
      </c>
      <c r="I46" s="165">
        <f>'RawData_CPT16 '!F52</f>
        <v>6</v>
      </c>
      <c r="J46" s="165">
        <f>'RawData_CPT16 '!G52</f>
        <v>0</v>
      </c>
      <c r="K46" s="165" t="str">
        <f>'RawData_CPT16 '!H52</f>
        <v>%11957187</v>
      </c>
    </row>
    <row r="47" spans="1:11">
      <c r="A47" s="165">
        <f>'RawData_CPT16 '!A53</f>
        <v>0.82</v>
      </c>
      <c r="B47" s="165">
        <f>'RawData_CPT16 '!B53</f>
        <v>1.6547000000000001</v>
      </c>
      <c r="C47" s="60">
        <f t="shared" si="0"/>
        <v>16.547000000000001</v>
      </c>
      <c r="D47" s="165">
        <f>'RawData_CPT16 '!C53</f>
        <v>0.1</v>
      </c>
      <c r="E47" s="60">
        <f t="shared" si="1"/>
        <v>1E-3</v>
      </c>
      <c r="F47" s="165">
        <f>'RawData_CPT16 '!D53</f>
        <v>-4.5</v>
      </c>
      <c r="G47" s="60">
        <f t="shared" si="2"/>
        <v>-0.45868520434425852</v>
      </c>
      <c r="H47" s="165">
        <f>'RawData_CPT16 '!E53</f>
        <v>1.17</v>
      </c>
      <c r="I47" s="165">
        <f>'RawData_CPT16 '!F53</f>
        <v>5</v>
      </c>
      <c r="J47" s="165">
        <f>'RawData_CPT16 '!G53</f>
        <v>0</v>
      </c>
      <c r="K47" s="165" t="str">
        <f>'RawData_CPT16 '!H53</f>
        <v>%11960671</v>
      </c>
    </row>
    <row r="48" spans="1:11">
      <c r="A48" s="165">
        <f>'RawData_CPT16 '!A54</f>
        <v>0.84</v>
      </c>
      <c r="B48" s="165">
        <f>'RawData_CPT16 '!B54</f>
        <v>1.5704</v>
      </c>
      <c r="C48" s="60">
        <f t="shared" si="0"/>
        <v>15.704000000000001</v>
      </c>
      <c r="D48" s="165">
        <f>'RawData_CPT16 '!C54</f>
        <v>0.1</v>
      </c>
      <c r="E48" s="60">
        <f t="shared" si="1"/>
        <v>1E-3</v>
      </c>
      <c r="F48" s="165">
        <f>'RawData_CPT16 '!D54</f>
        <v>-3.2</v>
      </c>
      <c r="G48" s="60">
        <f t="shared" si="2"/>
        <v>-0.32617614531147271</v>
      </c>
      <c r="H48" s="165">
        <f>'RawData_CPT16 '!E54</f>
        <v>1.2</v>
      </c>
      <c r="I48" s="165">
        <f>'RawData_CPT16 '!F54</f>
        <v>4</v>
      </c>
      <c r="J48" s="165">
        <f>'RawData_CPT16 '!G54</f>
        <v>0</v>
      </c>
      <c r="K48" s="165" t="str">
        <f>'RawData_CPT16 '!H54</f>
        <v>%11964984</v>
      </c>
    </row>
    <row r="49" spans="1:11">
      <c r="A49" s="165">
        <f>'RawData_CPT16 '!A55</f>
        <v>0.86</v>
      </c>
      <c r="B49" s="165">
        <f>'RawData_CPT16 '!B55</f>
        <v>1.4491000000000001</v>
      </c>
      <c r="C49" s="60">
        <f t="shared" si="0"/>
        <v>14.491</v>
      </c>
      <c r="D49" s="165">
        <f>'RawData_CPT16 '!C55</f>
        <v>0.1</v>
      </c>
      <c r="E49" s="60">
        <f t="shared" si="1"/>
        <v>1E-3</v>
      </c>
      <c r="F49" s="165">
        <f>'RawData_CPT16 '!D55</f>
        <v>-1.9</v>
      </c>
      <c r="G49" s="60">
        <f t="shared" si="2"/>
        <v>-0.19366708627868692</v>
      </c>
      <c r="H49" s="165">
        <f>'RawData_CPT16 '!E55</f>
        <v>1.2</v>
      </c>
      <c r="I49" s="165">
        <f>'RawData_CPT16 '!F55</f>
        <v>11</v>
      </c>
      <c r="J49" s="165">
        <f>'RawData_CPT16 '!G55</f>
        <v>0</v>
      </c>
      <c r="K49" s="165" t="str">
        <f>'RawData_CPT16 '!H55</f>
        <v>%11967296</v>
      </c>
    </row>
    <row r="50" spans="1:11">
      <c r="A50" s="165">
        <f>'RawData_CPT16 '!A56</f>
        <v>0.88</v>
      </c>
      <c r="B50" s="165">
        <f>'RawData_CPT16 '!B56</f>
        <v>1.3008999999999999</v>
      </c>
      <c r="C50" s="60">
        <f t="shared" si="0"/>
        <v>13.009</v>
      </c>
      <c r="D50" s="165">
        <f>'RawData_CPT16 '!C56</f>
        <v>0.1</v>
      </c>
      <c r="E50" s="60">
        <f t="shared" si="1"/>
        <v>1E-3</v>
      </c>
      <c r="F50" s="165">
        <f>'RawData_CPT16 '!D56</f>
        <v>-0.7</v>
      </c>
      <c r="G50" s="60">
        <f t="shared" si="2"/>
        <v>-7.135103178688465E-2</v>
      </c>
      <c r="H50" s="165">
        <f>'RawData_CPT16 '!E56</f>
        <v>1.22</v>
      </c>
      <c r="I50" s="165">
        <f>'RawData_CPT16 '!F56</f>
        <v>11</v>
      </c>
      <c r="J50" s="165">
        <f>'RawData_CPT16 '!G56</f>
        <v>0</v>
      </c>
      <c r="K50" s="165" t="str">
        <f>'RawData_CPT16 '!H56</f>
        <v>%11969234</v>
      </c>
    </row>
    <row r="51" spans="1:11">
      <c r="A51" s="165">
        <f>'RawData_CPT16 '!A57</f>
        <v>0.9</v>
      </c>
      <c r="B51" s="165">
        <f>'RawData_CPT16 '!B57</f>
        <v>1.2919</v>
      </c>
      <c r="C51" s="60">
        <f t="shared" si="0"/>
        <v>12.919</v>
      </c>
      <c r="D51" s="165">
        <f>'RawData_CPT16 '!C57</f>
        <v>0.1</v>
      </c>
      <c r="E51" s="60">
        <f t="shared" si="1"/>
        <v>1E-3</v>
      </c>
      <c r="F51" s="165">
        <f>'RawData_CPT16 '!D57</f>
        <v>0.3</v>
      </c>
      <c r="G51" s="60">
        <f t="shared" si="2"/>
        <v>3.0579013622950565E-2</v>
      </c>
      <c r="H51" s="165">
        <f>'RawData_CPT16 '!E57</f>
        <v>1.22</v>
      </c>
      <c r="I51" s="165">
        <f>'RawData_CPT16 '!F57</f>
        <v>10</v>
      </c>
      <c r="J51" s="165">
        <f>'RawData_CPT16 '!G57</f>
        <v>0</v>
      </c>
      <c r="K51" s="165" t="str">
        <f>'RawData_CPT16 '!H57</f>
        <v>%11970796</v>
      </c>
    </row>
    <row r="52" spans="1:11">
      <c r="A52" s="165">
        <f>'RawData_CPT16 '!A58</f>
        <v>0.92</v>
      </c>
      <c r="B52" s="165">
        <f>'RawData_CPT16 '!B58</f>
        <v>1.2394000000000001</v>
      </c>
      <c r="C52" s="60">
        <f t="shared" si="0"/>
        <v>12.394</v>
      </c>
      <c r="D52" s="165">
        <f>'RawData_CPT16 '!C58</f>
        <v>0.1</v>
      </c>
      <c r="E52" s="60">
        <f t="shared" si="1"/>
        <v>1E-3</v>
      </c>
      <c r="F52" s="165">
        <f>'RawData_CPT16 '!D58</f>
        <v>-5.2</v>
      </c>
      <c r="G52" s="60">
        <f t="shared" si="2"/>
        <v>-0.53003623613114315</v>
      </c>
      <c r="H52" s="165">
        <f>'RawData_CPT16 '!E58</f>
        <v>1.2</v>
      </c>
      <c r="I52" s="165">
        <f>'RawData_CPT16 '!F58</f>
        <v>7</v>
      </c>
      <c r="J52" s="165">
        <f>'RawData_CPT16 '!G58</f>
        <v>0</v>
      </c>
      <c r="K52" s="165" t="str">
        <f>'RawData_CPT16 '!H58</f>
        <v>%11973515</v>
      </c>
    </row>
    <row r="53" spans="1:11">
      <c r="A53" s="165">
        <f>'RawData_CPT16 '!A59</f>
        <v>0.94</v>
      </c>
      <c r="B53" s="165">
        <f>'RawData_CPT16 '!B59</f>
        <v>1.2119</v>
      </c>
      <c r="C53" s="60">
        <f t="shared" si="0"/>
        <v>12.119</v>
      </c>
      <c r="D53" s="165">
        <f>'RawData_CPT16 '!C59</f>
        <v>0.1</v>
      </c>
      <c r="E53" s="60">
        <f t="shared" si="1"/>
        <v>1E-3</v>
      </c>
      <c r="F53" s="165">
        <f>'RawData_CPT16 '!D59</f>
        <v>-8.6</v>
      </c>
      <c r="G53" s="60">
        <f t="shared" si="2"/>
        <v>-0.87659839052458288</v>
      </c>
      <c r="H53" s="165">
        <f>'RawData_CPT16 '!E59</f>
        <v>1.24</v>
      </c>
      <c r="I53" s="165">
        <f>'RawData_CPT16 '!F59</f>
        <v>5</v>
      </c>
      <c r="J53" s="165">
        <f>'RawData_CPT16 '!G59</f>
        <v>0</v>
      </c>
      <c r="K53" s="165" t="str">
        <f>'RawData_CPT16 '!H59</f>
        <v>%11977015</v>
      </c>
    </row>
    <row r="54" spans="1:11">
      <c r="A54" s="165">
        <f>'RawData_CPT16 '!A60</f>
        <v>0.96</v>
      </c>
      <c r="B54" s="165">
        <f>'RawData_CPT16 '!B60</f>
        <v>1.17</v>
      </c>
      <c r="C54" s="60">
        <f t="shared" si="0"/>
        <v>11.7</v>
      </c>
      <c r="D54" s="165">
        <f>'RawData_CPT16 '!C60</f>
        <v>0.1</v>
      </c>
      <c r="E54" s="60">
        <f t="shared" si="1"/>
        <v>1E-3</v>
      </c>
      <c r="F54" s="165">
        <f>'RawData_CPT16 '!D60</f>
        <v>-1.5</v>
      </c>
      <c r="G54" s="60">
        <f t="shared" si="2"/>
        <v>-0.15289506811475284</v>
      </c>
      <c r="H54" s="165">
        <f>'RawData_CPT16 '!E60</f>
        <v>1.2</v>
      </c>
      <c r="I54" s="165">
        <f>'RawData_CPT16 '!F60</f>
        <v>4</v>
      </c>
      <c r="J54" s="165">
        <f>'RawData_CPT16 '!G60</f>
        <v>0</v>
      </c>
      <c r="K54" s="165" t="str">
        <f>'RawData_CPT16 '!H60</f>
        <v xml:space="preserve">%11980953 </v>
      </c>
    </row>
    <row r="55" spans="1:11">
      <c r="A55" s="165">
        <f>'RawData_CPT16 '!A61</f>
        <v>0.98</v>
      </c>
      <c r="B55" s="165">
        <f>'RawData_CPT16 '!B61</f>
        <v>1.0128999999999999</v>
      </c>
      <c r="C55" s="60">
        <f t="shared" si="0"/>
        <v>10.129</v>
      </c>
      <c r="D55" s="165">
        <f>'RawData_CPT16 '!C61</f>
        <v>0</v>
      </c>
      <c r="E55" s="60">
        <f t="shared" si="1"/>
        <v>0</v>
      </c>
      <c r="F55" s="165">
        <f>'RawData_CPT16 '!D61</f>
        <v>6.9</v>
      </c>
      <c r="G55" s="60">
        <f t="shared" si="2"/>
        <v>0.70331731332786307</v>
      </c>
      <c r="H55" s="165">
        <f>'RawData_CPT16 '!E61</f>
        <v>1.04</v>
      </c>
      <c r="I55" s="165">
        <f>'RawData_CPT16 '!F61</f>
        <v>6</v>
      </c>
      <c r="J55" s="165">
        <f>'RawData_CPT16 '!G61</f>
        <v>0</v>
      </c>
      <c r="K55" s="165" t="str">
        <f>'RawData_CPT16 '!H61</f>
        <v>%12027093</v>
      </c>
    </row>
    <row r="56" spans="1:11">
      <c r="A56" s="165">
        <f>'RawData_CPT16 '!A62</f>
        <v>1</v>
      </c>
      <c r="B56" s="165">
        <f>'RawData_CPT16 '!B62</f>
        <v>1.0128999999999999</v>
      </c>
      <c r="C56" s="60">
        <f t="shared" si="0"/>
        <v>10.129</v>
      </c>
      <c r="D56" s="165">
        <f>'RawData_CPT16 '!C62</f>
        <v>0</v>
      </c>
      <c r="E56" s="60">
        <f t="shared" si="1"/>
        <v>0</v>
      </c>
      <c r="F56" s="165">
        <f>'RawData_CPT16 '!D62</f>
        <v>6.9</v>
      </c>
      <c r="G56" s="60">
        <f t="shared" si="2"/>
        <v>0.70331731332786307</v>
      </c>
      <c r="H56" s="165">
        <f>'RawData_CPT16 '!E62</f>
        <v>1.04</v>
      </c>
      <c r="I56" s="165">
        <f>'RawData_CPT16 '!F62</f>
        <v>6</v>
      </c>
      <c r="J56" s="165">
        <f>'RawData_CPT16 '!G62</f>
        <v>0</v>
      </c>
      <c r="K56" s="165" t="str">
        <f>'RawData_CPT16 '!H62</f>
        <v>%12027093</v>
      </c>
    </row>
    <row r="57" spans="1:11">
      <c r="A57" s="165">
        <f>'RawData_CPT16 '!A63</f>
        <v>1.02</v>
      </c>
      <c r="B57" s="165">
        <f>'RawData_CPT16 '!B63</f>
        <v>1.1520999999999999</v>
      </c>
      <c r="C57" s="60">
        <f t="shared" si="0"/>
        <v>11.520999999999999</v>
      </c>
      <c r="D57" s="165">
        <f>'RawData_CPT16 '!C63</f>
        <v>0</v>
      </c>
      <c r="E57" s="60">
        <f t="shared" si="1"/>
        <v>0</v>
      </c>
      <c r="F57" s="165">
        <f>'RawData_CPT16 '!D63</f>
        <v>4.5999999999999996</v>
      </c>
      <c r="G57" s="60">
        <f t="shared" si="2"/>
        <v>0.46887820888524201</v>
      </c>
      <c r="H57" s="165">
        <f>'RawData_CPT16 '!E63</f>
        <v>1</v>
      </c>
      <c r="I57" s="165">
        <f>'RawData_CPT16 '!F63</f>
        <v>4</v>
      </c>
      <c r="J57" s="165">
        <f>'RawData_CPT16 '!G63</f>
        <v>0</v>
      </c>
      <c r="K57" s="165" t="str">
        <f>'RawData_CPT16 '!H63</f>
        <v>%12032046</v>
      </c>
    </row>
    <row r="58" spans="1:11">
      <c r="A58" s="165">
        <f>'RawData_CPT16 '!A64</f>
        <v>1.04</v>
      </c>
      <c r="B58" s="165">
        <f>'RawData_CPT16 '!B64</f>
        <v>1.1031</v>
      </c>
      <c r="C58" s="60">
        <f t="shared" si="0"/>
        <v>11.030999999999999</v>
      </c>
      <c r="D58" s="165">
        <f>'RawData_CPT16 '!C64</f>
        <v>0</v>
      </c>
      <c r="E58" s="60">
        <f t="shared" si="1"/>
        <v>0</v>
      </c>
      <c r="F58" s="165">
        <f>'RawData_CPT16 '!D64</f>
        <v>4.0999999999999996</v>
      </c>
      <c r="G58" s="60">
        <f t="shared" si="2"/>
        <v>0.41791318618032436</v>
      </c>
      <c r="H58" s="165">
        <f>'RawData_CPT16 '!E64</f>
        <v>1.03</v>
      </c>
      <c r="I58" s="165">
        <f>'RawData_CPT16 '!F64</f>
        <v>10</v>
      </c>
      <c r="J58" s="165">
        <f>'RawData_CPT16 '!G64</f>
        <v>0</v>
      </c>
      <c r="K58" s="165" t="str">
        <f>'RawData_CPT16 '!H64</f>
        <v>%12034140</v>
      </c>
    </row>
    <row r="59" spans="1:11">
      <c r="A59" s="165">
        <f>'RawData_CPT16 '!A65</f>
        <v>1.06</v>
      </c>
      <c r="B59" s="165">
        <f>'RawData_CPT16 '!B65</f>
        <v>1.0117</v>
      </c>
      <c r="C59" s="60">
        <f t="shared" si="0"/>
        <v>10.117000000000001</v>
      </c>
      <c r="D59" s="165">
        <f>'RawData_CPT16 '!C65</f>
        <v>0</v>
      </c>
      <c r="E59" s="60">
        <f t="shared" si="1"/>
        <v>0</v>
      </c>
      <c r="F59" s="165">
        <f>'RawData_CPT16 '!D65</f>
        <v>4.9000000000000004</v>
      </c>
      <c r="G59" s="60">
        <f t="shared" si="2"/>
        <v>0.49945722250819263</v>
      </c>
      <c r="H59" s="165">
        <f>'RawData_CPT16 '!E65</f>
        <v>1.0900000000000001</v>
      </c>
      <c r="I59" s="165">
        <f>'RawData_CPT16 '!F65</f>
        <v>12</v>
      </c>
      <c r="J59" s="165">
        <f>'RawData_CPT16 '!G65</f>
        <v>0</v>
      </c>
      <c r="K59" s="165" t="str">
        <f>'RawData_CPT16 '!H65</f>
        <v>%12035296</v>
      </c>
    </row>
    <row r="60" spans="1:11">
      <c r="A60" s="165">
        <f>'RawData_CPT16 '!A66</f>
        <v>1.08</v>
      </c>
      <c r="B60" s="165">
        <f>'RawData_CPT16 '!B66</f>
        <v>0.94179999999999997</v>
      </c>
      <c r="C60" s="60">
        <f t="shared" si="0"/>
        <v>9.4179999999999993</v>
      </c>
      <c r="D60" s="165">
        <f>'RawData_CPT16 '!C66</f>
        <v>0</v>
      </c>
      <c r="E60" s="60">
        <f t="shared" si="1"/>
        <v>0</v>
      </c>
      <c r="F60" s="165">
        <f>'RawData_CPT16 '!D66</f>
        <v>5.9</v>
      </c>
      <c r="G60" s="60">
        <f t="shared" si="2"/>
        <v>0.60138726791802788</v>
      </c>
      <c r="H60" s="165">
        <f>'RawData_CPT16 '!E66</f>
        <v>1.1299999999999999</v>
      </c>
      <c r="I60" s="165">
        <f>'RawData_CPT16 '!F66</f>
        <v>13</v>
      </c>
      <c r="J60" s="165">
        <f>'RawData_CPT16 '!G66</f>
        <v>0</v>
      </c>
      <c r="K60" s="165" t="str">
        <f>'RawData_CPT16 '!H66</f>
        <v>%12036609</v>
      </c>
    </row>
    <row r="61" spans="1:11">
      <c r="A61" s="165">
        <f>'RawData_CPT16 '!A67</f>
        <v>1.1000000000000001</v>
      </c>
      <c r="B61" s="165">
        <f>'RawData_CPT16 '!B67</f>
        <v>0.81330000000000002</v>
      </c>
      <c r="C61" s="60">
        <f t="shared" si="0"/>
        <v>8.1330000000000009</v>
      </c>
      <c r="D61" s="165">
        <f>'RawData_CPT16 '!C67</f>
        <v>0</v>
      </c>
      <c r="E61" s="60">
        <f t="shared" si="1"/>
        <v>0</v>
      </c>
      <c r="F61" s="165">
        <f>'RawData_CPT16 '!D67</f>
        <v>8.4</v>
      </c>
      <c r="G61" s="60">
        <f t="shared" si="2"/>
        <v>0.85621238144261591</v>
      </c>
      <c r="H61" s="165">
        <f>'RawData_CPT16 '!E67</f>
        <v>1.21</v>
      </c>
      <c r="I61" s="165">
        <f>'RawData_CPT16 '!F67</f>
        <v>13</v>
      </c>
      <c r="J61" s="165">
        <f>'RawData_CPT16 '!G67</f>
        <v>0</v>
      </c>
      <c r="K61" s="165" t="str">
        <f>'RawData_CPT16 '!H67</f>
        <v>%12038093</v>
      </c>
    </row>
    <row r="62" spans="1:11">
      <c r="A62" s="165">
        <f>'RawData_CPT16 '!A68</f>
        <v>1.1200000000000001</v>
      </c>
      <c r="B62" s="165">
        <f>'RawData_CPT16 '!B68</f>
        <v>0.76370000000000005</v>
      </c>
      <c r="C62" s="60">
        <f t="shared" si="0"/>
        <v>7.6370000000000005</v>
      </c>
      <c r="D62" s="165">
        <f>'RawData_CPT16 '!C68</f>
        <v>0</v>
      </c>
      <c r="E62" s="60">
        <f t="shared" si="1"/>
        <v>0</v>
      </c>
      <c r="F62" s="165">
        <f>'RawData_CPT16 '!D68</f>
        <v>8.8000000000000007</v>
      </c>
      <c r="G62" s="60">
        <f t="shared" si="2"/>
        <v>0.89698439960655008</v>
      </c>
      <c r="H62" s="165">
        <f>'RawData_CPT16 '!E68</f>
        <v>1.17</v>
      </c>
      <c r="I62" s="165">
        <f>'RawData_CPT16 '!F68</f>
        <v>14</v>
      </c>
      <c r="J62" s="165">
        <f>'RawData_CPT16 '!G68</f>
        <v>0</v>
      </c>
      <c r="K62" s="165" t="str">
        <f>'RawData_CPT16 '!H68</f>
        <v>%12039593</v>
      </c>
    </row>
    <row r="63" spans="1:11">
      <c r="A63" s="165">
        <f>'RawData_CPT16 '!A69</f>
        <v>1.1399999999999999</v>
      </c>
      <c r="B63" s="165">
        <f>'RawData_CPT16 '!B69</f>
        <v>0.71530000000000005</v>
      </c>
      <c r="C63" s="60">
        <f t="shared" si="0"/>
        <v>7.1530000000000005</v>
      </c>
      <c r="D63" s="165">
        <f>'RawData_CPT16 '!C69</f>
        <v>0</v>
      </c>
      <c r="E63" s="60">
        <f t="shared" si="1"/>
        <v>0</v>
      </c>
      <c r="F63" s="165">
        <f>'RawData_CPT16 '!D69</f>
        <v>6.9</v>
      </c>
      <c r="G63" s="60">
        <f t="shared" si="2"/>
        <v>0.70331731332786307</v>
      </c>
      <c r="H63" s="165">
        <f>'RawData_CPT16 '!E69</f>
        <v>1.17</v>
      </c>
      <c r="I63" s="165">
        <f>'RawData_CPT16 '!F69</f>
        <v>13</v>
      </c>
      <c r="J63" s="165">
        <f>'RawData_CPT16 '!G69</f>
        <v>0</v>
      </c>
      <c r="K63" s="165" t="str">
        <f>'RawData_CPT16 '!H69</f>
        <v>%12040781</v>
      </c>
    </row>
    <row r="64" spans="1:11">
      <c r="A64" s="165">
        <f>'RawData_CPT16 '!A70</f>
        <v>1.1599999999999999</v>
      </c>
      <c r="B64" s="165">
        <f>'RawData_CPT16 '!B70</f>
        <v>0.62629999999999997</v>
      </c>
      <c r="C64" s="60">
        <f t="shared" si="0"/>
        <v>6.2629999999999999</v>
      </c>
      <c r="D64" s="165">
        <f>'RawData_CPT16 '!C70</f>
        <v>0</v>
      </c>
      <c r="E64" s="60">
        <f t="shared" si="1"/>
        <v>0</v>
      </c>
      <c r="F64" s="165">
        <f>'RawData_CPT16 '!D70</f>
        <v>1.6</v>
      </c>
      <c r="G64" s="60">
        <f t="shared" si="2"/>
        <v>0.16308807265573635</v>
      </c>
      <c r="H64" s="165">
        <f>'RawData_CPT16 '!E70</f>
        <v>1.23</v>
      </c>
      <c r="I64" s="165">
        <f>'RawData_CPT16 '!F70</f>
        <v>13</v>
      </c>
      <c r="J64" s="165">
        <f>'RawData_CPT16 '!G70</f>
        <v>0</v>
      </c>
      <c r="K64" s="165" t="str">
        <f>'RawData_CPT16 '!H70</f>
        <v>%12042343</v>
      </c>
    </row>
    <row r="65" spans="1:11">
      <c r="A65" s="165">
        <f>'RawData_CPT16 '!A71</f>
        <v>1.18</v>
      </c>
      <c r="B65" s="165">
        <f>'RawData_CPT16 '!B71</f>
        <v>0.51990000000000003</v>
      </c>
      <c r="C65" s="60">
        <f t="shared" si="0"/>
        <v>5.1989999999999998</v>
      </c>
      <c r="D65" s="165">
        <f>'RawData_CPT16 '!C71</f>
        <v>0</v>
      </c>
      <c r="E65" s="60">
        <f t="shared" si="1"/>
        <v>0</v>
      </c>
      <c r="F65" s="165">
        <f>'RawData_CPT16 '!D71</f>
        <v>5.3</v>
      </c>
      <c r="G65" s="60">
        <f t="shared" si="2"/>
        <v>0.54022924067212663</v>
      </c>
      <c r="H65" s="165">
        <f>'RawData_CPT16 '!E71</f>
        <v>1.32</v>
      </c>
      <c r="I65" s="165">
        <f>'RawData_CPT16 '!F71</f>
        <v>13</v>
      </c>
      <c r="J65" s="165">
        <f>'RawData_CPT16 '!G71</f>
        <v>0</v>
      </c>
      <c r="K65" s="165" t="str">
        <f>'RawData_CPT16 '!H71</f>
        <v>%12044000</v>
      </c>
    </row>
    <row r="66" spans="1:11">
      <c r="A66" s="165">
        <f>'RawData_CPT16 '!A72</f>
        <v>1.2</v>
      </c>
      <c r="B66" s="165">
        <f>'RawData_CPT16 '!B72</f>
        <v>0.44400000000000001</v>
      </c>
      <c r="C66" s="60">
        <f t="shared" si="0"/>
        <v>4.4400000000000004</v>
      </c>
      <c r="D66" s="165">
        <f>'RawData_CPT16 '!C72</f>
        <v>0</v>
      </c>
      <c r="E66" s="60">
        <f t="shared" si="1"/>
        <v>0</v>
      </c>
      <c r="F66" s="165">
        <f>'RawData_CPT16 '!D72</f>
        <v>12.6</v>
      </c>
      <c r="G66" s="60">
        <f t="shared" si="2"/>
        <v>1.2843185721639239</v>
      </c>
      <c r="H66" s="165">
        <f>'RawData_CPT16 '!E72</f>
        <v>1.41</v>
      </c>
      <c r="I66" s="165">
        <f>'RawData_CPT16 '!F72</f>
        <v>12</v>
      </c>
      <c r="J66" s="165">
        <f>'RawData_CPT16 '!G72</f>
        <v>0</v>
      </c>
      <c r="K66" s="165" t="str">
        <f>'RawData_CPT16 '!H72</f>
        <v>%12045468</v>
      </c>
    </row>
    <row r="67" spans="1:11">
      <c r="A67" s="165">
        <f>'RawData_CPT16 '!A73</f>
        <v>1.22</v>
      </c>
      <c r="B67" s="165">
        <f>'RawData_CPT16 '!B73</f>
        <v>0.40160000000000001</v>
      </c>
      <c r="C67" s="60">
        <f t="shared" si="0"/>
        <v>4.016</v>
      </c>
      <c r="D67" s="165">
        <f>'RawData_CPT16 '!C73</f>
        <v>0</v>
      </c>
      <c r="E67" s="60">
        <f t="shared" si="1"/>
        <v>0</v>
      </c>
      <c r="F67" s="165">
        <f>'RawData_CPT16 '!D73</f>
        <v>20.7</v>
      </c>
      <c r="G67" s="60">
        <f t="shared" si="2"/>
        <v>2.1099519399835889</v>
      </c>
      <c r="H67" s="165">
        <f>'RawData_CPT16 '!E73</f>
        <v>1.42</v>
      </c>
      <c r="I67" s="165">
        <f>'RawData_CPT16 '!F73</f>
        <v>10</v>
      </c>
      <c r="J67" s="165">
        <f>'RawData_CPT16 '!G73</f>
        <v>0</v>
      </c>
      <c r="K67" s="165" t="str">
        <f>'RawData_CPT16 '!H73</f>
        <v>%12047406</v>
      </c>
    </row>
    <row r="68" spans="1:11">
      <c r="A68" s="165">
        <f>'RawData_CPT16 '!A74</f>
        <v>1.24</v>
      </c>
      <c r="B68" s="165">
        <f>'RawData_CPT16 '!B74</f>
        <v>0.44700000000000001</v>
      </c>
      <c r="C68" s="60">
        <f t="shared" si="0"/>
        <v>4.47</v>
      </c>
      <c r="D68" s="165">
        <f>'RawData_CPT16 '!C74</f>
        <v>0</v>
      </c>
      <c r="E68" s="60">
        <f t="shared" si="1"/>
        <v>0</v>
      </c>
      <c r="F68" s="165">
        <f>'RawData_CPT16 '!D74</f>
        <v>32.700000000000003</v>
      </c>
      <c r="G68" s="60">
        <f t="shared" si="2"/>
        <v>3.333112484901612</v>
      </c>
      <c r="H68" s="165">
        <f>'RawData_CPT16 '!E74</f>
        <v>1.38</v>
      </c>
      <c r="I68" s="165">
        <f>'RawData_CPT16 '!F74</f>
        <v>10</v>
      </c>
      <c r="J68" s="165">
        <f>'RawData_CPT16 '!G74</f>
        <v>0</v>
      </c>
      <c r="K68" s="165" t="str">
        <f>'RawData_CPT16 '!H74</f>
        <v>%12048968</v>
      </c>
    </row>
    <row r="69" spans="1:11">
      <c r="A69" s="165">
        <f>'RawData_CPT16 '!A75</f>
        <v>1.26</v>
      </c>
      <c r="B69" s="165">
        <f>'RawData_CPT16 '!B75</f>
        <v>0.72430000000000005</v>
      </c>
      <c r="C69" s="60">
        <f t="shared" si="0"/>
        <v>7.2430000000000003</v>
      </c>
      <c r="D69" s="165">
        <f>'RawData_CPT16 '!C75</f>
        <v>0</v>
      </c>
      <c r="E69" s="60">
        <f t="shared" si="1"/>
        <v>0</v>
      </c>
      <c r="F69" s="165">
        <f>'RawData_CPT16 '!D75</f>
        <v>45.8</v>
      </c>
      <c r="G69" s="60">
        <f t="shared" si="2"/>
        <v>4.6683960797704529</v>
      </c>
      <c r="H69" s="165">
        <f>'RawData_CPT16 '!E75</f>
        <v>1.42</v>
      </c>
      <c r="I69" s="165">
        <f>'RawData_CPT16 '!F75</f>
        <v>10</v>
      </c>
      <c r="J69" s="165">
        <f>'RawData_CPT16 '!G75</f>
        <v>0</v>
      </c>
      <c r="K69" s="165" t="str">
        <f>'RawData_CPT16 '!H75</f>
        <v>%12051343</v>
      </c>
    </row>
    <row r="70" spans="1:11">
      <c r="A70" s="165">
        <f>'RawData_CPT16 '!A76</f>
        <v>1.28</v>
      </c>
      <c r="B70" s="165">
        <f>'RawData_CPT16 '!B76</f>
        <v>0.80610000000000004</v>
      </c>
      <c r="C70" s="60">
        <f t="shared" si="0"/>
        <v>8.0609999999999999</v>
      </c>
      <c r="D70" s="165">
        <f>'RawData_CPT16 '!C76</f>
        <v>0</v>
      </c>
      <c r="E70" s="60">
        <f t="shared" si="1"/>
        <v>0</v>
      </c>
      <c r="F70" s="165">
        <f>'RawData_CPT16 '!D76</f>
        <v>21.3</v>
      </c>
      <c r="G70" s="60">
        <f t="shared" si="2"/>
        <v>2.1711099672294902</v>
      </c>
      <c r="H70" s="165">
        <f>'RawData_CPT16 '!E76</f>
        <v>1.42</v>
      </c>
      <c r="I70" s="165">
        <f>'RawData_CPT16 '!F76</f>
        <v>10</v>
      </c>
      <c r="J70" s="165">
        <f>'RawData_CPT16 '!G76</f>
        <v>0</v>
      </c>
      <c r="K70" s="165" t="str">
        <f>'RawData_CPT16 '!H76</f>
        <v>%12053218</v>
      </c>
    </row>
    <row r="71" spans="1:11">
      <c r="A71" s="165">
        <f>'RawData_CPT16 '!A77</f>
        <v>1.3</v>
      </c>
      <c r="B71" s="165">
        <f>'RawData_CPT16 '!B77</f>
        <v>0.69920000000000004</v>
      </c>
      <c r="C71" s="60">
        <f t="shared" ref="C71:C134" si="3">B71*10</f>
        <v>6.9920000000000009</v>
      </c>
      <c r="D71" s="165">
        <f>'RawData_CPT16 '!C77</f>
        <v>0</v>
      </c>
      <c r="E71" s="60">
        <f t="shared" ref="E71:E134" si="4">D71/100</f>
        <v>0</v>
      </c>
      <c r="F71" s="165">
        <f>'RawData_CPT16 '!D77</f>
        <v>4.4000000000000004</v>
      </c>
      <c r="G71" s="60">
        <f t="shared" ref="G71:G134" si="5">F71/9.81065</f>
        <v>0.44849219980327504</v>
      </c>
      <c r="H71" s="165">
        <f>'RawData_CPT16 '!E77</f>
        <v>1.42</v>
      </c>
      <c r="I71" s="165">
        <f>'RawData_CPT16 '!F77</f>
        <v>11</v>
      </c>
      <c r="J71" s="165">
        <f>'RawData_CPT16 '!G77</f>
        <v>0</v>
      </c>
      <c r="K71" s="165" t="str">
        <f>'RawData_CPT16 '!H77</f>
        <v>%12054781</v>
      </c>
    </row>
    <row r="72" spans="1:11">
      <c r="A72" s="165">
        <f>'RawData_CPT16 '!A78</f>
        <v>1.32</v>
      </c>
      <c r="B72" s="165">
        <f>'RawData_CPT16 '!B78</f>
        <v>0.56230000000000002</v>
      </c>
      <c r="C72" s="60">
        <f t="shared" si="3"/>
        <v>5.6230000000000002</v>
      </c>
      <c r="D72" s="165">
        <f>'RawData_CPT16 '!C78</f>
        <v>0</v>
      </c>
      <c r="E72" s="60">
        <f t="shared" si="4"/>
        <v>0</v>
      </c>
      <c r="F72" s="165">
        <f>'RawData_CPT16 '!D78</f>
        <v>3.7</v>
      </c>
      <c r="G72" s="60">
        <f t="shared" si="5"/>
        <v>0.37714116801639036</v>
      </c>
      <c r="H72" s="165">
        <f>'RawData_CPT16 '!E78</f>
        <v>1.45</v>
      </c>
      <c r="I72" s="165">
        <f>'RawData_CPT16 '!F78</f>
        <v>12</v>
      </c>
      <c r="J72" s="165">
        <f>'RawData_CPT16 '!G78</f>
        <v>0</v>
      </c>
      <c r="K72" s="165" t="str">
        <f>'RawData_CPT16 '!H78</f>
        <v>%12056343</v>
      </c>
    </row>
    <row r="73" spans="1:11">
      <c r="A73" s="165">
        <f>'RawData_CPT16 '!A79</f>
        <v>1.34</v>
      </c>
      <c r="B73" s="165">
        <f>'RawData_CPT16 '!B79</f>
        <v>0.45479999999999998</v>
      </c>
      <c r="C73" s="60">
        <f t="shared" si="3"/>
        <v>4.548</v>
      </c>
      <c r="D73" s="165">
        <f>'RawData_CPT16 '!C79</f>
        <v>0</v>
      </c>
      <c r="E73" s="60">
        <f t="shared" si="4"/>
        <v>0</v>
      </c>
      <c r="F73" s="165">
        <f>'RawData_CPT16 '!D79</f>
        <v>5.4</v>
      </c>
      <c r="G73" s="60">
        <f t="shared" si="5"/>
        <v>0.55042224521311023</v>
      </c>
      <c r="H73" s="165">
        <f>'RawData_CPT16 '!E79</f>
        <v>1.43</v>
      </c>
      <c r="I73" s="165">
        <f>'RawData_CPT16 '!F79</f>
        <v>13</v>
      </c>
      <c r="J73" s="165">
        <f>'RawData_CPT16 '!G79</f>
        <v>0</v>
      </c>
      <c r="K73" s="165" t="str">
        <f>'RawData_CPT16 '!H79</f>
        <v>%12057906</v>
      </c>
    </row>
    <row r="74" spans="1:11">
      <c r="A74" s="165">
        <f>'RawData_CPT16 '!A80</f>
        <v>1.36</v>
      </c>
      <c r="B74" s="165">
        <f>'RawData_CPT16 '!B80</f>
        <v>0.38840000000000002</v>
      </c>
      <c r="C74" s="60">
        <f t="shared" si="3"/>
        <v>3.8840000000000003</v>
      </c>
      <c r="D74" s="165">
        <f>'RawData_CPT16 '!C80</f>
        <v>0</v>
      </c>
      <c r="E74" s="60">
        <f t="shared" si="4"/>
        <v>0</v>
      </c>
      <c r="F74" s="165">
        <f>'RawData_CPT16 '!D80</f>
        <v>8.9</v>
      </c>
      <c r="G74" s="60">
        <f t="shared" si="5"/>
        <v>0.90717740414753356</v>
      </c>
      <c r="H74" s="165">
        <f>'RawData_CPT16 '!E80</f>
        <v>1.43</v>
      </c>
      <c r="I74" s="165">
        <f>'RawData_CPT16 '!F80</f>
        <v>16</v>
      </c>
      <c r="J74" s="165">
        <f>'RawData_CPT16 '!G80</f>
        <v>0</v>
      </c>
      <c r="K74" s="165" t="str">
        <f>'RawData_CPT16 '!H80</f>
        <v>%12059031</v>
      </c>
    </row>
    <row r="75" spans="1:11">
      <c r="A75" s="165">
        <f>'RawData_CPT16 '!A81</f>
        <v>1.38</v>
      </c>
      <c r="B75" s="165">
        <f>'RawData_CPT16 '!B81</f>
        <v>0.26889999999999997</v>
      </c>
      <c r="C75" s="60">
        <f t="shared" si="3"/>
        <v>2.6889999999999996</v>
      </c>
      <c r="D75" s="165">
        <f>'RawData_CPT16 '!C81</f>
        <v>0</v>
      </c>
      <c r="E75" s="60">
        <f t="shared" si="4"/>
        <v>0</v>
      </c>
      <c r="F75" s="165">
        <f>'RawData_CPT16 '!D81</f>
        <v>14.1</v>
      </c>
      <c r="G75" s="60">
        <f t="shared" si="5"/>
        <v>1.4372136402786766</v>
      </c>
      <c r="H75" s="165">
        <f>'RawData_CPT16 '!E81</f>
        <v>1.44</v>
      </c>
      <c r="I75" s="165">
        <f>'RawData_CPT16 '!F81</f>
        <v>15</v>
      </c>
      <c r="J75" s="165">
        <f>'RawData_CPT16 '!G81</f>
        <v>0</v>
      </c>
      <c r="K75" s="165" t="str">
        <f>'RawData_CPT16 '!H81</f>
        <v>%12060218</v>
      </c>
    </row>
    <row r="76" spans="1:11">
      <c r="A76" s="165">
        <f>'RawData_CPT16 '!A82</f>
        <v>1.4</v>
      </c>
      <c r="B76" s="165">
        <f>'RawData_CPT16 '!B82</f>
        <v>0.2283</v>
      </c>
      <c r="C76" s="60">
        <f t="shared" si="3"/>
        <v>2.2829999999999999</v>
      </c>
      <c r="D76" s="165">
        <f>'RawData_CPT16 '!C82</f>
        <v>0</v>
      </c>
      <c r="E76" s="60">
        <f t="shared" si="4"/>
        <v>0</v>
      </c>
      <c r="F76" s="165">
        <f>'RawData_CPT16 '!D82</f>
        <v>21.7</v>
      </c>
      <c r="G76" s="60">
        <f t="shared" si="5"/>
        <v>2.2118819853934242</v>
      </c>
      <c r="H76" s="165">
        <f>'RawData_CPT16 '!E82</f>
        <v>1.45</v>
      </c>
      <c r="I76" s="165">
        <f>'RawData_CPT16 '!F82</f>
        <v>22</v>
      </c>
      <c r="J76" s="165">
        <f>'RawData_CPT16 '!G82</f>
        <v>0</v>
      </c>
      <c r="K76" s="165" t="str">
        <f>'RawData_CPT16 '!H82</f>
        <v>%12061046</v>
      </c>
    </row>
    <row r="77" spans="1:11">
      <c r="A77" s="165">
        <f>'RawData_CPT16 '!A83</f>
        <v>1.42</v>
      </c>
      <c r="B77" s="165">
        <f>'RawData_CPT16 '!B83</f>
        <v>0.2097</v>
      </c>
      <c r="C77" s="60">
        <f t="shared" si="3"/>
        <v>2.097</v>
      </c>
      <c r="D77" s="165">
        <f>'RawData_CPT16 '!C83</f>
        <v>0</v>
      </c>
      <c r="E77" s="60">
        <f t="shared" si="4"/>
        <v>0</v>
      </c>
      <c r="F77" s="165">
        <f>'RawData_CPT16 '!D83</f>
        <v>30.8</v>
      </c>
      <c r="G77" s="60">
        <f t="shared" si="5"/>
        <v>3.1394453986229247</v>
      </c>
      <c r="H77" s="165">
        <f>'RawData_CPT16 '!E83</f>
        <v>1.43</v>
      </c>
      <c r="I77" s="165">
        <f>'RawData_CPT16 '!F83</f>
        <v>38</v>
      </c>
      <c r="J77" s="165">
        <f>'RawData_CPT16 '!G83</f>
        <v>0</v>
      </c>
      <c r="K77" s="165" t="str">
        <f>'RawData_CPT16 '!H83</f>
        <v>%12061937</v>
      </c>
    </row>
    <row r="78" spans="1:11">
      <c r="A78" s="165">
        <f>'RawData_CPT16 '!A84</f>
        <v>1.44</v>
      </c>
      <c r="B78" s="165">
        <f>'RawData_CPT16 '!B84</f>
        <v>0.22409999999999999</v>
      </c>
      <c r="C78" s="60">
        <f t="shared" si="3"/>
        <v>2.2410000000000001</v>
      </c>
      <c r="D78" s="165">
        <f>'RawData_CPT16 '!C84</f>
        <v>0</v>
      </c>
      <c r="E78" s="60">
        <f t="shared" si="4"/>
        <v>0</v>
      </c>
      <c r="F78" s="165">
        <f>'RawData_CPT16 '!D84</f>
        <v>40.200000000000003</v>
      </c>
      <c r="G78" s="60">
        <f t="shared" si="5"/>
        <v>4.0975878254753759</v>
      </c>
      <c r="H78" s="165">
        <f>'RawData_CPT16 '!E84</f>
        <v>1.39</v>
      </c>
      <c r="I78" s="165">
        <f>'RawData_CPT16 '!F84</f>
        <v>20</v>
      </c>
      <c r="J78" s="165">
        <f>'RawData_CPT16 '!G84</f>
        <v>0</v>
      </c>
      <c r="K78" s="165" t="str">
        <f>'RawData_CPT16 '!H84</f>
        <v>%12062734</v>
      </c>
    </row>
    <row r="79" spans="1:11">
      <c r="A79" s="165">
        <f>'RawData_CPT16 '!A85</f>
        <v>1.46</v>
      </c>
      <c r="B79" s="165">
        <f>'RawData_CPT16 '!B85</f>
        <v>0.2414</v>
      </c>
      <c r="C79" s="60">
        <f t="shared" si="3"/>
        <v>2.4140000000000001</v>
      </c>
      <c r="D79" s="165">
        <f>'RawData_CPT16 '!C85</f>
        <v>0</v>
      </c>
      <c r="E79" s="60">
        <f t="shared" si="4"/>
        <v>0</v>
      </c>
      <c r="F79" s="165">
        <f>'RawData_CPT16 '!D85</f>
        <v>48</v>
      </c>
      <c r="G79" s="60">
        <f t="shared" si="5"/>
        <v>4.8926421796720909</v>
      </c>
      <c r="H79" s="165">
        <f>'RawData_CPT16 '!E85</f>
        <v>1.46</v>
      </c>
      <c r="I79" s="165">
        <f>'RawData_CPT16 '!F85</f>
        <v>26</v>
      </c>
      <c r="J79" s="165">
        <f>'RawData_CPT16 '!G85</f>
        <v>0</v>
      </c>
      <c r="K79" s="165" t="str">
        <f>'RawData_CPT16 '!H85</f>
        <v>%12063578</v>
      </c>
    </row>
    <row r="80" spans="1:11">
      <c r="A80" s="165">
        <f>'RawData_CPT16 '!A86</f>
        <v>1.48</v>
      </c>
      <c r="B80" s="165">
        <f>'RawData_CPT16 '!B86</f>
        <v>0.21510000000000001</v>
      </c>
      <c r="C80" s="60">
        <f t="shared" si="3"/>
        <v>2.1510000000000002</v>
      </c>
      <c r="D80" s="165">
        <f>'RawData_CPT16 '!C86</f>
        <v>0</v>
      </c>
      <c r="E80" s="60">
        <f t="shared" si="4"/>
        <v>0</v>
      </c>
      <c r="F80" s="165">
        <f>'RawData_CPT16 '!D86</f>
        <v>51</v>
      </c>
      <c r="G80" s="60">
        <f t="shared" si="5"/>
        <v>5.1984323159015959</v>
      </c>
      <c r="H80" s="165">
        <f>'RawData_CPT16 '!E86</f>
        <v>1.41</v>
      </c>
      <c r="I80" s="165">
        <f>'RawData_CPT16 '!F86</f>
        <v>23</v>
      </c>
      <c r="J80" s="165">
        <f>'RawData_CPT16 '!G86</f>
        <v>0</v>
      </c>
      <c r="K80" s="165" t="str">
        <f>'RawData_CPT16 '!H86</f>
        <v>%12064359</v>
      </c>
    </row>
    <row r="81" spans="1:11">
      <c r="A81" s="165">
        <f>'RawData_CPT16 '!A87</f>
        <v>1.5</v>
      </c>
      <c r="B81" s="165">
        <f>'RawData_CPT16 '!B87</f>
        <v>0.1888</v>
      </c>
      <c r="C81" s="60">
        <f t="shared" si="3"/>
        <v>1.8879999999999999</v>
      </c>
      <c r="D81" s="165">
        <f>'RawData_CPT16 '!C87</f>
        <v>0</v>
      </c>
      <c r="E81" s="60">
        <f t="shared" si="4"/>
        <v>0</v>
      </c>
      <c r="F81" s="165">
        <f>'RawData_CPT16 '!D87</f>
        <v>48.3</v>
      </c>
      <c r="G81" s="60">
        <f t="shared" si="5"/>
        <v>4.9232211932950412</v>
      </c>
      <c r="H81" s="165">
        <f>'RawData_CPT16 '!E87</f>
        <v>1.43</v>
      </c>
      <c r="I81" s="165">
        <f>'RawData_CPT16 '!F87</f>
        <v>22</v>
      </c>
      <c r="J81" s="165">
        <f>'RawData_CPT16 '!G87</f>
        <v>0</v>
      </c>
      <c r="K81" s="165" t="str">
        <f>'RawData_CPT16 '!H87</f>
        <v>%12065062</v>
      </c>
    </row>
    <row r="82" spans="1:11">
      <c r="A82" s="165">
        <f>'RawData_CPT16 '!A88</f>
        <v>1.52</v>
      </c>
      <c r="B82" s="165">
        <f>'RawData_CPT16 '!B88</f>
        <v>0.17810000000000001</v>
      </c>
      <c r="C82" s="60">
        <f t="shared" si="3"/>
        <v>1.7810000000000001</v>
      </c>
      <c r="D82" s="165">
        <f>'RawData_CPT16 '!C88</f>
        <v>0</v>
      </c>
      <c r="E82" s="60">
        <f t="shared" si="4"/>
        <v>0</v>
      </c>
      <c r="F82" s="165">
        <f>'RawData_CPT16 '!D88</f>
        <v>56</v>
      </c>
      <c r="G82" s="60">
        <f t="shared" si="5"/>
        <v>5.7080825429507724</v>
      </c>
      <c r="H82" s="165">
        <f>'RawData_CPT16 '!E88</f>
        <v>1.44</v>
      </c>
      <c r="I82" s="165">
        <f>'RawData_CPT16 '!F88</f>
        <v>22</v>
      </c>
      <c r="J82" s="165">
        <f>'RawData_CPT16 '!G88</f>
        <v>0</v>
      </c>
      <c r="K82" s="165" t="str">
        <f>'RawData_CPT16 '!H88</f>
        <v>%12066093</v>
      </c>
    </row>
    <row r="83" spans="1:11">
      <c r="A83" s="165">
        <f>'RawData_CPT16 '!A89</f>
        <v>1.54</v>
      </c>
      <c r="B83" s="165">
        <f>'RawData_CPT16 '!B89</f>
        <v>0.2056</v>
      </c>
      <c r="C83" s="60">
        <f t="shared" si="3"/>
        <v>2.056</v>
      </c>
      <c r="D83" s="165">
        <f>'RawData_CPT16 '!C89</f>
        <v>0</v>
      </c>
      <c r="E83" s="60">
        <f t="shared" si="4"/>
        <v>0</v>
      </c>
      <c r="F83" s="165">
        <f>'RawData_CPT16 '!D89</f>
        <v>60.6</v>
      </c>
      <c r="G83" s="60">
        <f t="shared" si="5"/>
        <v>6.176960751836015</v>
      </c>
      <c r="H83" s="165">
        <f>'RawData_CPT16 '!E89</f>
        <v>1.46</v>
      </c>
      <c r="I83" s="165">
        <f>'RawData_CPT16 '!F89</f>
        <v>21</v>
      </c>
      <c r="J83" s="165">
        <f>'RawData_CPT16 '!G89</f>
        <v>0</v>
      </c>
      <c r="K83" s="165" t="str">
        <f>'RawData_CPT16 '!H89</f>
        <v>%12066843</v>
      </c>
    </row>
    <row r="84" spans="1:11">
      <c r="A84" s="165">
        <f>'RawData_CPT16 '!A90</f>
        <v>1.56</v>
      </c>
      <c r="B84" s="165">
        <f>'RawData_CPT16 '!B90</f>
        <v>0.2283</v>
      </c>
      <c r="C84" s="60">
        <f t="shared" si="3"/>
        <v>2.2829999999999999</v>
      </c>
      <c r="D84" s="165">
        <f>'RawData_CPT16 '!C90</f>
        <v>0</v>
      </c>
      <c r="E84" s="60">
        <f t="shared" si="4"/>
        <v>0</v>
      </c>
      <c r="F84" s="165">
        <f>'RawData_CPT16 '!D90</f>
        <v>56.9</v>
      </c>
      <c r="G84" s="60">
        <f t="shared" si="5"/>
        <v>5.799819583819624</v>
      </c>
      <c r="H84" s="165">
        <f>'RawData_CPT16 '!E90</f>
        <v>1.43</v>
      </c>
      <c r="I84" s="165">
        <f>'RawData_CPT16 '!F90</f>
        <v>19</v>
      </c>
      <c r="J84" s="165">
        <f>'RawData_CPT16 '!G90</f>
        <v>0</v>
      </c>
      <c r="K84" s="165" t="str">
        <f>'RawData_CPT16 '!H90</f>
        <v>%12067656</v>
      </c>
    </row>
    <row r="85" spans="1:11">
      <c r="A85" s="165">
        <f>'RawData_CPT16 '!A91</f>
        <v>1.58</v>
      </c>
      <c r="B85" s="165">
        <f>'RawData_CPT16 '!B91</f>
        <v>0.1817</v>
      </c>
      <c r="C85" s="60">
        <f t="shared" si="3"/>
        <v>1.8169999999999999</v>
      </c>
      <c r="D85" s="165">
        <f>'RawData_CPT16 '!C91</f>
        <v>0</v>
      </c>
      <c r="E85" s="60">
        <f t="shared" si="4"/>
        <v>0</v>
      </c>
      <c r="F85" s="165">
        <f>'RawData_CPT16 '!D91</f>
        <v>53.6</v>
      </c>
      <c r="G85" s="60">
        <f t="shared" si="5"/>
        <v>5.4634504339671679</v>
      </c>
      <c r="H85" s="165">
        <f>'RawData_CPT16 '!E91</f>
        <v>1.46</v>
      </c>
      <c r="I85" s="165">
        <f>'RawData_CPT16 '!F91</f>
        <v>22</v>
      </c>
      <c r="J85" s="165">
        <f>'RawData_CPT16 '!G91</f>
        <v>0</v>
      </c>
      <c r="K85" s="165" t="str">
        <f>'RawData_CPT16 '!H91</f>
        <v>%12068781</v>
      </c>
    </row>
    <row r="86" spans="1:11">
      <c r="A86" s="165">
        <f>'RawData_CPT16 '!A92</f>
        <v>1.6</v>
      </c>
      <c r="B86" s="165">
        <f>'RawData_CPT16 '!B92</f>
        <v>0.18410000000000001</v>
      </c>
      <c r="C86" s="60">
        <f t="shared" si="3"/>
        <v>1.8410000000000002</v>
      </c>
      <c r="D86" s="165">
        <f>'RawData_CPT16 '!C92</f>
        <v>0</v>
      </c>
      <c r="E86" s="60">
        <f t="shared" si="4"/>
        <v>0</v>
      </c>
      <c r="F86" s="165">
        <f>'RawData_CPT16 '!D92</f>
        <v>55.8</v>
      </c>
      <c r="G86" s="60">
        <f t="shared" si="5"/>
        <v>5.687696533868805</v>
      </c>
      <c r="H86" s="165">
        <f>'RawData_CPT16 '!E92</f>
        <v>1.44</v>
      </c>
      <c r="I86" s="165">
        <f>'RawData_CPT16 '!F92</f>
        <v>21</v>
      </c>
      <c r="J86" s="165">
        <f>'RawData_CPT16 '!G92</f>
        <v>0</v>
      </c>
      <c r="K86" s="165" t="str">
        <f>'RawData_CPT16 '!H92</f>
        <v>%12069593</v>
      </c>
    </row>
    <row r="87" spans="1:11">
      <c r="A87" s="165">
        <f>'RawData_CPT16 '!A93</f>
        <v>1.62</v>
      </c>
      <c r="B87" s="165">
        <f>'RawData_CPT16 '!B93</f>
        <v>0.2175</v>
      </c>
      <c r="C87" s="60">
        <f t="shared" si="3"/>
        <v>2.1749999999999998</v>
      </c>
      <c r="D87" s="165">
        <f>'RawData_CPT16 '!C93</f>
        <v>0</v>
      </c>
      <c r="E87" s="60">
        <f t="shared" si="4"/>
        <v>0</v>
      </c>
      <c r="F87" s="165">
        <f>'RawData_CPT16 '!D93</f>
        <v>65</v>
      </c>
      <c r="G87" s="60">
        <f t="shared" si="5"/>
        <v>6.6254529516392893</v>
      </c>
      <c r="H87" s="165">
        <f>'RawData_CPT16 '!E93</f>
        <v>1.42</v>
      </c>
      <c r="I87" s="165">
        <f>'RawData_CPT16 '!F93</f>
        <v>19</v>
      </c>
      <c r="J87" s="165">
        <f>'RawData_CPT16 '!G93</f>
        <v>0</v>
      </c>
      <c r="K87" s="165" t="str">
        <f>'RawData_CPT16 '!H93</f>
        <v xml:space="preserve">%12070796 </v>
      </c>
    </row>
    <row r="88" spans="1:11">
      <c r="A88" s="165">
        <f>'RawData_CPT16 '!A94</f>
        <v>1.64</v>
      </c>
      <c r="B88" s="165">
        <f>'RawData_CPT16 '!B94</f>
        <v>0.2109</v>
      </c>
      <c r="C88" s="60">
        <f t="shared" si="3"/>
        <v>2.109</v>
      </c>
      <c r="D88" s="165">
        <f>'RawData_CPT16 '!C94</f>
        <v>0</v>
      </c>
      <c r="E88" s="60">
        <f t="shared" si="4"/>
        <v>0</v>
      </c>
      <c r="F88" s="165">
        <f>'RawData_CPT16 '!D94</f>
        <v>62.4</v>
      </c>
      <c r="G88" s="60">
        <f t="shared" si="5"/>
        <v>6.3604348335737173</v>
      </c>
      <c r="H88" s="165">
        <f>'RawData_CPT16 '!E94</f>
        <v>1.58</v>
      </c>
      <c r="I88" s="165">
        <f>'RawData_CPT16 '!F94</f>
        <v>20</v>
      </c>
      <c r="J88" s="165">
        <f>'RawData_CPT16 '!G94</f>
        <v>0</v>
      </c>
      <c r="K88" s="165" t="str">
        <f>'RawData_CPT16 '!H94</f>
        <v>%12071578</v>
      </c>
    </row>
    <row r="89" spans="1:11">
      <c r="A89" s="165">
        <f>'RawData_CPT16 '!A95</f>
        <v>1.66</v>
      </c>
      <c r="B89" s="165">
        <f>'RawData_CPT16 '!B95</f>
        <v>0.1691</v>
      </c>
      <c r="C89" s="60">
        <f t="shared" si="3"/>
        <v>1.6910000000000001</v>
      </c>
      <c r="D89" s="165">
        <f>'RawData_CPT16 '!C95</f>
        <v>0</v>
      </c>
      <c r="E89" s="60">
        <f t="shared" si="4"/>
        <v>0</v>
      </c>
      <c r="F89" s="165">
        <f>'RawData_CPT16 '!D95</f>
        <v>63.1</v>
      </c>
      <c r="G89" s="60">
        <f t="shared" si="5"/>
        <v>6.4317858653606024</v>
      </c>
      <c r="H89" s="165">
        <f>'RawData_CPT16 '!E95</f>
        <v>1.43</v>
      </c>
      <c r="I89" s="165">
        <f>'RawData_CPT16 '!F95</f>
        <v>17</v>
      </c>
      <c r="J89" s="165">
        <f>'RawData_CPT16 '!G95</f>
        <v>0</v>
      </c>
      <c r="K89" s="165" t="str">
        <f>'RawData_CPT16 '!H95</f>
        <v>%12072687</v>
      </c>
    </row>
    <row r="90" spans="1:11">
      <c r="A90" s="165">
        <f>'RawData_CPT16 '!A96</f>
        <v>1.68</v>
      </c>
      <c r="B90" s="165">
        <f>'RawData_CPT16 '!B96</f>
        <v>0.1769</v>
      </c>
      <c r="C90" s="60">
        <f t="shared" si="3"/>
        <v>1.7690000000000001</v>
      </c>
      <c r="D90" s="165">
        <f>'RawData_CPT16 '!C96</f>
        <v>0</v>
      </c>
      <c r="E90" s="60">
        <f t="shared" si="4"/>
        <v>0</v>
      </c>
      <c r="F90" s="165">
        <f>'RawData_CPT16 '!D96</f>
        <v>69.599999999999994</v>
      </c>
      <c r="G90" s="60">
        <f t="shared" si="5"/>
        <v>7.0943311605245309</v>
      </c>
      <c r="H90" s="165">
        <f>'RawData_CPT16 '!E96</f>
        <v>1.45</v>
      </c>
      <c r="I90" s="165">
        <f>'RawData_CPT16 '!F96</f>
        <v>31</v>
      </c>
      <c r="J90" s="165">
        <f>'RawData_CPT16 '!G96</f>
        <v>0</v>
      </c>
      <c r="K90" s="165" t="str">
        <f>'RawData_CPT16 '!H96</f>
        <v>%12073671</v>
      </c>
    </row>
    <row r="91" spans="1:11">
      <c r="A91" s="165">
        <f>'RawData_CPT16 '!A97</f>
        <v>1.7</v>
      </c>
      <c r="B91" s="165">
        <f>'RawData_CPT16 '!B97</f>
        <v>0.1769</v>
      </c>
      <c r="C91" s="60">
        <f t="shared" si="3"/>
        <v>1.7690000000000001</v>
      </c>
      <c r="D91" s="165">
        <f>'RawData_CPT16 '!C97</f>
        <v>0</v>
      </c>
      <c r="E91" s="60">
        <f t="shared" si="4"/>
        <v>0</v>
      </c>
      <c r="F91" s="165">
        <f>'RawData_CPT16 '!D97</f>
        <v>76.7</v>
      </c>
      <c r="G91" s="60">
        <f t="shared" si="5"/>
        <v>7.8180344829343618</v>
      </c>
      <c r="H91" s="165">
        <f>'RawData_CPT16 '!E97</f>
        <v>1.45</v>
      </c>
      <c r="I91" s="165">
        <f>'RawData_CPT16 '!F97</f>
        <v>30</v>
      </c>
      <c r="J91" s="165">
        <f>'RawData_CPT16 '!G97</f>
        <v>0</v>
      </c>
      <c r="K91" s="165" t="str">
        <f>'RawData_CPT16 '!H97</f>
        <v>%12073890</v>
      </c>
    </row>
    <row r="92" spans="1:11">
      <c r="A92" s="165">
        <f>'RawData_CPT16 '!A98</f>
        <v>1.72</v>
      </c>
      <c r="B92" s="165">
        <f>'RawData_CPT16 '!B98</f>
        <v>0.23130000000000001</v>
      </c>
      <c r="C92" s="60">
        <f t="shared" si="3"/>
        <v>2.3130000000000002</v>
      </c>
      <c r="D92" s="165">
        <f>'RawData_CPT16 '!C98</f>
        <v>0</v>
      </c>
      <c r="E92" s="60">
        <f t="shared" si="4"/>
        <v>0</v>
      </c>
      <c r="F92" s="165">
        <f>'RawData_CPT16 '!D98</f>
        <v>71</v>
      </c>
      <c r="G92" s="60">
        <f t="shared" si="5"/>
        <v>7.2370332240983011</v>
      </c>
      <c r="H92" s="165">
        <f>'RawData_CPT16 '!E98</f>
        <v>1.43</v>
      </c>
      <c r="I92" s="165">
        <f>'RawData_CPT16 '!F98</f>
        <v>29</v>
      </c>
      <c r="J92" s="165">
        <f>'RawData_CPT16 '!G98</f>
        <v>0</v>
      </c>
      <c r="K92" s="165" t="str">
        <f>'RawData_CPT16 '!H98</f>
        <v>%12074656</v>
      </c>
    </row>
    <row r="93" spans="1:11">
      <c r="A93" s="165">
        <f>'RawData_CPT16 '!A99</f>
        <v>1.74</v>
      </c>
      <c r="B93" s="165">
        <f>'RawData_CPT16 '!B99</f>
        <v>0.2109</v>
      </c>
      <c r="C93" s="60">
        <f t="shared" si="3"/>
        <v>2.109</v>
      </c>
      <c r="D93" s="165">
        <f>'RawData_CPT16 '!C99</f>
        <v>0</v>
      </c>
      <c r="E93" s="60">
        <f t="shared" si="4"/>
        <v>0</v>
      </c>
      <c r="F93" s="165">
        <f>'RawData_CPT16 '!D99</f>
        <v>70.3</v>
      </c>
      <c r="G93" s="60">
        <f t="shared" si="5"/>
        <v>7.165682192311416</v>
      </c>
      <c r="H93" s="165">
        <f>'RawData_CPT16 '!E99</f>
        <v>1.58</v>
      </c>
      <c r="I93" s="165">
        <f>'RawData_CPT16 '!F99</f>
        <v>2</v>
      </c>
      <c r="J93" s="165">
        <f>'RawData_CPT16 '!G99</f>
        <v>0</v>
      </c>
      <c r="K93" s="165" t="str">
        <f>'RawData_CPT16 '!H99</f>
        <v>%12071578</v>
      </c>
    </row>
    <row r="94" spans="1:11">
      <c r="A94" s="165">
        <f>'RawData_CPT16 '!A100</f>
        <v>1.76</v>
      </c>
      <c r="B94" s="165">
        <f>'RawData_CPT16 '!B100</f>
        <v>0.16070000000000001</v>
      </c>
      <c r="C94" s="60">
        <f t="shared" si="3"/>
        <v>1.6070000000000002</v>
      </c>
      <c r="D94" s="165">
        <f>'RawData_CPT16 '!C100</f>
        <v>0</v>
      </c>
      <c r="E94" s="60">
        <f t="shared" si="4"/>
        <v>0</v>
      </c>
      <c r="F94" s="165">
        <f>'RawData_CPT16 '!D100</f>
        <v>70.3</v>
      </c>
      <c r="G94" s="60">
        <f t="shared" si="5"/>
        <v>7.165682192311416</v>
      </c>
      <c r="H94" s="165">
        <f>'RawData_CPT16 '!E100</f>
        <v>1.43</v>
      </c>
      <c r="I94" s="165">
        <f>'RawData_CPT16 '!F100</f>
        <v>34</v>
      </c>
      <c r="J94" s="165">
        <f>'RawData_CPT16 '!G100</f>
        <v>0</v>
      </c>
      <c r="K94" s="165" t="str">
        <f>'RawData_CPT16 '!H100</f>
        <v xml:space="preserve">%12076640 </v>
      </c>
    </row>
    <row r="95" spans="1:11">
      <c r="A95" s="165">
        <f>'RawData_CPT16 '!A101</f>
        <v>1.78</v>
      </c>
      <c r="B95" s="165">
        <f>'RawData_CPT16 '!B101</f>
        <v>0.15359999999999999</v>
      </c>
      <c r="C95" s="60">
        <f t="shared" si="3"/>
        <v>1.5359999999999998</v>
      </c>
      <c r="D95" s="165">
        <f>'RawData_CPT16 '!C101</f>
        <v>0</v>
      </c>
      <c r="E95" s="60">
        <f t="shared" si="4"/>
        <v>0</v>
      </c>
      <c r="F95" s="165">
        <f>'RawData_CPT16 '!D101</f>
        <v>76.7</v>
      </c>
      <c r="G95" s="60">
        <f t="shared" si="5"/>
        <v>7.8180344829343618</v>
      </c>
      <c r="H95" s="165">
        <f>'RawData_CPT16 '!E101</f>
        <v>1.56</v>
      </c>
      <c r="I95" s="165">
        <f>'RawData_CPT16 '!F101</f>
        <v>30</v>
      </c>
      <c r="J95" s="165">
        <f>'RawData_CPT16 '!G101</f>
        <v>0</v>
      </c>
      <c r="K95" s="165" t="str">
        <f>'RawData_CPT16 '!H101</f>
        <v>%12076640</v>
      </c>
    </row>
    <row r="96" spans="1:11">
      <c r="A96" s="165">
        <f>'RawData_CPT16 '!A102</f>
        <v>1.8</v>
      </c>
      <c r="B96" s="165">
        <f>'RawData_CPT16 '!B102</f>
        <v>0.1613</v>
      </c>
      <c r="C96" s="60">
        <f t="shared" si="3"/>
        <v>1.613</v>
      </c>
      <c r="D96" s="165">
        <f>'RawData_CPT16 '!C102</f>
        <v>0</v>
      </c>
      <c r="E96" s="60">
        <f t="shared" si="4"/>
        <v>0</v>
      </c>
      <c r="F96" s="165">
        <f>'RawData_CPT16 '!D102</f>
        <v>82.3</v>
      </c>
      <c r="G96" s="60">
        <f t="shared" si="5"/>
        <v>8.3888427372294387</v>
      </c>
      <c r="H96" s="165">
        <f>'RawData_CPT16 '!E102</f>
        <v>1.55</v>
      </c>
      <c r="I96" s="165">
        <f>'RawData_CPT16 '!F102</f>
        <v>28</v>
      </c>
      <c r="J96" s="165">
        <f>'RawData_CPT16 '!G102</f>
        <v>0</v>
      </c>
      <c r="K96" s="165" t="str">
        <f>'RawData_CPT16 '!H102</f>
        <v>%12077546</v>
      </c>
    </row>
    <row r="97" spans="1:11">
      <c r="A97" s="165">
        <f>'RawData_CPT16 '!A103</f>
        <v>1.82</v>
      </c>
      <c r="B97" s="165">
        <f>'RawData_CPT16 '!B103</f>
        <v>0.1613</v>
      </c>
      <c r="C97" s="60">
        <f t="shared" si="3"/>
        <v>1.613</v>
      </c>
      <c r="D97" s="165">
        <f>'RawData_CPT16 '!C103</f>
        <v>0</v>
      </c>
      <c r="E97" s="60">
        <f t="shared" si="4"/>
        <v>0</v>
      </c>
      <c r="F97" s="165">
        <f>'RawData_CPT16 '!D103</f>
        <v>87.3</v>
      </c>
      <c r="G97" s="60">
        <f t="shared" si="5"/>
        <v>8.8984929642786152</v>
      </c>
      <c r="H97" s="165">
        <f>'RawData_CPT16 '!E103</f>
        <v>1.55</v>
      </c>
      <c r="I97" s="165">
        <f>'RawData_CPT16 '!F103</f>
        <v>29</v>
      </c>
      <c r="J97" s="165">
        <f>'RawData_CPT16 '!G103</f>
        <v>0</v>
      </c>
      <c r="K97" s="165" t="str">
        <f>'RawData_CPT16 '!H103</f>
        <v>%12077796</v>
      </c>
    </row>
    <row r="98" spans="1:11">
      <c r="A98" s="165">
        <f>'RawData_CPT16 '!A104</f>
        <v>1.84</v>
      </c>
      <c r="B98" s="165">
        <f>'RawData_CPT16 '!B104</f>
        <v>0.21029999999999999</v>
      </c>
      <c r="C98" s="60">
        <f t="shared" si="3"/>
        <v>2.1029999999999998</v>
      </c>
      <c r="D98" s="165">
        <f>'RawData_CPT16 '!C104</f>
        <v>0.1</v>
      </c>
      <c r="E98" s="60">
        <f t="shared" si="4"/>
        <v>1E-3</v>
      </c>
      <c r="F98" s="165">
        <f>'RawData_CPT16 '!D104</f>
        <v>88.1</v>
      </c>
      <c r="G98" s="60">
        <f t="shared" si="5"/>
        <v>8.9800370006064831</v>
      </c>
      <c r="H98" s="165">
        <f>'RawData_CPT16 '!E104</f>
        <v>1.55</v>
      </c>
      <c r="I98" s="165">
        <f>'RawData_CPT16 '!F104</f>
        <v>27</v>
      </c>
      <c r="J98" s="165">
        <f>'RawData_CPT16 '!G104</f>
        <v>0</v>
      </c>
      <c r="K98" s="165" t="str">
        <f>'RawData_CPT16 '!H104</f>
        <v>%12078546</v>
      </c>
    </row>
    <row r="99" spans="1:11">
      <c r="A99" s="165">
        <f>'RawData_CPT16 '!A105</f>
        <v>1.86</v>
      </c>
      <c r="B99" s="165">
        <f>'RawData_CPT16 '!B105</f>
        <v>0.31790000000000002</v>
      </c>
      <c r="C99" s="60">
        <f t="shared" si="3"/>
        <v>3.1790000000000003</v>
      </c>
      <c r="D99" s="165">
        <f>'RawData_CPT16 '!C105</f>
        <v>0.1</v>
      </c>
      <c r="E99" s="60">
        <f t="shared" si="4"/>
        <v>1E-3</v>
      </c>
      <c r="F99" s="165">
        <f>'RawData_CPT16 '!D105</f>
        <v>65.3</v>
      </c>
      <c r="G99" s="60">
        <f t="shared" si="5"/>
        <v>6.6560319652622395</v>
      </c>
      <c r="H99" s="165">
        <f>'RawData_CPT16 '!E105</f>
        <v>1.51</v>
      </c>
      <c r="I99" s="165">
        <f>'RawData_CPT16 '!F105</f>
        <v>24</v>
      </c>
      <c r="J99" s="165">
        <f>'RawData_CPT16 '!G105</f>
        <v>0</v>
      </c>
      <c r="K99" s="165" t="str">
        <f>'RawData_CPT16 '!H105</f>
        <v>%12079328</v>
      </c>
    </row>
    <row r="100" spans="1:11">
      <c r="A100" s="165">
        <f>'RawData_CPT16 '!A106</f>
        <v>1.88</v>
      </c>
      <c r="B100" s="165">
        <f>'RawData_CPT16 '!B106</f>
        <v>0.72719999999999996</v>
      </c>
      <c r="C100" s="60">
        <f t="shared" si="3"/>
        <v>7.2719999999999994</v>
      </c>
      <c r="D100" s="165">
        <f>'RawData_CPT16 '!C106</f>
        <v>0</v>
      </c>
      <c r="E100" s="60">
        <f t="shared" si="4"/>
        <v>0</v>
      </c>
      <c r="F100" s="165">
        <f>'RawData_CPT16 '!D106</f>
        <v>46.7</v>
      </c>
      <c r="G100" s="60">
        <f t="shared" si="5"/>
        <v>4.7601331206393054</v>
      </c>
      <c r="H100" s="165">
        <f>'RawData_CPT16 '!E106</f>
        <v>1.49</v>
      </c>
      <c r="I100" s="165">
        <f>'RawData_CPT16 '!F106</f>
        <v>19</v>
      </c>
      <c r="J100" s="165">
        <f>'RawData_CPT16 '!G106</f>
        <v>0</v>
      </c>
      <c r="K100" s="165" t="str">
        <f>'RawData_CPT16 '!H106</f>
        <v>%12080546</v>
      </c>
    </row>
    <row r="101" spans="1:11">
      <c r="A101" s="165">
        <f>'RawData_CPT16 '!A107</f>
        <v>1.9</v>
      </c>
      <c r="B101" s="165">
        <f>'RawData_CPT16 '!B107</f>
        <v>0.84379999999999999</v>
      </c>
      <c r="C101" s="60">
        <f t="shared" si="3"/>
        <v>8.4380000000000006</v>
      </c>
      <c r="D101" s="165">
        <f>'RawData_CPT16 '!C107</f>
        <v>0.1</v>
      </c>
      <c r="E101" s="60">
        <f t="shared" si="4"/>
        <v>1E-3</v>
      </c>
      <c r="F101" s="165">
        <f>'RawData_CPT16 '!D107</f>
        <v>20.6</v>
      </c>
      <c r="G101" s="60">
        <f t="shared" si="5"/>
        <v>2.0997589354426056</v>
      </c>
      <c r="H101" s="165">
        <f>'RawData_CPT16 '!E107</f>
        <v>1.45</v>
      </c>
      <c r="I101" s="165">
        <f>'RawData_CPT16 '!F107</f>
        <v>17</v>
      </c>
      <c r="J101" s="165">
        <f>'RawData_CPT16 '!G107</f>
        <v>0</v>
      </c>
      <c r="K101" s="165" t="str">
        <f>'RawData_CPT16 '!H107</f>
        <v>%12081687</v>
      </c>
    </row>
    <row r="102" spans="1:11">
      <c r="A102" s="165">
        <f>'RawData_CPT16 '!A108</f>
        <v>1.92</v>
      </c>
      <c r="B102" s="165">
        <f>'RawData_CPT16 '!B108</f>
        <v>0.90590000000000004</v>
      </c>
      <c r="C102" s="60">
        <f t="shared" si="3"/>
        <v>9.0590000000000011</v>
      </c>
      <c r="D102" s="165">
        <f>'RawData_CPT16 '!C108</f>
        <v>0.1</v>
      </c>
      <c r="E102" s="60">
        <f t="shared" si="4"/>
        <v>1E-3</v>
      </c>
      <c r="F102" s="165">
        <f>'RawData_CPT16 '!D108</f>
        <v>17.100000000000001</v>
      </c>
      <c r="G102" s="60">
        <f t="shared" si="5"/>
        <v>1.7430037765081825</v>
      </c>
      <c r="H102" s="165">
        <f>'RawData_CPT16 '!E108</f>
        <v>1.43</v>
      </c>
      <c r="I102" s="165">
        <f>'RawData_CPT16 '!F108</f>
        <v>13</v>
      </c>
      <c r="J102" s="165">
        <f>'RawData_CPT16 '!G108</f>
        <v>0</v>
      </c>
      <c r="K102" s="165" t="str">
        <f>'RawData_CPT16 '!H108</f>
        <v>%12082859</v>
      </c>
    </row>
    <row r="103" spans="1:11">
      <c r="A103" s="165">
        <f>'RawData_CPT16 '!A109</f>
        <v>1.94</v>
      </c>
      <c r="B103" s="165">
        <f>'RawData_CPT16 '!B109</f>
        <v>0.19600000000000001</v>
      </c>
      <c r="C103" s="60">
        <f t="shared" si="3"/>
        <v>1.96</v>
      </c>
      <c r="D103" s="165">
        <f>'RawData_CPT16 '!C109</f>
        <v>0</v>
      </c>
      <c r="E103" s="60">
        <f t="shared" si="4"/>
        <v>0</v>
      </c>
      <c r="F103" s="165">
        <f>'RawData_CPT16 '!D109</f>
        <v>27.8</v>
      </c>
      <c r="G103" s="60">
        <f t="shared" si="5"/>
        <v>2.8336552623934192</v>
      </c>
      <c r="H103" s="165">
        <f>'RawData_CPT16 '!E109</f>
        <v>1.44</v>
      </c>
      <c r="I103" s="165">
        <f>'RawData_CPT16 '!F109</f>
        <v>4</v>
      </c>
      <c r="J103" s="165">
        <f>'RawData_CPT16 '!G109</f>
        <v>0</v>
      </c>
      <c r="K103" s="165" t="str">
        <f>'RawData_CPT16 '!H109</f>
        <v xml:space="preserve">%12087515 </v>
      </c>
    </row>
    <row r="104" spans="1:11">
      <c r="A104" s="165">
        <f>'RawData_CPT16 '!A110</f>
        <v>1.96</v>
      </c>
      <c r="B104" s="165">
        <f>'RawData_CPT16 '!B110</f>
        <v>1.2698</v>
      </c>
      <c r="C104" s="60">
        <f t="shared" si="3"/>
        <v>12.698</v>
      </c>
      <c r="D104" s="165">
        <f>'RawData_CPT16 '!C110</f>
        <v>0.1</v>
      </c>
      <c r="E104" s="60">
        <f t="shared" si="4"/>
        <v>1E-3</v>
      </c>
      <c r="F104" s="165">
        <f>'RawData_CPT16 '!D110</f>
        <v>17.100000000000001</v>
      </c>
      <c r="G104" s="60">
        <f t="shared" si="5"/>
        <v>1.7430037765081825</v>
      </c>
      <c r="H104" s="165">
        <f>'RawData_CPT16 '!E110</f>
        <v>1.27</v>
      </c>
      <c r="I104" s="165">
        <f>'RawData_CPT16 '!F110</f>
        <v>0</v>
      </c>
      <c r="J104" s="165">
        <f>'RawData_CPT16 '!G110</f>
        <v>0</v>
      </c>
      <c r="K104" s="165" t="str">
        <f>'RawData_CPT16 '!H110</f>
        <v xml:space="preserve">%12358671 </v>
      </c>
    </row>
    <row r="105" spans="1:11">
      <c r="A105" s="165">
        <f>'RawData_CPT16 '!A111</f>
        <v>1.98</v>
      </c>
      <c r="B105" s="165">
        <f>'RawData_CPT16 '!B111</f>
        <v>1.2698</v>
      </c>
      <c r="C105" s="60">
        <f t="shared" si="3"/>
        <v>12.698</v>
      </c>
      <c r="D105" s="165">
        <f>'RawData_CPT16 '!C111</f>
        <v>-0.1</v>
      </c>
      <c r="E105" s="60">
        <f t="shared" si="4"/>
        <v>-1E-3</v>
      </c>
      <c r="F105" s="165">
        <f>'RawData_CPT16 '!D111</f>
        <v>19.3</v>
      </c>
      <c r="G105" s="60">
        <f t="shared" si="5"/>
        <v>1.9672498764098199</v>
      </c>
      <c r="H105" s="165">
        <f>'RawData_CPT16 '!E111</f>
        <v>1.27</v>
      </c>
      <c r="I105" s="165">
        <f>'RawData_CPT16 '!F111</f>
        <v>29</v>
      </c>
      <c r="J105" s="165">
        <f>'RawData_CPT16 '!G111</f>
        <v>0</v>
      </c>
      <c r="K105" s="165" t="str">
        <f>'RawData_CPT16 '!H111</f>
        <v>%12545359</v>
      </c>
    </row>
    <row r="106" spans="1:11">
      <c r="A106" s="165">
        <f>'RawData_CPT16 '!A112</f>
        <v>2</v>
      </c>
      <c r="B106" s="165">
        <f>'RawData_CPT16 '!B112</f>
        <v>1.3983000000000001</v>
      </c>
      <c r="C106" s="60">
        <f t="shared" si="3"/>
        <v>13.983000000000001</v>
      </c>
      <c r="D106" s="165">
        <f>'RawData_CPT16 '!C112</f>
        <v>-0.1</v>
      </c>
      <c r="E106" s="60">
        <f t="shared" si="4"/>
        <v>-1E-3</v>
      </c>
      <c r="F106" s="165">
        <f>'RawData_CPT16 '!D112</f>
        <v>19.3</v>
      </c>
      <c r="G106" s="60">
        <f t="shared" si="5"/>
        <v>1.9672498764098199</v>
      </c>
      <c r="H106" s="165">
        <f>'RawData_CPT16 '!E112</f>
        <v>1.4</v>
      </c>
      <c r="I106" s="165">
        <f>'RawData_CPT16 '!F112</f>
        <v>28</v>
      </c>
      <c r="J106" s="165">
        <f>'RawData_CPT16 '!G112</f>
        <v>0</v>
      </c>
      <c r="K106" s="165" t="str">
        <f>'RawData_CPT16 '!H112</f>
        <v>%12545984</v>
      </c>
    </row>
    <row r="107" spans="1:11">
      <c r="A107" s="165">
        <f>'RawData_CPT16 '!A113</f>
        <v>2.02</v>
      </c>
      <c r="B107" s="165">
        <f>'RawData_CPT16 '!B113</f>
        <v>1.5119</v>
      </c>
      <c r="C107" s="60">
        <f t="shared" si="3"/>
        <v>15.119</v>
      </c>
      <c r="D107" s="165">
        <f>'RawData_CPT16 '!C113</f>
        <v>0</v>
      </c>
      <c r="E107" s="60">
        <f t="shared" si="4"/>
        <v>0</v>
      </c>
      <c r="F107" s="165">
        <f>'RawData_CPT16 '!D113</f>
        <v>20.8</v>
      </c>
      <c r="G107" s="60">
        <f t="shared" si="5"/>
        <v>2.1201449445245726</v>
      </c>
      <c r="H107" s="165">
        <f>'RawData_CPT16 '!E113</f>
        <v>1.41</v>
      </c>
      <c r="I107" s="165">
        <f>'RawData_CPT16 '!F113</f>
        <v>29</v>
      </c>
      <c r="J107" s="165">
        <f>'RawData_CPT16 '!G113</f>
        <v>0</v>
      </c>
      <c r="K107" s="165" t="str">
        <f>'RawData_CPT16 '!H113</f>
        <v>%12546484</v>
      </c>
    </row>
    <row r="108" spans="1:11">
      <c r="A108" s="165">
        <f>'RawData_CPT16 '!A114</f>
        <v>2.04</v>
      </c>
      <c r="B108" s="165">
        <f>'RawData_CPT16 '!B114</f>
        <v>1.5119</v>
      </c>
      <c r="C108" s="60">
        <f t="shared" si="3"/>
        <v>15.119</v>
      </c>
      <c r="D108" s="165">
        <f>'RawData_CPT16 '!C114</f>
        <v>0</v>
      </c>
      <c r="E108" s="60">
        <f t="shared" si="4"/>
        <v>0</v>
      </c>
      <c r="F108" s="165">
        <f>'RawData_CPT16 '!D114</f>
        <v>21.7</v>
      </c>
      <c r="G108" s="60">
        <f t="shared" si="5"/>
        <v>2.2118819853934242</v>
      </c>
      <c r="H108" s="165">
        <f>'RawData_CPT16 '!E114</f>
        <v>1.41</v>
      </c>
      <c r="I108" s="165">
        <f>'RawData_CPT16 '!F114</f>
        <v>30</v>
      </c>
      <c r="J108" s="165">
        <f>'RawData_CPT16 '!G114</f>
        <v>0</v>
      </c>
      <c r="K108" s="165" t="str">
        <f>'RawData_CPT16 '!H114</f>
        <v>%12547234</v>
      </c>
    </row>
    <row r="109" spans="1:11">
      <c r="A109" s="165">
        <f>'RawData_CPT16 '!A115</f>
        <v>2.06</v>
      </c>
      <c r="B109" s="165">
        <f>'RawData_CPT16 '!B115</f>
        <v>1.4306000000000001</v>
      </c>
      <c r="C109" s="60">
        <f t="shared" si="3"/>
        <v>14.306000000000001</v>
      </c>
      <c r="D109" s="165">
        <f>'RawData_CPT16 '!C115</f>
        <v>0</v>
      </c>
      <c r="E109" s="60">
        <f t="shared" si="4"/>
        <v>0</v>
      </c>
      <c r="F109" s="165">
        <f>'RawData_CPT16 '!D115</f>
        <v>22.6</v>
      </c>
      <c r="G109" s="60">
        <f t="shared" si="5"/>
        <v>2.3036190262622762</v>
      </c>
      <c r="H109" s="165">
        <f>'RawData_CPT16 '!E115</f>
        <v>1.4</v>
      </c>
      <c r="I109" s="165">
        <f>'RawData_CPT16 '!F115</f>
        <v>33</v>
      </c>
      <c r="J109" s="165">
        <f>'RawData_CPT16 '!G115</f>
        <v>0</v>
      </c>
      <c r="K109" s="165" t="str">
        <f>'RawData_CPT16 '!H115</f>
        <v>%12547843</v>
      </c>
    </row>
    <row r="110" spans="1:11">
      <c r="A110" s="165">
        <f>'RawData_CPT16 '!A116</f>
        <v>2.08</v>
      </c>
      <c r="B110" s="165">
        <f>'RawData_CPT16 '!B116</f>
        <v>1.1228</v>
      </c>
      <c r="C110" s="60">
        <f t="shared" si="3"/>
        <v>11.228</v>
      </c>
      <c r="D110" s="165">
        <f>'RawData_CPT16 '!C116</f>
        <v>0</v>
      </c>
      <c r="E110" s="60">
        <f t="shared" si="4"/>
        <v>0</v>
      </c>
      <c r="F110" s="165">
        <f>'RawData_CPT16 '!D116</f>
        <v>22.6</v>
      </c>
      <c r="G110" s="60">
        <f t="shared" si="5"/>
        <v>2.3036190262622762</v>
      </c>
      <c r="H110" s="165">
        <f>'RawData_CPT16 '!E116</f>
        <v>1.44</v>
      </c>
      <c r="I110" s="165">
        <f>'RawData_CPT16 '!F116</f>
        <v>35</v>
      </c>
      <c r="J110" s="165">
        <f>'RawData_CPT16 '!G116</f>
        <v>0</v>
      </c>
      <c r="K110" s="165" t="str">
        <f>'RawData_CPT16 '!H116</f>
        <v>%12548609</v>
      </c>
    </row>
    <row r="111" spans="1:11">
      <c r="A111" s="165">
        <f>'RawData_CPT16 '!A117</f>
        <v>2.1</v>
      </c>
      <c r="B111" s="165">
        <f>'RawData_CPT16 '!B117</f>
        <v>0.9244</v>
      </c>
      <c r="C111" s="60">
        <f t="shared" si="3"/>
        <v>9.2439999999999998</v>
      </c>
      <c r="D111" s="165">
        <f>'RawData_CPT16 '!C117</f>
        <v>0</v>
      </c>
      <c r="E111" s="60">
        <f t="shared" si="4"/>
        <v>0</v>
      </c>
      <c r="F111" s="165">
        <f>'RawData_CPT16 '!D117</f>
        <v>25</v>
      </c>
      <c r="G111" s="60">
        <f t="shared" si="5"/>
        <v>2.5482511352458808</v>
      </c>
      <c r="H111" s="165">
        <f>'RawData_CPT16 '!E117</f>
        <v>1.47</v>
      </c>
      <c r="I111" s="165">
        <f>'RawData_CPT16 '!F117</f>
        <v>37</v>
      </c>
      <c r="J111" s="165">
        <f>'RawData_CPT16 '!G117</f>
        <v>0</v>
      </c>
      <c r="K111" s="165" t="str">
        <f>'RawData_CPT16 '!H117</f>
        <v>%12548812</v>
      </c>
    </row>
    <row r="112" spans="1:11">
      <c r="A112" s="165">
        <f>'RawData_CPT16 '!A118</f>
        <v>2.12</v>
      </c>
      <c r="B112" s="165">
        <f>'RawData_CPT16 '!B118</f>
        <v>0.9244</v>
      </c>
      <c r="C112" s="60">
        <f t="shared" si="3"/>
        <v>9.2439999999999998</v>
      </c>
      <c r="D112" s="165">
        <f>'RawData_CPT16 '!C118</f>
        <v>0</v>
      </c>
      <c r="E112" s="60">
        <f t="shared" si="4"/>
        <v>0</v>
      </c>
      <c r="F112" s="165">
        <f>'RawData_CPT16 '!D118</f>
        <v>28.4</v>
      </c>
      <c r="G112" s="60">
        <f t="shared" si="5"/>
        <v>2.8948132896393202</v>
      </c>
      <c r="H112" s="165">
        <f>'RawData_CPT16 '!E118</f>
        <v>1.47</v>
      </c>
      <c r="I112" s="165">
        <f>'RawData_CPT16 '!F118</f>
        <v>37</v>
      </c>
      <c r="J112" s="165">
        <f>'RawData_CPT16 '!G118</f>
        <v>0</v>
      </c>
      <c r="K112" s="165" t="str">
        <f>'RawData_CPT16 '!H118</f>
        <v>%12549187</v>
      </c>
    </row>
    <row r="113" spans="1:11">
      <c r="A113" s="165">
        <f>'RawData_CPT16 '!A119</f>
        <v>2.14</v>
      </c>
      <c r="B113" s="165">
        <f>'RawData_CPT16 '!B119</f>
        <v>0.86770000000000003</v>
      </c>
      <c r="C113" s="60">
        <f t="shared" si="3"/>
        <v>8.6769999999999996</v>
      </c>
      <c r="D113" s="165">
        <f>'RawData_CPT16 '!C119</f>
        <v>0</v>
      </c>
      <c r="E113" s="60">
        <f t="shared" si="4"/>
        <v>0</v>
      </c>
      <c r="F113" s="165">
        <f>'RawData_CPT16 '!D119</f>
        <v>28.4</v>
      </c>
      <c r="G113" s="60">
        <f t="shared" si="5"/>
        <v>2.8948132896393202</v>
      </c>
      <c r="H113" s="165">
        <f>'RawData_CPT16 '!E119</f>
        <v>1.43</v>
      </c>
      <c r="I113" s="165">
        <f>'RawData_CPT16 '!F119</f>
        <v>34</v>
      </c>
      <c r="J113" s="165">
        <f>'RawData_CPT16 '!G119</f>
        <v>0</v>
      </c>
      <c r="K113" s="165" t="str">
        <f>'RawData_CPT16 '!H119</f>
        <v>%12549625</v>
      </c>
    </row>
    <row r="114" spans="1:11">
      <c r="A114" s="165">
        <f>'RawData_CPT16 '!A120</f>
        <v>2.16</v>
      </c>
      <c r="B114" s="165">
        <f>'RawData_CPT16 '!B120</f>
        <v>1.1025</v>
      </c>
      <c r="C114" s="60">
        <f t="shared" si="3"/>
        <v>11.025</v>
      </c>
      <c r="D114" s="165">
        <f>'RawData_CPT16 '!C120</f>
        <v>0</v>
      </c>
      <c r="E114" s="60">
        <f t="shared" si="4"/>
        <v>0</v>
      </c>
      <c r="F114" s="165">
        <f>'RawData_CPT16 '!D120</f>
        <v>32</v>
      </c>
      <c r="G114" s="60">
        <f t="shared" si="5"/>
        <v>3.261761453114727</v>
      </c>
      <c r="H114" s="165">
        <f>'RawData_CPT16 '!E120</f>
        <v>1.44</v>
      </c>
      <c r="I114" s="165">
        <f>'RawData_CPT16 '!F120</f>
        <v>31</v>
      </c>
      <c r="J114" s="165">
        <f>'RawData_CPT16 '!G120</f>
        <v>0</v>
      </c>
      <c r="K114" s="165" t="str">
        <f>'RawData_CPT16 '!H120</f>
        <v>%12550625</v>
      </c>
    </row>
    <row r="115" spans="1:11">
      <c r="A115" s="165">
        <f>'RawData_CPT16 '!A121</f>
        <v>2.1800000000000002</v>
      </c>
      <c r="B115" s="165">
        <f>'RawData_CPT16 '!B121</f>
        <v>1.5698000000000001</v>
      </c>
      <c r="C115" s="60">
        <f t="shared" si="3"/>
        <v>15.698</v>
      </c>
      <c r="D115" s="165">
        <f>'RawData_CPT16 '!C121</f>
        <v>0</v>
      </c>
      <c r="E115" s="60">
        <f t="shared" si="4"/>
        <v>0</v>
      </c>
      <c r="F115" s="165">
        <f>'RawData_CPT16 '!D121</f>
        <v>44.8</v>
      </c>
      <c r="G115" s="60">
        <f t="shared" si="5"/>
        <v>4.5664660343606176</v>
      </c>
      <c r="H115" s="165">
        <f>'RawData_CPT16 '!E121</f>
        <v>1.43</v>
      </c>
      <c r="I115" s="165">
        <f>'RawData_CPT16 '!F121</f>
        <v>24</v>
      </c>
      <c r="J115" s="165">
        <f>'RawData_CPT16 '!G121</f>
        <v>0</v>
      </c>
      <c r="K115" s="165" t="str">
        <f>'RawData_CPT16 '!H121</f>
        <v>%12551187</v>
      </c>
    </row>
    <row r="116" spans="1:11">
      <c r="A116" s="165">
        <f>'RawData_CPT16 '!A122</f>
        <v>2.2000000000000002</v>
      </c>
      <c r="B116" s="165">
        <f>'RawData_CPT16 '!B122</f>
        <v>1.7848999999999999</v>
      </c>
      <c r="C116" s="60">
        <f t="shared" si="3"/>
        <v>17.849</v>
      </c>
      <c r="D116" s="165">
        <f>'RawData_CPT16 '!C122</f>
        <v>0</v>
      </c>
      <c r="E116" s="60">
        <f t="shared" si="4"/>
        <v>0</v>
      </c>
      <c r="F116" s="165">
        <f>'RawData_CPT16 '!D122</f>
        <v>21.1</v>
      </c>
      <c r="G116" s="60">
        <f t="shared" si="5"/>
        <v>2.1507239581475233</v>
      </c>
      <c r="H116" s="165">
        <f>'RawData_CPT16 '!E122</f>
        <v>1.44</v>
      </c>
      <c r="I116" s="165">
        <f>'RawData_CPT16 '!F122</f>
        <v>27</v>
      </c>
      <c r="J116" s="165">
        <f>'RawData_CPT16 '!G122</f>
        <v>0</v>
      </c>
      <c r="K116" s="165" t="str">
        <f>'RawData_CPT16 '!H122</f>
        <v>%12551937</v>
      </c>
    </row>
    <row r="117" spans="1:11">
      <c r="A117" s="165">
        <f>'RawData_CPT16 '!A123</f>
        <v>2.2200000000000002</v>
      </c>
      <c r="B117" s="165">
        <f>'RawData_CPT16 '!B123</f>
        <v>1.7676000000000001</v>
      </c>
      <c r="C117" s="60">
        <f t="shared" si="3"/>
        <v>17.676000000000002</v>
      </c>
      <c r="D117" s="165">
        <f>'RawData_CPT16 '!C123</f>
        <v>0</v>
      </c>
      <c r="E117" s="60">
        <f t="shared" si="4"/>
        <v>0</v>
      </c>
      <c r="F117" s="165">
        <f>'RawData_CPT16 '!D123</f>
        <v>-1.5</v>
      </c>
      <c r="G117" s="60">
        <f t="shared" si="5"/>
        <v>-0.15289506811475284</v>
      </c>
      <c r="H117" s="165">
        <f>'RawData_CPT16 '!E123</f>
        <v>1.45</v>
      </c>
      <c r="I117" s="165">
        <f>'RawData_CPT16 '!F123</f>
        <v>34</v>
      </c>
      <c r="J117" s="165">
        <f>'RawData_CPT16 '!G123</f>
        <v>0</v>
      </c>
      <c r="K117" s="165" t="str">
        <f>'RawData_CPT16 '!H123</f>
        <v>%12553000</v>
      </c>
    </row>
    <row r="118" spans="1:11">
      <c r="A118" s="165">
        <f>'RawData_CPT16 '!A124</f>
        <v>2.2400000000000002</v>
      </c>
      <c r="B118" s="165">
        <f>'RawData_CPT16 '!B124</f>
        <v>1.7676000000000001</v>
      </c>
      <c r="C118" s="60">
        <f t="shared" si="3"/>
        <v>17.676000000000002</v>
      </c>
      <c r="D118" s="165">
        <f>'RawData_CPT16 '!C124</f>
        <v>0</v>
      </c>
      <c r="E118" s="60">
        <f t="shared" si="4"/>
        <v>0</v>
      </c>
      <c r="F118" s="165">
        <f>'RawData_CPT16 '!D124</f>
        <v>-6.1</v>
      </c>
      <c r="G118" s="60">
        <f t="shared" si="5"/>
        <v>-0.62177327699999485</v>
      </c>
      <c r="H118" s="165">
        <f>'RawData_CPT16 '!E124</f>
        <v>1.45</v>
      </c>
      <c r="I118" s="165">
        <f>'RawData_CPT16 '!F124</f>
        <v>33</v>
      </c>
      <c r="J118" s="165">
        <f>'RawData_CPT16 '!G124</f>
        <v>0</v>
      </c>
      <c r="K118" s="165" t="str">
        <f>'RawData_CPT16 '!H124</f>
        <v>%12553171</v>
      </c>
    </row>
    <row r="119" spans="1:11">
      <c r="A119" s="165">
        <f>'RawData_CPT16 '!A125</f>
        <v>2.2599999999999998</v>
      </c>
      <c r="B119" s="165">
        <f>'RawData_CPT16 '!B125</f>
        <v>1.3983000000000001</v>
      </c>
      <c r="C119" s="60">
        <f t="shared" si="3"/>
        <v>13.983000000000001</v>
      </c>
      <c r="D119" s="165">
        <f>'RawData_CPT16 '!C125</f>
        <v>0</v>
      </c>
      <c r="E119" s="60">
        <f t="shared" si="4"/>
        <v>0</v>
      </c>
      <c r="F119" s="165">
        <f>'RawData_CPT16 '!D125</f>
        <v>-6.1</v>
      </c>
      <c r="G119" s="60">
        <f t="shared" si="5"/>
        <v>-0.62177327699999485</v>
      </c>
      <c r="H119" s="165">
        <f>'RawData_CPT16 '!E125</f>
        <v>1.4</v>
      </c>
      <c r="I119" s="165">
        <f>'RawData_CPT16 '!F125</f>
        <v>2</v>
      </c>
      <c r="J119" s="165">
        <f>'RawData_CPT16 '!G125</f>
        <v>0</v>
      </c>
      <c r="K119" s="165" t="str">
        <f>'RawData_CPT16 '!H125</f>
        <v>%12546390</v>
      </c>
    </row>
    <row r="120" spans="1:11">
      <c r="A120" s="165">
        <f>'RawData_CPT16 '!A126</f>
        <v>2.2799999999999998</v>
      </c>
      <c r="B120" s="165">
        <f>'RawData_CPT16 '!B126</f>
        <v>1.3965000000000001</v>
      </c>
      <c r="C120" s="60">
        <f t="shared" si="3"/>
        <v>13.965</v>
      </c>
      <c r="D120" s="165">
        <f>'RawData_CPT16 '!C126</f>
        <v>0</v>
      </c>
      <c r="E120" s="60">
        <f t="shared" si="4"/>
        <v>0</v>
      </c>
      <c r="F120" s="165">
        <f>'RawData_CPT16 '!D126</f>
        <v>-6.1</v>
      </c>
      <c r="G120" s="60">
        <f t="shared" si="5"/>
        <v>-0.62177327699999485</v>
      </c>
      <c r="H120" s="165">
        <f>'RawData_CPT16 '!E126</f>
        <v>1.44</v>
      </c>
      <c r="I120" s="165">
        <f>'RawData_CPT16 '!F126</f>
        <v>36</v>
      </c>
      <c r="J120" s="165">
        <f>'RawData_CPT16 '!G126</f>
        <v>0</v>
      </c>
      <c r="K120" s="165" t="str">
        <f>'RawData_CPT16 '!H126</f>
        <v>%12555281</v>
      </c>
    </row>
    <row r="121" spans="1:11">
      <c r="A121" s="165">
        <f>'RawData_CPT16 '!A127</f>
        <v>2.2999999999999998</v>
      </c>
      <c r="B121" s="165">
        <f>'RawData_CPT16 '!B127</f>
        <v>1.2382</v>
      </c>
      <c r="C121" s="60">
        <f t="shared" si="3"/>
        <v>12.382</v>
      </c>
      <c r="D121" s="165">
        <f>'RawData_CPT16 '!C127</f>
        <v>0</v>
      </c>
      <c r="E121" s="60">
        <f t="shared" si="4"/>
        <v>0</v>
      </c>
      <c r="F121" s="165">
        <f>'RawData_CPT16 '!D127</f>
        <v>-2.1</v>
      </c>
      <c r="G121" s="60">
        <f t="shared" si="5"/>
        <v>-0.21405309536065398</v>
      </c>
      <c r="H121" s="165">
        <f>'RawData_CPT16 '!E127</f>
        <v>1.45</v>
      </c>
      <c r="I121" s="165">
        <f>'RawData_CPT16 '!F127</f>
        <v>34</v>
      </c>
      <c r="J121" s="165">
        <f>'RawData_CPT16 '!G127</f>
        <v>0</v>
      </c>
      <c r="K121" s="165" t="str">
        <f>'RawData_CPT16 '!H127</f>
        <v>%12555281</v>
      </c>
    </row>
    <row r="122" spans="1:11">
      <c r="A122" s="165">
        <f>'RawData_CPT16 '!A128</f>
        <v>2.3199999999999998</v>
      </c>
      <c r="B122" s="165">
        <f>'RawData_CPT16 '!B128</f>
        <v>1.2382</v>
      </c>
      <c r="C122" s="60">
        <f t="shared" si="3"/>
        <v>12.382</v>
      </c>
      <c r="D122" s="165">
        <f>'RawData_CPT16 '!C128</f>
        <v>0</v>
      </c>
      <c r="E122" s="60">
        <f t="shared" si="4"/>
        <v>0</v>
      </c>
      <c r="F122" s="165">
        <f>'RawData_CPT16 '!D128</f>
        <v>7.1</v>
      </c>
      <c r="G122" s="60">
        <f t="shared" si="5"/>
        <v>0.72370332240983004</v>
      </c>
      <c r="H122" s="165">
        <f>'RawData_CPT16 '!E128</f>
        <v>1.45</v>
      </c>
      <c r="I122" s="165">
        <f>'RawData_CPT16 '!F128</f>
        <v>33</v>
      </c>
      <c r="J122" s="165">
        <f>'RawData_CPT16 '!G128</f>
        <v>0</v>
      </c>
      <c r="K122" s="165" t="str">
        <f>'RawData_CPT16 '!H128</f>
        <v>%12555718</v>
      </c>
    </row>
    <row r="123" spans="1:11">
      <c r="A123" s="165">
        <f>'RawData_CPT16 '!A129</f>
        <v>2.34</v>
      </c>
      <c r="B123" s="165">
        <f>'RawData_CPT16 '!B129</f>
        <v>1.1694</v>
      </c>
      <c r="C123" s="60">
        <f t="shared" si="3"/>
        <v>11.693999999999999</v>
      </c>
      <c r="D123" s="165">
        <f>'RawData_CPT16 '!C129</f>
        <v>0</v>
      </c>
      <c r="E123" s="60">
        <f t="shared" si="4"/>
        <v>0</v>
      </c>
      <c r="F123" s="165">
        <f>'RawData_CPT16 '!D129</f>
        <v>11.5</v>
      </c>
      <c r="G123" s="60">
        <f t="shared" si="5"/>
        <v>1.1721955222131051</v>
      </c>
      <c r="H123" s="165">
        <f>'RawData_CPT16 '!E129</f>
        <v>1.42</v>
      </c>
      <c r="I123" s="165">
        <f>'RawData_CPT16 '!F129</f>
        <v>32</v>
      </c>
      <c r="J123" s="165">
        <f>'RawData_CPT16 '!G129</f>
        <v>0</v>
      </c>
      <c r="K123" s="165" t="str">
        <f>'RawData_CPT16 '!H129</f>
        <v>%12556593</v>
      </c>
    </row>
    <row r="124" spans="1:11">
      <c r="A124" s="165">
        <f>'RawData_CPT16 '!A130</f>
        <v>2.36</v>
      </c>
      <c r="B124" s="165">
        <f>'RawData_CPT16 '!B130</f>
        <v>1.1043000000000001</v>
      </c>
      <c r="C124" s="60">
        <f t="shared" si="3"/>
        <v>11.043000000000001</v>
      </c>
      <c r="D124" s="165">
        <f>'RawData_CPT16 '!C130</f>
        <v>0</v>
      </c>
      <c r="E124" s="60">
        <f t="shared" si="4"/>
        <v>0</v>
      </c>
      <c r="F124" s="165">
        <f>'RawData_CPT16 '!D130</f>
        <v>11.5</v>
      </c>
      <c r="G124" s="60">
        <f t="shared" si="5"/>
        <v>1.1721955222131051</v>
      </c>
      <c r="H124" s="165">
        <f>'RawData_CPT16 '!E130</f>
        <v>1.46</v>
      </c>
      <c r="I124" s="165">
        <f>'RawData_CPT16 '!F130</f>
        <v>32</v>
      </c>
      <c r="J124" s="165">
        <f>'RawData_CPT16 '!G130</f>
        <v>0</v>
      </c>
      <c r="K124" s="165" t="str">
        <f>'RawData_CPT16 '!H130</f>
        <v>%12556593</v>
      </c>
    </row>
    <row r="125" spans="1:11">
      <c r="A125" s="165">
        <f>'RawData_CPT16 '!A131</f>
        <v>2.38</v>
      </c>
      <c r="B125" s="165">
        <f>'RawData_CPT16 '!B131</f>
        <v>0.88800000000000001</v>
      </c>
      <c r="C125" s="60">
        <f t="shared" si="3"/>
        <v>8.8800000000000008</v>
      </c>
      <c r="D125" s="165">
        <f>'RawData_CPT16 '!C131</f>
        <v>0</v>
      </c>
      <c r="E125" s="60">
        <f t="shared" si="4"/>
        <v>0</v>
      </c>
      <c r="F125" s="165">
        <f>'RawData_CPT16 '!D131</f>
        <v>15.1</v>
      </c>
      <c r="G125" s="60">
        <f t="shared" si="5"/>
        <v>1.5391436856885119</v>
      </c>
      <c r="H125" s="165">
        <f>'RawData_CPT16 '!E131</f>
        <v>1.45</v>
      </c>
      <c r="I125" s="165">
        <f>'RawData_CPT16 '!F131</f>
        <v>30</v>
      </c>
      <c r="J125" s="165">
        <f>'RawData_CPT16 '!G131</f>
        <v>0</v>
      </c>
      <c r="K125" s="165" t="str">
        <f>'RawData_CPT16 '!H131</f>
        <v>%12557531</v>
      </c>
    </row>
    <row r="126" spans="1:11">
      <c r="A126" s="165">
        <f>'RawData_CPT16 '!A132</f>
        <v>2.4</v>
      </c>
      <c r="B126" s="165">
        <f>'RawData_CPT16 '!B132</f>
        <v>0.88800000000000001</v>
      </c>
      <c r="C126" s="60">
        <f t="shared" si="3"/>
        <v>8.8800000000000008</v>
      </c>
      <c r="D126" s="165">
        <f>'RawData_CPT16 '!C132</f>
        <v>0</v>
      </c>
      <c r="E126" s="60">
        <f t="shared" si="4"/>
        <v>0</v>
      </c>
      <c r="F126" s="165">
        <f>'RawData_CPT16 '!D132</f>
        <v>21.2</v>
      </c>
      <c r="G126" s="60">
        <f t="shared" si="5"/>
        <v>2.1609169626885065</v>
      </c>
      <c r="H126" s="165">
        <f>'RawData_CPT16 '!E132</f>
        <v>1.45</v>
      </c>
      <c r="I126" s="165">
        <f>'RawData_CPT16 '!F132</f>
        <v>26</v>
      </c>
      <c r="J126" s="165">
        <f>'RawData_CPT16 '!G132</f>
        <v>0</v>
      </c>
      <c r="K126" s="165" t="str">
        <f>'RawData_CPT16 '!H132</f>
        <v>%12557812</v>
      </c>
    </row>
    <row r="127" spans="1:11">
      <c r="A127" s="165">
        <f>'RawData_CPT16 '!A133</f>
        <v>2.42</v>
      </c>
      <c r="B127" s="165">
        <f>'RawData_CPT16 '!B133</f>
        <v>0.80549999999999999</v>
      </c>
      <c r="C127" s="60">
        <f t="shared" si="3"/>
        <v>8.0549999999999997</v>
      </c>
      <c r="D127" s="165">
        <f>'RawData_CPT16 '!C133</f>
        <v>0</v>
      </c>
      <c r="E127" s="60">
        <f t="shared" si="4"/>
        <v>0</v>
      </c>
      <c r="F127" s="165">
        <f>'RawData_CPT16 '!D133</f>
        <v>26.3</v>
      </c>
      <c r="G127" s="60">
        <f t="shared" si="5"/>
        <v>2.6807601942786663</v>
      </c>
      <c r="H127" s="165">
        <f>'RawData_CPT16 '!E133</f>
        <v>1.44</v>
      </c>
      <c r="I127" s="165">
        <f>'RawData_CPT16 '!F133</f>
        <v>27</v>
      </c>
      <c r="J127" s="165">
        <f>'RawData_CPT16 '!G133</f>
        <v>0</v>
      </c>
      <c r="K127" s="165" t="str">
        <f>'RawData_CPT16 '!H133</f>
        <v>%12558750</v>
      </c>
    </row>
    <row r="128" spans="1:11">
      <c r="A128" s="165">
        <f>'RawData_CPT16 '!A134</f>
        <v>2.44</v>
      </c>
      <c r="B128" s="165">
        <f>'RawData_CPT16 '!B134</f>
        <v>0.80910000000000004</v>
      </c>
      <c r="C128" s="60">
        <f t="shared" si="3"/>
        <v>8.0910000000000011</v>
      </c>
      <c r="D128" s="165">
        <f>'RawData_CPT16 '!C134</f>
        <v>0</v>
      </c>
      <c r="E128" s="60">
        <f t="shared" si="4"/>
        <v>0</v>
      </c>
      <c r="F128" s="165">
        <f>'RawData_CPT16 '!D134</f>
        <v>28.4</v>
      </c>
      <c r="G128" s="60">
        <f t="shared" si="5"/>
        <v>2.8948132896393202</v>
      </c>
      <c r="H128" s="165">
        <f>'RawData_CPT16 '!E134</f>
        <v>1.45</v>
      </c>
      <c r="I128" s="165">
        <f>'RawData_CPT16 '!F134</f>
        <v>26</v>
      </c>
      <c r="J128" s="165">
        <f>'RawData_CPT16 '!G134</f>
        <v>0</v>
      </c>
      <c r="K128" s="165" t="str">
        <f>'RawData_CPT16 '!H134</f>
        <v>%12559437</v>
      </c>
    </row>
    <row r="129" spans="1:11">
      <c r="A129" s="165">
        <f>'RawData_CPT16 '!A135</f>
        <v>2.46</v>
      </c>
      <c r="B129" s="165">
        <f>'RawData_CPT16 '!B135</f>
        <v>0.83540000000000003</v>
      </c>
      <c r="C129" s="60">
        <f t="shared" si="3"/>
        <v>8.354000000000001</v>
      </c>
      <c r="D129" s="165">
        <f>'RawData_CPT16 '!C135</f>
        <v>0</v>
      </c>
      <c r="E129" s="60">
        <f t="shared" si="4"/>
        <v>0</v>
      </c>
      <c r="F129" s="165">
        <f>'RawData_CPT16 '!D135</f>
        <v>29.3</v>
      </c>
      <c r="G129" s="60">
        <f t="shared" si="5"/>
        <v>2.9865503305081722</v>
      </c>
      <c r="H129" s="165">
        <f>'RawData_CPT16 '!E135</f>
        <v>1.43</v>
      </c>
      <c r="I129" s="165">
        <f>'RawData_CPT16 '!F135</f>
        <v>26</v>
      </c>
      <c r="J129" s="165">
        <f>'RawData_CPT16 '!G135</f>
        <v>0</v>
      </c>
      <c r="K129" s="165" t="str">
        <f>'RawData_CPT16 '!H135</f>
        <v>%12560546</v>
      </c>
    </row>
    <row r="130" spans="1:11">
      <c r="A130" s="165">
        <f>'RawData_CPT16 '!A136</f>
        <v>2.48</v>
      </c>
      <c r="B130" s="165">
        <f>'RawData_CPT16 '!B136</f>
        <v>0.84619999999999995</v>
      </c>
      <c r="C130" s="60">
        <f t="shared" si="3"/>
        <v>8.4619999999999997</v>
      </c>
      <c r="D130" s="165">
        <f>'RawData_CPT16 '!C136</f>
        <v>0</v>
      </c>
      <c r="E130" s="60">
        <f t="shared" si="4"/>
        <v>0</v>
      </c>
      <c r="F130" s="165">
        <f>'RawData_CPT16 '!D136</f>
        <v>29.2</v>
      </c>
      <c r="G130" s="60">
        <f t="shared" si="5"/>
        <v>2.9763573259671885</v>
      </c>
      <c r="H130" s="165">
        <f>'RawData_CPT16 '!E136</f>
        <v>1.43</v>
      </c>
      <c r="I130" s="165">
        <f>'RawData_CPT16 '!F136</f>
        <v>28</v>
      </c>
      <c r="J130" s="165">
        <f>'RawData_CPT16 '!G136</f>
        <v>0</v>
      </c>
      <c r="K130" s="165" t="str">
        <f>'RawData_CPT16 '!H136</f>
        <v>%12561015</v>
      </c>
    </row>
    <row r="131" spans="1:11">
      <c r="A131" s="165">
        <f>'RawData_CPT16 '!A137</f>
        <v>2.5</v>
      </c>
      <c r="B131" s="165">
        <f>'RawData_CPT16 '!B137</f>
        <v>0.91610000000000003</v>
      </c>
      <c r="C131" s="60">
        <f t="shared" si="3"/>
        <v>9.1609999999999996</v>
      </c>
      <c r="D131" s="165">
        <f>'RawData_CPT16 '!C137</f>
        <v>0</v>
      </c>
      <c r="E131" s="60">
        <f t="shared" si="4"/>
        <v>0</v>
      </c>
      <c r="F131" s="165">
        <f>'RawData_CPT16 '!D137</f>
        <v>24.3</v>
      </c>
      <c r="G131" s="60">
        <f t="shared" si="5"/>
        <v>2.4769001034589961</v>
      </c>
      <c r="H131" s="165">
        <f>'RawData_CPT16 '!E137</f>
        <v>1.5</v>
      </c>
      <c r="I131" s="165">
        <f>'RawData_CPT16 '!F137</f>
        <v>28</v>
      </c>
      <c r="J131" s="165">
        <f>'RawData_CPT16 '!G137</f>
        <v>0</v>
      </c>
      <c r="K131" s="165" t="str">
        <f>'RawData_CPT16 '!H137</f>
        <v>%12561718</v>
      </c>
    </row>
    <row r="132" spans="1:11">
      <c r="A132" s="165">
        <f>'RawData_CPT16 '!A138</f>
        <v>2.52</v>
      </c>
      <c r="B132" s="165">
        <f>'RawData_CPT16 '!B138</f>
        <v>0.89400000000000002</v>
      </c>
      <c r="C132" s="60">
        <f t="shared" si="3"/>
        <v>8.94</v>
      </c>
      <c r="D132" s="165">
        <f>'RawData_CPT16 '!C138</f>
        <v>0</v>
      </c>
      <c r="E132" s="60">
        <f t="shared" si="4"/>
        <v>0</v>
      </c>
      <c r="F132" s="165">
        <f>'RawData_CPT16 '!D138</f>
        <v>21.1</v>
      </c>
      <c r="G132" s="60">
        <f t="shared" si="5"/>
        <v>2.1507239581475233</v>
      </c>
      <c r="H132" s="165">
        <f>'RawData_CPT16 '!E138</f>
        <v>1.4</v>
      </c>
      <c r="I132" s="165">
        <f>'RawData_CPT16 '!F138</f>
        <v>29</v>
      </c>
      <c r="J132" s="165">
        <f>'RawData_CPT16 '!G138</f>
        <v>0</v>
      </c>
      <c r="K132" s="165" t="str">
        <f>'RawData_CPT16 '!H138</f>
        <v>%12562640</v>
      </c>
    </row>
    <row r="133" spans="1:11">
      <c r="A133" s="165">
        <f>'RawData_CPT16 '!A139</f>
        <v>2.54</v>
      </c>
      <c r="B133" s="165">
        <f>'RawData_CPT16 '!B139</f>
        <v>0.84909999999999997</v>
      </c>
      <c r="C133" s="60">
        <f t="shared" si="3"/>
        <v>8.4909999999999997</v>
      </c>
      <c r="D133" s="165">
        <f>'RawData_CPT16 '!C139</f>
        <v>0</v>
      </c>
      <c r="E133" s="60">
        <f t="shared" si="4"/>
        <v>0</v>
      </c>
      <c r="F133" s="165">
        <f>'RawData_CPT16 '!D139</f>
        <v>21.1</v>
      </c>
      <c r="G133" s="60">
        <f t="shared" si="5"/>
        <v>2.1507239581475233</v>
      </c>
      <c r="H133" s="165">
        <f>'RawData_CPT16 '!E139</f>
        <v>1.44</v>
      </c>
      <c r="I133" s="165">
        <f>'RawData_CPT16 '!F139</f>
        <v>30</v>
      </c>
      <c r="J133" s="165">
        <f>'RawData_CPT16 '!G139</f>
        <v>0</v>
      </c>
      <c r="K133" s="165" t="str">
        <f>'RawData_CPT16 '!H139</f>
        <v>%12563109</v>
      </c>
    </row>
    <row r="134" spans="1:11">
      <c r="A134" s="165">
        <f>'RawData_CPT16 '!A140</f>
        <v>2.56</v>
      </c>
      <c r="B134" s="165">
        <f>'RawData_CPT16 '!B140</f>
        <v>0.72189999999999999</v>
      </c>
      <c r="C134" s="60">
        <f t="shared" si="3"/>
        <v>7.2189999999999994</v>
      </c>
      <c r="D134" s="165">
        <f>'RawData_CPT16 '!C140</f>
        <v>0</v>
      </c>
      <c r="E134" s="60">
        <f t="shared" si="4"/>
        <v>0</v>
      </c>
      <c r="F134" s="165">
        <f>'RawData_CPT16 '!D140</f>
        <v>24.4</v>
      </c>
      <c r="G134" s="60">
        <f t="shared" si="5"/>
        <v>2.4870931079999794</v>
      </c>
      <c r="H134" s="165">
        <f>'RawData_CPT16 '!E140</f>
        <v>1.44</v>
      </c>
      <c r="I134" s="165">
        <f>'RawData_CPT16 '!F140</f>
        <v>28</v>
      </c>
      <c r="J134" s="165">
        <f>'RawData_CPT16 '!G140</f>
        <v>0</v>
      </c>
      <c r="K134" s="165" t="str">
        <f>'RawData_CPT16 '!H140</f>
        <v>%12563906</v>
      </c>
    </row>
    <row r="135" spans="1:11">
      <c r="A135" s="165">
        <f>'RawData_CPT16 '!A141</f>
        <v>2.58</v>
      </c>
      <c r="B135" s="165">
        <f>'RawData_CPT16 '!B141</f>
        <v>0.62270000000000003</v>
      </c>
      <c r="C135" s="60">
        <f t="shared" ref="C135:C198" si="6">B135*10</f>
        <v>6.2270000000000003</v>
      </c>
      <c r="D135" s="165">
        <f>'RawData_CPT16 '!C141</f>
        <v>0</v>
      </c>
      <c r="E135" s="60">
        <f t="shared" ref="E135:E198" si="7">D135/100</f>
        <v>0</v>
      </c>
      <c r="F135" s="165">
        <f>'RawData_CPT16 '!D141</f>
        <v>30.5</v>
      </c>
      <c r="G135" s="60">
        <f t="shared" ref="G135:G198" si="8">F135/9.81065</f>
        <v>3.1088663849999745</v>
      </c>
      <c r="H135" s="165">
        <f>'RawData_CPT16 '!E141</f>
        <v>1.46</v>
      </c>
      <c r="I135" s="165">
        <f>'RawData_CPT16 '!F141</f>
        <v>26</v>
      </c>
      <c r="J135" s="165">
        <f>'RawData_CPT16 '!G141</f>
        <v>0</v>
      </c>
      <c r="K135" s="165" t="str">
        <f>'RawData_CPT16 '!H141</f>
        <v>%12564609</v>
      </c>
    </row>
    <row r="136" spans="1:11">
      <c r="A136" s="165">
        <f>'RawData_CPT16 '!A142</f>
        <v>2.6</v>
      </c>
      <c r="B136" s="165">
        <f>'RawData_CPT16 '!B142</f>
        <v>0.64900000000000002</v>
      </c>
      <c r="C136" s="60">
        <f t="shared" si="6"/>
        <v>6.49</v>
      </c>
      <c r="D136" s="165">
        <f>'RawData_CPT16 '!C142</f>
        <v>0</v>
      </c>
      <c r="E136" s="60">
        <f t="shared" si="7"/>
        <v>0</v>
      </c>
      <c r="F136" s="165">
        <f>'RawData_CPT16 '!D142</f>
        <v>36.200000000000003</v>
      </c>
      <c r="G136" s="60">
        <f t="shared" si="8"/>
        <v>3.6898676438360352</v>
      </c>
      <c r="H136" s="165">
        <f>'RawData_CPT16 '!E142</f>
        <v>1.45</v>
      </c>
      <c r="I136" s="165">
        <f>'RawData_CPT16 '!F142</f>
        <v>26</v>
      </c>
      <c r="J136" s="165">
        <f>'RawData_CPT16 '!G142</f>
        <v>0</v>
      </c>
      <c r="K136" s="165" t="str">
        <f>'RawData_CPT16 '!H142</f>
        <v>%12565375</v>
      </c>
    </row>
    <row r="137" spans="1:11">
      <c r="A137" s="165">
        <f>'RawData_CPT16 '!A143</f>
        <v>2.62</v>
      </c>
      <c r="B137" s="165">
        <f>'RawData_CPT16 '!B143</f>
        <v>0.69259999999999999</v>
      </c>
      <c r="C137" s="60">
        <f t="shared" si="6"/>
        <v>6.9260000000000002</v>
      </c>
      <c r="D137" s="165">
        <f>'RawData_CPT16 '!C143</f>
        <v>0</v>
      </c>
      <c r="E137" s="60">
        <f t="shared" si="7"/>
        <v>0</v>
      </c>
      <c r="F137" s="165">
        <f>'RawData_CPT16 '!D143</f>
        <v>45.2</v>
      </c>
      <c r="G137" s="60">
        <f t="shared" si="8"/>
        <v>4.6072380525245524</v>
      </c>
      <c r="H137" s="165">
        <f>'RawData_CPT16 '!E143</f>
        <v>1.44</v>
      </c>
      <c r="I137" s="165">
        <f>'RawData_CPT16 '!F143</f>
        <v>12</v>
      </c>
      <c r="J137" s="165">
        <f>'RawData_CPT16 '!G143</f>
        <v>0</v>
      </c>
      <c r="K137" s="165" t="str">
        <f>'RawData_CPT16 '!H143</f>
        <v>%12566375</v>
      </c>
    </row>
    <row r="138" spans="1:11">
      <c r="A138" s="165">
        <f>'RawData_CPT16 '!A144</f>
        <v>2.64</v>
      </c>
      <c r="B138" s="165">
        <f>'RawData_CPT16 '!B144</f>
        <v>0.74639999999999995</v>
      </c>
      <c r="C138" s="60">
        <f t="shared" si="6"/>
        <v>7.4639999999999995</v>
      </c>
      <c r="D138" s="165">
        <f>'RawData_CPT16 '!C144</f>
        <v>0</v>
      </c>
      <c r="E138" s="60">
        <f t="shared" si="7"/>
        <v>0</v>
      </c>
      <c r="F138" s="165">
        <f>'RawData_CPT16 '!D144</f>
        <v>37.9</v>
      </c>
      <c r="G138" s="60">
        <f t="shared" si="8"/>
        <v>3.8631487210327546</v>
      </c>
      <c r="H138" s="165">
        <f>'RawData_CPT16 '!E144</f>
        <v>1.4</v>
      </c>
      <c r="I138" s="165">
        <f>'RawData_CPT16 '!F144</f>
        <v>14</v>
      </c>
      <c r="J138" s="165">
        <f>'RawData_CPT16 '!G144</f>
        <v>0</v>
      </c>
      <c r="K138" s="165" t="str">
        <f>'RawData_CPT16 '!H144</f>
        <v>%12567937</v>
      </c>
    </row>
    <row r="139" spans="1:11">
      <c r="A139" s="165">
        <f>'RawData_CPT16 '!A145</f>
        <v>2.66</v>
      </c>
      <c r="B139" s="165">
        <f>'RawData_CPT16 '!B145</f>
        <v>0.68779999999999997</v>
      </c>
      <c r="C139" s="60">
        <f t="shared" si="6"/>
        <v>6.8780000000000001</v>
      </c>
      <c r="D139" s="165">
        <f>'RawData_CPT16 '!C145</f>
        <v>0</v>
      </c>
      <c r="E139" s="60">
        <f t="shared" si="7"/>
        <v>0</v>
      </c>
      <c r="F139" s="165">
        <f>'RawData_CPT16 '!D145</f>
        <v>36.200000000000003</v>
      </c>
      <c r="G139" s="60">
        <f t="shared" si="8"/>
        <v>3.6898676438360352</v>
      </c>
      <c r="H139" s="165">
        <f>'RawData_CPT16 '!E145</f>
        <v>1.46</v>
      </c>
      <c r="I139" s="165">
        <f>'RawData_CPT16 '!F145</f>
        <v>25</v>
      </c>
      <c r="J139" s="165">
        <f>'RawData_CPT16 '!G145</f>
        <v>0</v>
      </c>
      <c r="K139" s="165" t="str">
        <f>'RawData_CPT16 '!H145</f>
        <v>%12569062</v>
      </c>
    </row>
    <row r="140" spans="1:11">
      <c r="A140" s="165">
        <f>'RawData_CPT16 '!A146</f>
        <v>2.68</v>
      </c>
      <c r="B140" s="165">
        <f>'RawData_CPT16 '!B146</f>
        <v>0.68779999999999997</v>
      </c>
      <c r="C140" s="60">
        <f t="shared" si="6"/>
        <v>6.8780000000000001</v>
      </c>
      <c r="D140" s="165">
        <f>'RawData_CPT16 '!C146</f>
        <v>0</v>
      </c>
      <c r="E140" s="60">
        <f t="shared" si="7"/>
        <v>0</v>
      </c>
      <c r="F140" s="165">
        <f>'RawData_CPT16 '!D146</f>
        <v>35.299999999999997</v>
      </c>
      <c r="G140" s="60">
        <f t="shared" si="8"/>
        <v>3.5981306029671831</v>
      </c>
      <c r="H140" s="165">
        <f>'RawData_CPT16 '!E146</f>
        <v>1.46</v>
      </c>
      <c r="I140" s="165">
        <f>'RawData_CPT16 '!F146</f>
        <v>36</v>
      </c>
      <c r="J140" s="165">
        <f>'RawData_CPT16 '!G146</f>
        <v>0</v>
      </c>
      <c r="K140" s="165" t="str">
        <f>'RawData_CPT16 '!H146</f>
        <v>%12569500</v>
      </c>
    </row>
    <row r="141" spans="1:11">
      <c r="A141" s="165">
        <f>'RawData_CPT16 '!A147</f>
        <v>2.7</v>
      </c>
      <c r="B141" s="165">
        <f>'RawData_CPT16 '!B147</f>
        <v>0.69499999999999995</v>
      </c>
      <c r="C141" s="60">
        <f t="shared" si="6"/>
        <v>6.9499999999999993</v>
      </c>
      <c r="D141" s="165">
        <f>'RawData_CPT16 '!C147</f>
        <v>0</v>
      </c>
      <c r="E141" s="60">
        <f t="shared" si="7"/>
        <v>0</v>
      </c>
      <c r="F141" s="165">
        <f>'RawData_CPT16 '!D147</f>
        <v>43.6</v>
      </c>
      <c r="G141" s="60">
        <f t="shared" si="8"/>
        <v>4.4441499798688158</v>
      </c>
      <c r="H141" s="165">
        <f>'RawData_CPT16 '!E147</f>
        <v>1.46</v>
      </c>
      <c r="I141" s="165">
        <f>'RawData_CPT16 '!F147</f>
        <v>13</v>
      </c>
      <c r="J141" s="165">
        <f>'RawData_CPT16 '!G147</f>
        <v>0</v>
      </c>
      <c r="K141" s="165" t="str">
        <f>'RawData_CPT16 '!H147</f>
        <v>%12571062</v>
      </c>
    </row>
    <row r="142" spans="1:11">
      <c r="A142" s="165">
        <f>'RawData_CPT16 '!A148</f>
        <v>2.72</v>
      </c>
      <c r="B142" s="165">
        <f>'RawData_CPT16 '!B148</f>
        <v>1.1980999999999999</v>
      </c>
      <c r="C142" s="60">
        <f t="shared" si="6"/>
        <v>11.981</v>
      </c>
      <c r="D142" s="165">
        <f>'RawData_CPT16 '!C148</f>
        <v>0.1</v>
      </c>
      <c r="E142" s="60">
        <f t="shared" si="7"/>
        <v>1E-3</v>
      </c>
      <c r="F142" s="165">
        <f>'RawData_CPT16 '!D148</f>
        <v>40.700000000000003</v>
      </c>
      <c r="G142" s="60">
        <f t="shared" si="8"/>
        <v>4.1485528481802936</v>
      </c>
      <c r="H142" s="165">
        <f>'RawData_CPT16 '!E148</f>
        <v>1.43</v>
      </c>
      <c r="I142" s="165">
        <f>'RawData_CPT16 '!F148</f>
        <v>5</v>
      </c>
      <c r="J142" s="165">
        <f>'RawData_CPT16 '!G148</f>
        <v>0</v>
      </c>
      <c r="K142" s="165" t="str">
        <f>'RawData_CPT16 '!H148</f>
        <v>%12573781</v>
      </c>
    </row>
    <row r="143" spans="1:11">
      <c r="A143" s="165">
        <f>'RawData_CPT16 '!A149</f>
        <v>2.74</v>
      </c>
      <c r="B143" s="165">
        <f>'RawData_CPT16 '!B149</f>
        <v>1.3141</v>
      </c>
      <c r="C143" s="60">
        <f t="shared" si="6"/>
        <v>13.141</v>
      </c>
      <c r="D143" s="165">
        <f>'RawData_CPT16 '!C149</f>
        <v>0.1</v>
      </c>
      <c r="E143" s="60">
        <f t="shared" si="7"/>
        <v>1E-3</v>
      </c>
      <c r="F143" s="165">
        <f>'RawData_CPT16 '!D149</f>
        <v>23.1</v>
      </c>
      <c r="G143" s="60">
        <f t="shared" si="8"/>
        <v>2.3545840489671939</v>
      </c>
      <c r="H143" s="165">
        <f>'RawData_CPT16 '!E149</f>
        <v>1.45</v>
      </c>
      <c r="I143" s="165">
        <f>'RawData_CPT16 '!F149</f>
        <v>4</v>
      </c>
      <c r="J143" s="165">
        <f>'RawData_CPT16 '!G149</f>
        <v>0</v>
      </c>
      <c r="K143" s="165" t="str">
        <f>'RawData_CPT16 '!H149</f>
        <v>%12578437</v>
      </c>
    </row>
    <row r="144" spans="1:11">
      <c r="A144" s="165">
        <f>'RawData_CPT16 '!A150</f>
        <v>2.76</v>
      </c>
      <c r="B144" s="165">
        <f>'RawData_CPT16 '!B150</f>
        <v>1.482</v>
      </c>
      <c r="C144" s="60">
        <f t="shared" si="6"/>
        <v>14.82</v>
      </c>
      <c r="D144" s="165">
        <f>'RawData_CPT16 '!C150</f>
        <v>0.1</v>
      </c>
      <c r="E144" s="60">
        <f t="shared" si="7"/>
        <v>1E-3</v>
      </c>
      <c r="F144" s="165">
        <f>'RawData_CPT16 '!D150</f>
        <v>25.2</v>
      </c>
      <c r="G144" s="60">
        <f t="shared" si="8"/>
        <v>2.5686371443278477</v>
      </c>
      <c r="H144" s="165">
        <f>'RawData_CPT16 '!E150</f>
        <v>1.46</v>
      </c>
      <c r="I144" s="165">
        <f>'RawData_CPT16 '!F150</f>
        <v>5</v>
      </c>
      <c r="J144" s="165">
        <f>'RawData_CPT16 '!G150</f>
        <v>0</v>
      </c>
      <c r="K144" s="165" t="str">
        <f>'RawData_CPT16 '!H150</f>
        <v>%12582781</v>
      </c>
    </row>
    <row r="145" spans="1:11">
      <c r="A145" s="165">
        <f>'RawData_CPT16 '!A151</f>
        <v>2.78</v>
      </c>
      <c r="B145" s="165">
        <f>'RawData_CPT16 '!B151</f>
        <v>1.4156</v>
      </c>
      <c r="C145" s="60">
        <f t="shared" si="6"/>
        <v>14.155999999999999</v>
      </c>
      <c r="D145" s="165">
        <f>'RawData_CPT16 '!C151</f>
        <v>0.1</v>
      </c>
      <c r="E145" s="60">
        <f t="shared" si="7"/>
        <v>1E-3</v>
      </c>
      <c r="F145" s="165">
        <f>'RawData_CPT16 '!D151</f>
        <v>31.1</v>
      </c>
      <c r="G145" s="60">
        <f t="shared" si="8"/>
        <v>3.1700244122458754</v>
      </c>
      <c r="H145" s="165">
        <f>'RawData_CPT16 '!E151</f>
        <v>1.44</v>
      </c>
      <c r="I145" s="165">
        <f>'RawData_CPT16 '!F151</f>
        <v>5</v>
      </c>
      <c r="J145" s="165">
        <f>'RawData_CPT16 '!G151</f>
        <v>0</v>
      </c>
      <c r="K145" s="165" t="str">
        <f>'RawData_CPT16 '!H151</f>
        <v>%12585875</v>
      </c>
    </row>
    <row r="146" spans="1:11">
      <c r="A146" s="165">
        <f>'RawData_CPT16 '!A152</f>
        <v>2.8</v>
      </c>
      <c r="B146" s="165">
        <f>'RawData_CPT16 '!B152</f>
        <v>0.3251</v>
      </c>
      <c r="C146" s="60">
        <f t="shared" si="6"/>
        <v>3.2509999999999999</v>
      </c>
      <c r="D146" s="165">
        <f>'RawData_CPT16 '!C152</f>
        <v>0</v>
      </c>
      <c r="E146" s="60">
        <f t="shared" si="7"/>
        <v>0</v>
      </c>
      <c r="F146" s="165">
        <f>'RawData_CPT16 '!D152</f>
        <v>29.4</v>
      </c>
      <c r="G146" s="60">
        <f t="shared" si="8"/>
        <v>2.9967433350491555</v>
      </c>
      <c r="H146" s="165">
        <f>'RawData_CPT16 '!E152</f>
        <v>1.4</v>
      </c>
      <c r="I146" s="165">
        <f>'RawData_CPT16 '!F152</f>
        <v>0</v>
      </c>
      <c r="J146" s="165">
        <f>'RawData_CPT16 '!G152</f>
        <v>0</v>
      </c>
      <c r="K146" s="165" t="str">
        <f>'RawData_CPT16 '!H152</f>
        <v>%12635484</v>
      </c>
    </row>
    <row r="147" spans="1:11">
      <c r="A147" s="165">
        <f>'RawData_CPT16 '!A153</f>
        <v>2.82</v>
      </c>
      <c r="B147" s="165">
        <f>'RawData_CPT16 '!B153</f>
        <v>1.1031</v>
      </c>
      <c r="C147" s="60">
        <f t="shared" si="6"/>
        <v>11.030999999999999</v>
      </c>
      <c r="D147" s="165">
        <f>'RawData_CPT16 '!C153</f>
        <v>0</v>
      </c>
      <c r="E147" s="60">
        <f t="shared" si="7"/>
        <v>0</v>
      </c>
      <c r="F147" s="165">
        <f>'RawData_CPT16 '!D153</f>
        <v>28.4</v>
      </c>
      <c r="G147" s="60">
        <f t="shared" si="8"/>
        <v>2.8948132896393202</v>
      </c>
      <c r="H147" s="165">
        <f>'RawData_CPT16 '!E153</f>
        <v>1.47</v>
      </c>
      <c r="I147" s="165">
        <f>'RawData_CPT16 '!F153</f>
        <v>17</v>
      </c>
      <c r="J147" s="165">
        <f>'RawData_CPT16 '!G153</f>
        <v>0</v>
      </c>
      <c r="K147" s="165" t="str">
        <f>'RawData_CPT16 '!H153</f>
        <v>%12638437</v>
      </c>
    </row>
    <row r="148" spans="1:11">
      <c r="A148" s="165">
        <f>'RawData_CPT16 '!A154</f>
        <v>2.84</v>
      </c>
      <c r="B148" s="165">
        <f>'RawData_CPT16 '!B154</f>
        <v>0.91549999999999998</v>
      </c>
      <c r="C148" s="60">
        <f t="shared" si="6"/>
        <v>9.1549999999999994</v>
      </c>
      <c r="D148" s="165">
        <f>'RawData_CPT16 '!C154</f>
        <v>0</v>
      </c>
      <c r="E148" s="60">
        <f t="shared" si="7"/>
        <v>0</v>
      </c>
      <c r="F148" s="165">
        <f>'RawData_CPT16 '!D154</f>
        <v>37.9</v>
      </c>
      <c r="G148" s="60">
        <f t="shared" si="8"/>
        <v>3.8631487210327546</v>
      </c>
      <c r="H148" s="165">
        <f>'RawData_CPT16 '!E154</f>
        <v>1.43</v>
      </c>
      <c r="I148" s="165">
        <f>'RawData_CPT16 '!F154</f>
        <v>23</v>
      </c>
      <c r="J148" s="165">
        <f>'RawData_CPT16 '!G154</f>
        <v>0</v>
      </c>
      <c r="K148" s="165" t="str">
        <f>'RawData_CPT16 '!H154</f>
        <v>%12639593</v>
      </c>
    </row>
    <row r="149" spans="1:11">
      <c r="A149" s="165">
        <f>'RawData_CPT16 '!A155</f>
        <v>2.86</v>
      </c>
      <c r="B149" s="165">
        <f>'RawData_CPT16 '!B155</f>
        <v>1.0528999999999999</v>
      </c>
      <c r="C149" s="60">
        <f t="shared" si="6"/>
        <v>10.529</v>
      </c>
      <c r="D149" s="165">
        <f>'RawData_CPT16 '!C155</f>
        <v>0</v>
      </c>
      <c r="E149" s="60">
        <f t="shared" si="7"/>
        <v>0</v>
      </c>
      <c r="F149" s="165">
        <f>'RawData_CPT16 '!D155</f>
        <v>61.3</v>
      </c>
      <c r="G149" s="60">
        <f t="shared" si="8"/>
        <v>6.2483117836228992</v>
      </c>
      <c r="H149" s="165">
        <f>'RawData_CPT16 '!E155</f>
        <v>1.42</v>
      </c>
      <c r="I149" s="165">
        <f>'RawData_CPT16 '!F155</f>
        <v>19</v>
      </c>
      <c r="J149" s="165">
        <f>'RawData_CPT16 '!G155</f>
        <v>0</v>
      </c>
      <c r="K149" s="165" t="str">
        <f>'RawData_CPT16 '!H155</f>
        <v>%12640421</v>
      </c>
    </row>
    <row r="150" spans="1:11">
      <c r="A150" s="165">
        <f>'RawData_CPT16 '!A156</f>
        <v>2.88</v>
      </c>
      <c r="B150" s="165">
        <f>'RawData_CPT16 '!B156</f>
        <v>1.2878000000000001</v>
      </c>
      <c r="C150" s="60">
        <f t="shared" si="6"/>
        <v>12.878</v>
      </c>
      <c r="D150" s="165">
        <f>'RawData_CPT16 '!C156</f>
        <v>0</v>
      </c>
      <c r="E150" s="60">
        <f t="shared" si="7"/>
        <v>0</v>
      </c>
      <c r="F150" s="165">
        <f>'RawData_CPT16 '!D156</f>
        <v>90.5</v>
      </c>
      <c r="G150" s="60">
        <f t="shared" si="8"/>
        <v>9.2246691095900868</v>
      </c>
      <c r="H150" s="165">
        <f>'RawData_CPT16 '!E156</f>
        <v>1.43</v>
      </c>
      <c r="I150" s="165">
        <f>'RawData_CPT16 '!F156</f>
        <v>15</v>
      </c>
      <c r="J150" s="165">
        <f>'RawData_CPT16 '!G156</f>
        <v>0</v>
      </c>
      <c r="K150" s="165" t="str">
        <f>'RawData_CPT16 '!H156</f>
        <v>%12641921</v>
      </c>
    </row>
    <row r="151" spans="1:11">
      <c r="A151" s="165">
        <f>'RawData_CPT16 '!A157</f>
        <v>2.9</v>
      </c>
      <c r="B151" s="165">
        <f>'RawData_CPT16 '!B157</f>
        <v>1.7473000000000001</v>
      </c>
      <c r="C151" s="60">
        <f t="shared" si="6"/>
        <v>17.472999999999999</v>
      </c>
      <c r="D151" s="165">
        <f>'RawData_CPT16 '!C157</f>
        <v>0.1</v>
      </c>
      <c r="E151" s="60">
        <f t="shared" si="7"/>
        <v>1E-3</v>
      </c>
      <c r="F151" s="165">
        <f>'RawData_CPT16 '!D157</f>
        <v>64.599999999999994</v>
      </c>
      <c r="G151" s="60">
        <f t="shared" si="8"/>
        <v>6.5846809334753544</v>
      </c>
      <c r="H151" s="165">
        <f>'RawData_CPT16 '!E157</f>
        <v>1.4</v>
      </c>
      <c r="I151" s="165">
        <f>'RawData_CPT16 '!F157</f>
        <v>12</v>
      </c>
      <c r="J151" s="165">
        <f>'RawData_CPT16 '!G157</f>
        <v>0</v>
      </c>
      <c r="K151" s="165" t="str">
        <f>'RawData_CPT16 '!H157</f>
        <v>%12643562</v>
      </c>
    </row>
    <row r="152" spans="1:11">
      <c r="A152" s="165">
        <f>'RawData_CPT16 '!A158</f>
        <v>2.92</v>
      </c>
      <c r="B152" s="165">
        <f>'RawData_CPT16 '!B158</f>
        <v>1.6516999999999999</v>
      </c>
      <c r="C152" s="60">
        <f t="shared" si="6"/>
        <v>16.516999999999999</v>
      </c>
      <c r="D152" s="165">
        <f>'RawData_CPT16 '!C158</f>
        <v>0.5</v>
      </c>
      <c r="E152" s="60">
        <f t="shared" si="7"/>
        <v>5.0000000000000001E-3</v>
      </c>
      <c r="F152" s="165">
        <f>'RawData_CPT16 '!D158</f>
        <v>63.6</v>
      </c>
      <c r="G152" s="60">
        <f t="shared" si="8"/>
        <v>6.48275088806552</v>
      </c>
      <c r="H152" s="165">
        <f>'RawData_CPT16 '!E158</f>
        <v>1.46</v>
      </c>
      <c r="I152" s="165">
        <f>'RawData_CPT16 '!F158</f>
        <v>15</v>
      </c>
      <c r="J152" s="165">
        <f>'RawData_CPT16 '!G158</f>
        <v>0</v>
      </c>
      <c r="K152" s="165" t="str">
        <f>'RawData_CPT16 '!H158</f>
        <v>%12644265</v>
      </c>
    </row>
    <row r="153" spans="1:11">
      <c r="A153" s="165">
        <f>'RawData_CPT16 '!A159</f>
        <v>2.94</v>
      </c>
      <c r="B153" s="165">
        <f>'RawData_CPT16 '!B159</f>
        <v>1.5501</v>
      </c>
      <c r="C153" s="60">
        <f t="shared" si="6"/>
        <v>15.501000000000001</v>
      </c>
      <c r="D153" s="165">
        <f>'RawData_CPT16 '!C159</f>
        <v>18.600000000000001</v>
      </c>
      <c r="E153" s="60">
        <f t="shared" si="7"/>
        <v>0.18600000000000003</v>
      </c>
      <c r="F153" s="165">
        <f>'RawData_CPT16 '!D159</f>
        <v>52.7</v>
      </c>
      <c r="G153" s="60">
        <f t="shared" si="8"/>
        <v>5.3717133930983163</v>
      </c>
      <c r="H153" s="165">
        <f>'RawData_CPT16 '!E159</f>
        <v>1.45</v>
      </c>
      <c r="I153" s="165">
        <f>'RawData_CPT16 '!F159</f>
        <v>15</v>
      </c>
      <c r="J153" s="165">
        <f>'RawData_CPT16 '!G159</f>
        <v>0</v>
      </c>
      <c r="K153" s="165" t="str">
        <f>'RawData_CPT16 '!H159</f>
        <v>%12645828</v>
      </c>
    </row>
    <row r="154" spans="1:11">
      <c r="A154" s="165">
        <f>'RawData_CPT16 '!A160</f>
        <v>2.96</v>
      </c>
      <c r="B154" s="165">
        <f>'RawData_CPT16 '!B160</f>
        <v>1.3474999999999999</v>
      </c>
      <c r="C154" s="60">
        <f t="shared" si="6"/>
        <v>13.475</v>
      </c>
      <c r="D154" s="165">
        <f>'RawData_CPT16 '!C160</f>
        <v>27.2</v>
      </c>
      <c r="E154" s="60">
        <f t="shared" si="7"/>
        <v>0.27200000000000002</v>
      </c>
      <c r="F154" s="165">
        <f>'RawData_CPT16 '!D160</f>
        <v>36.4</v>
      </c>
      <c r="G154" s="60">
        <f t="shared" si="8"/>
        <v>3.7102536529180021</v>
      </c>
      <c r="H154" s="165">
        <f>'RawData_CPT16 '!E160</f>
        <v>1.43</v>
      </c>
      <c r="I154" s="165">
        <f>'RawData_CPT16 '!F160</f>
        <v>18</v>
      </c>
      <c r="J154" s="165">
        <f>'RawData_CPT16 '!G160</f>
        <v>0</v>
      </c>
      <c r="K154" s="165" t="str">
        <f>'RawData_CPT16 '!H160</f>
        <v>%12646921</v>
      </c>
    </row>
    <row r="155" spans="1:11">
      <c r="A155" s="165">
        <f>'RawData_CPT16 '!A161</f>
        <v>2.98</v>
      </c>
      <c r="B155" s="165">
        <f>'RawData_CPT16 '!B161</f>
        <v>1.0762</v>
      </c>
      <c r="C155" s="60">
        <f t="shared" si="6"/>
        <v>10.762</v>
      </c>
      <c r="D155" s="165">
        <f>'RawData_CPT16 '!C161</f>
        <v>42.1</v>
      </c>
      <c r="E155" s="60">
        <f t="shared" si="7"/>
        <v>0.42100000000000004</v>
      </c>
      <c r="F155" s="165">
        <f>'RawData_CPT16 '!D161</f>
        <v>40.799999999999997</v>
      </c>
      <c r="G155" s="60">
        <f t="shared" si="8"/>
        <v>4.1587458527212764</v>
      </c>
      <c r="H155" s="165">
        <f>'RawData_CPT16 '!E161</f>
        <v>1.46</v>
      </c>
      <c r="I155" s="165">
        <f>'RawData_CPT16 '!F161</f>
        <v>18</v>
      </c>
      <c r="J155" s="165">
        <f>'RawData_CPT16 '!G161</f>
        <v>0</v>
      </c>
      <c r="K155" s="165" t="str">
        <f>'RawData_CPT16 '!H161</f>
        <v>%12647890</v>
      </c>
    </row>
    <row r="156" spans="1:11">
      <c r="A156" s="165">
        <f>'RawData_CPT16 '!A162</f>
        <v>3</v>
      </c>
      <c r="B156" s="165">
        <f>'RawData_CPT16 '!B162</f>
        <v>0.86109999999999998</v>
      </c>
      <c r="C156" s="60">
        <f t="shared" si="6"/>
        <v>8.6110000000000007</v>
      </c>
      <c r="D156" s="165">
        <f>'RawData_CPT16 '!C162</f>
        <v>51.1</v>
      </c>
      <c r="E156" s="60">
        <f t="shared" si="7"/>
        <v>0.51100000000000001</v>
      </c>
      <c r="F156" s="165">
        <f>'RawData_CPT16 '!D162</f>
        <v>42.6</v>
      </c>
      <c r="G156" s="60">
        <f t="shared" si="8"/>
        <v>4.3422199344589805</v>
      </c>
      <c r="H156" s="165">
        <f>'RawData_CPT16 '!E162</f>
        <v>1.5</v>
      </c>
      <c r="I156" s="165">
        <f>'RawData_CPT16 '!F162</f>
        <v>12</v>
      </c>
      <c r="J156" s="165">
        <f>'RawData_CPT16 '!G162</f>
        <v>0</v>
      </c>
      <c r="K156" s="165" t="str">
        <f>'RawData_CPT16 '!H162</f>
        <v xml:space="preserve">%12649562 </v>
      </c>
    </row>
    <row r="157" spans="1:11">
      <c r="A157" s="165">
        <f>'RawData_CPT16 '!A163</f>
        <v>3.02</v>
      </c>
      <c r="B157" s="165">
        <f>'RawData_CPT16 '!B163</f>
        <v>0.82820000000000005</v>
      </c>
      <c r="C157" s="60">
        <f t="shared" si="6"/>
        <v>8.282</v>
      </c>
      <c r="D157" s="165">
        <f>'RawData_CPT16 '!C163</f>
        <v>55.6</v>
      </c>
      <c r="E157" s="60">
        <f t="shared" si="7"/>
        <v>0.55600000000000005</v>
      </c>
      <c r="F157" s="165">
        <f>'RawData_CPT16 '!D163</f>
        <v>29.1</v>
      </c>
      <c r="G157" s="60">
        <f t="shared" si="8"/>
        <v>2.9661643214262052</v>
      </c>
      <c r="H157" s="165">
        <f>'RawData_CPT16 '!E163</f>
        <v>1.62</v>
      </c>
      <c r="I157" s="165">
        <f>'RawData_CPT16 '!F163</f>
        <v>12</v>
      </c>
      <c r="J157" s="165">
        <f>'RawData_CPT16 '!G163</f>
        <v>0</v>
      </c>
      <c r="K157" s="165" t="str">
        <f>'RawData_CPT16 '!H163</f>
        <v>%12650890</v>
      </c>
    </row>
    <row r="158" spans="1:11">
      <c r="A158" s="165">
        <f>'RawData_CPT16 '!A164</f>
        <v>3.04</v>
      </c>
      <c r="B158" s="165">
        <f>'RawData_CPT16 '!B164</f>
        <v>0.90049999999999997</v>
      </c>
      <c r="C158" s="60">
        <f t="shared" si="6"/>
        <v>9.004999999999999</v>
      </c>
      <c r="D158" s="165">
        <f>'RawData_CPT16 '!C164</f>
        <v>59</v>
      </c>
      <c r="E158" s="60">
        <f t="shared" si="7"/>
        <v>0.59</v>
      </c>
      <c r="F158" s="165">
        <f>'RawData_CPT16 '!D164</f>
        <v>19.3</v>
      </c>
      <c r="G158" s="60">
        <f t="shared" si="8"/>
        <v>1.9672498764098199</v>
      </c>
      <c r="H158" s="165">
        <f>'RawData_CPT16 '!E164</f>
        <v>1.63</v>
      </c>
      <c r="I158" s="165">
        <f>'RawData_CPT16 '!F164</f>
        <v>12</v>
      </c>
      <c r="J158" s="165">
        <f>'RawData_CPT16 '!G164</f>
        <v>0</v>
      </c>
      <c r="K158" s="165" t="str">
        <f>'RawData_CPT16 '!H164</f>
        <v>%12652687</v>
      </c>
    </row>
    <row r="159" spans="1:11">
      <c r="A159" s="165">
        <f>'RawData_CPT16 '!A165</f>
        <v>3.06</v>
      </c>
      <c r="B159" s="165">
        <f>'RawData_CPT16 '!B165</f>
        <v>0.82820000000000005</v>
      </c>
      <c r="C159" s="60">
        <f t="shared" si="6"/>
        <v>8.282</v>
      </c>
      <c r="D159" s="165">
        <f>'RawData_CPT16 '!C165</f>
        <v>58.3</v>
      </c>
      <c r="E159" s="60">
        <f t="shared" si="7"/>
        <v>0.58299999999999996</v>
      </c>
      <c r="F159" s="165">
        <f>'RawData_CPT16 '!D165</f>
        <v>10.4</v>
      </c>
      <c r="G159" s="60">
        <f t="shared" si="8"/>
        <v>1.0600724722622863</v>
      </c>
      <c r="H159" s="165">
        <f>'RawData_CPT16 '!E165</f>
        <v>1.62</v>
      </c>
      <c r="I159" s="165">
        <f>'RawData_CPT16 '!F165</f>
        <v>2</v>
      </c>
      <c r="J159" s="165">
        <f>'RawData_CPT16 '!G165</f>
        <v>0</v>
      </c>
      <c r="K159" s="165" t="str">
        <f>'RawData_CPT16 '!H165</f>
        <v>%12650890</v>
      </c>
    </row>
    <row r="160" spans="1:11">
      <c r="A160" s="165">
        <f>'RawData_CPT16 '!A166</f>
        <v>3.08</v>
      </c>
      <c r="B160" s="165">
        <f>'RawData_CPT16 '!B166</f>
        <v>1.2722</v>
      </c>
      <c r="C160" s="60">
        <f t="shared" si="6"/>
        <v>12.722</v>
      </c>
      <c r="D160" s="165">
        <f>'RawData_CPT16 '!C166</f>
        <v>55.8</v>
      </c>
      <c r="E160" s="60">
        <f t="shared" si="7"/>
        <v>0.55799999999999994</v>
      </c>
      <c r="F160" s="165">
        <f>'RawData_CPT16 '!D166</f>
        <v>0.3</v>
      </c>
      <c r="G160" s="60">
        <f t="shared" si="8"/>
        <v>3.0579013622950565E-2</v>
      </c>
      <c r="H160" s="165">
        <f>'RawData_CPT16 '!E166</f>
        <v>1.63</v>
      </c>
      <c r="I160" s="165">
        <f>'RawData_CPT16 '!F166</f>
        <v>9</v>
      </c>
      <c r="J160" s="165">
        <f>'RawData_CPT16 '!G166</f>
        <v>0</v>
      </c>
      <c r="K160" s="165" t="str">
        <f>'RawData_CPT16 '!H166</f>
        <v>%12656390</v>
      </c>
    </row>
    <row r="161" spans="1:11">
      <c r="A161" s="165">
        <f>'RawData_CPT16 '!A167</f>
        <v>3.1</v>
      </c>
      <c r="B161" s="165">
        <f>'RawData_CPT16 '!B167</f>
        <v>1.3828</v>
      </c>
      <c r="C161" s="60">
        <f t="shared" si="6"/>
        <v>13.827999999999999</v>
      </c>
      <c r="D161" s="165">
        <f>'RawData_CPT16 '!C167</f>
        <v>51.9</v>
      </c>
      <c r="E161" s="60">
        <f t="shared" si="7"/>
        <v>0.51900000000000002</v>
      </c>
      <c r="F161" s="165">
        <f>'RawData_CPT16 '!D167</f>
        <v>-8.1999999999999993</v>
      </c>
      <c r="G161" s="60">
        <f t="shared" si="8"/>
        <v>-0.83582637236064872</v>
      </c>
      <c r="H161" s="165">
        <f>'RawData_CPT16 '!E167</f>
        <v>1.67</v>
      </c>
      <c r="I161" s="165">
        <f>'RawData_CPT16 '!F167</f>
        <v>7</v>
      </c>
      <c r="J161" s="165">
        <f>'RawData_CPT16 '!G167</f>
        <v>0</v>
      </c>
      <c r="K161" s="165" t="str">
        <f>'RawData_CPT16 '!H167</f>
        <v>%12659187</v>
      </c>
    </row>
    <row r="162" spans="1:11">
      <c r="A162" s="165">
        <f>'RawData_CPT16 '!A168</f>
        <v>3.12</v>
      </c>
      <c r="B162" s="165">
        <f>'RawData_CPT16 '!B168</f>
        <v>1.4424999999999999</v>
      </c>
      <c r="C162" s="60">
        <f t="shared" si="6"/>
        <v>14.424999999999999</v>
      </c>
      <c r="D162" s="165">
        <f>'RawData_CPT16 '!C168</f>
        <v>37.799999999999997</v>
      </c>
      <c r="E162" s="60">
        <f t="shared" si="7"/>
        <v>0.37799999999999995</v>
      </c>
      <c r="F162" s="165">
        <f>'RawData_CPT16 '!D168</f>
        <v>-12</v>
      </c>
      <c r="G162" s="60">
        <f t="shared" si="8"/>
        <v>-1.2231605449180227</v>
      </c>
      <c r="H162" s="165">
        <f>'RawData_CPT16 '!E168</f>
        <v>1.63</v>
      </c>
      <c r="I162" s="165">
        <f>'RawData_CPT16 '!F168</f>
        <v>6</v>
      </c>
      <c r="J162" s="165">
        <f>'RawData_CPT16 '!G168</f>
        <v>0</v>
      </c>
      <c r="K162" s="165" t="str">
        <f>'RawData_CPT16 '!H168</f>
        <v>%12662203</v>
      </c>
    </row>
    <row r="163" spans="1:11">
      <c r="A163" s="165">
        <f>'RawData_CPT16 '!A169</f>
        <v>3.14</v>
      </c>
      <c r="B163" s="165">
        <f>'RawData_CPT16 '!B169</f>
        <v>1.4323999999999999</v>
      </c>
      <c r="C163" s="60">
        <f t="shared" si="6"/>
        <v>14.323999999999998</v>
      </c>
      <c r="D163" s="165">
        <f>'RawData_CPT16 '!C169</f>
        <v>26.1</v>
      </c>
      <c r="E163" s="60">
        <f t="shared" si="7"/>
        <v>0.26100000000000001</v>
      </c>
      <c r="F163" s="165">
        <f>'RawData_CPT16 '!D169</f>
        <v>-13.5</v>
      </c>
      <c r="G163" s="60">
        <f t="shared" si="8"/>
        <v>-1.3760556130327755</v>
      </c>
      <c r="H163" s="165">
        <f>'RawData_CPT16 '!E169</f>
        <v>1.67</v>
      </c>
      <c r="I163" s="165">
        <f>'RawData_CPT16 '!F169</f>
        <v>6</v>
      </c>
      <c r="J163" s="165">
        <f>'RawData_CPT16 '!G169</f>
        <v>0</v>
      </c>
      <c r="K163" s="165" t="str">
        <f>'RawData_CPT16 '!H169</f>
        <v>%12664953</v>
      </c>
    </row>
    <row r="164" spans="1:11">
      <c r="A164" s="165">
        <f>'RawData_CPT16 '!A170</f>
        <v>3.16</v>
      </c>
      <c r="B164" s="165">
        <f>'RawData_CPT16 '!B170</f>
        <v>1.4442999999999999</v>
      </c>
      <c r="C164" s="60">
        <f t="shared" si="6"/>
        <v>14.443</v>
      </c>
      <c r="D164" s="165">
        <f>'RawData_CPT16 '!C170</f>
        <v>20.9</v>
      </c>
      <c r="E164" s="60">
        <f t="shared" si="7"/>
        <v>0.20899999999999999</v>
      </c>
      <c r="F164" s="165">
        <f>'RawData_CPT16 '!D170</f>
        <v>-1.2</v>
      </c>
      <c r="G164" s="60">
        <f t="shared" si="8"/>
        <v>-0.12231605449180226</v>
      </c>
      <c r="H164" s="165">
        <f>'RawData_CPT16 '!E170</f>
        <v>1.64</v>
      </c>
      <c r="I164" s="165">
        <f>'RawData_CPT16 '!F170</f>
        <v>5</v>
      </c>
      <c r="J164" s="165">
        <f>'RawData_CPT16 '!G170</f>
        <v>0</v>
      </c>
      <c r="K164" s="165" t="str">
        <f>'RawData_CPT16 '!H170</f>
        <v>%12668015</v>
      </c>
    </row>
    <row r="165" spans="1:11">
      <c r="A165" s="165">
        <f>'RawData_CPT16 '!A171</f>
        <v>3.18</v>
      </c>
      <c r="B165" s="165">
        <f>'RawData_CPT16 '!B171</f>
        <v>1.4437</v>
      </c>
      <c r="C165" s="60">
        <f t="shared" si="6"/>
        <v>14.436999999999999</v>
      </c>
      <c r="D165" s="165">
        <f>'RawData_CPT16 '!C171</f>
        <v>19.899999999999999</v>
      </c>
      <c r="E165" s="60">
        <f t="shared" si="7"/>
        <v>0.19899999999999998</v>
      </c>
      <c r="F165" s="165">
        <f>'RawData_CPT16 '!D171</f>
        <v>-4.4000000000000004</v>
      </c>
      <c r="G165" s="60">
        <f t="shared" si="8"/>
        <v>-0.44849219980327504</v>
      </c>
      <c r="H165" s="165">
        <f>'RawData_CPT16 '!E171</f>
        <v>1.64</v>
      </c>
      <c r="I165" s="165">
        <f>'RawData_CPT16 '!F171</f>
        <v>5</v>
      </c>
      <c r="J165" s="165">
        <f>'RawData_CPT16 '!G171</f>
        <v>0</v>
      </c>
      <c r="K165" s="165" t="str">
        <f>'RawData_CPT16 '!H171</f>
        <v>%12671578</v>
      </c>
    </row>
    <row r="166" spans="1:11">
      <c r="A166" s="165">
        <f>'RawData_CPT16 '!A172</f>
        <v>3.2</v>
      </c>
      <c r="B166" s="165">
        <f>'RawData_CPT16 '!B172</f>
        <v>1.4551000000000001</v>
      </c>
      <c r="C166" s="60">
        <f t="shared" si="6"/>
        <v>14.551</v>
      </c>
      <c r="D166" s="165">
        <f>'RawData_CPT16 '!C172</f>
        <v>20.7</v>
      </c>
      <c r="E166" s="60">
        <f t="shared" si="7"/>
        <v>0.20699999999999999</v>
      </c>
      <c r="F166" s="165">
        <f>'RawData_CPT16 '!D172</f>
        <v>-10.1</v>
      </c>
      <c r="G166" s="60">
        <f t="shared" si="8"/>
        <v>-1.0294934586393356</v>
      </c>
      <c r="H166" s="165">
        <f>'RawData_CPT16 '!E172</f>
        <v>1.63</v>
      </c>
      <c r="I166" s="165">
        <f>'RawData_CPT16 '!F172</f>
        <v>3</v>
      </c>
      <c r="J166" s="165">
        <f>'RawData_CPT16 '!G172</f>
        <v>0</v>
      </c>
      <c r="K166" s="165" t="str">
        <f>'RawData_CPT16 '!H172</f>
        <v>%12676640</v>
      </c>
    </row>
    <row r="167" spans="1:11">
      <c r="A167" s="165">
        <f>'RawData_CPT16 '!A173</f>
        <v>3.22</v>
      </c>
      <c r="B167" s="165">
        <f>'RawData_CPT16 '!B173</f>
        <v>1.4681999999999999</v>
      </c>
      <c r="C167" s="60">
        <f t="shared" si="6"/>
        <v>14.681999999999999</v>
      </c>
      <c r="D167" s="165">
        <f>'RawData_CPT16 '!C173</f>
        <v>24.2</v>
      </c>
      <c r="E167" s="60">
        <f t="shared" si="7"/>
        <v>0.24199999999999999</v>
      </c>
      <c r="F167" s="165">
        <f>'RawData_CPT16 '!D173</f>
        <v>-20</v>
      </c>
      <c r="G167" s="60">
        <f t="shared" si="8"/>
        <v>-2.0386009081967043</v>
      </c>
      <c r="H167" s="165">
        <f>'RawData_CPT16 '!E173</f>
        <v>1.68</v>
      </c>
      <c r="I167" s="165">
        <f>'RawData_CPT16 '!F173</f>
        <v>3</v>
      </c>
      <c r="J167" s="165">
        <f>'RawData_CPT16 '!G173</f>
        <v>0</v>
      </c>
      <c r="K167" s="165" t="str">
        <f>'RawData_CPT16 '!H173</f>
        <v>%12682453</v>
      </c>
    </row>
    <row r="168" spans="1:11">
      <c r="A168" s="165">
        <f>'RawData_CPT16 '!A174</f>
        <v>3.24</v>
      </c>
      <c r="B168" s="165">
        <f>'RawData_CPT16 '!B174</f>
        <v>1.3971</v>
      </c>
      <c r="C168" s="60">
        <f t="shared" si="6"/>
        <v>13.971</v>
      </c>
      <c r="D168" s="165">
        <f>'RawData_CPT16 '!C174</f>
        <v>26.5</v>
      </c>
      <c r="E168" s="60">
        <f t="shared" si="7"/>
        <v>0.26500000000000001</v>
      </c>
      <c r="F168" s="165">
        <f>'RawData_CPT16 '!D174</f>
        <v>-38</v>
      </c>
      <c r="G168" s="60">
        <f t="shared" si="8"/>
        <v>-3.8733417255737383</v>
      </c>
      <c r="H168" s="165">
        <f>'RawData_CPT16 '!E174</f>
        <v>1.63</v>
      </c>
      <c r="I168" s="165">
        <f>'RawData_CPT16 '!F174</f>
        <v>10</v>
      </c>
      <c r="J168" s="165">
        <f>'RawData_CPT16 '!G174</f>
        <v>0</v>
      </c>
      <c r="K168" s="165" t="str">
        <f>'RawData_CPT16 '!H174</f>
        <v>%12684828</v>
      </c>
    </row>
    <row r="169" spans="1:11">
      <c r="A169" s="165">
        <f>'RawData_CPT16 '!A175</f>
        <v>3.26</v>
      </c>
      <c r="B169" s="165">
        <f>'RawData_CPT16 '!B175</f>
        <v>1.3852</v>
      </c>
      <c r="C169" s="60">
        <f t="shared" si="6"/>
        <v>13.852</v>
      </c>
      <c r="D169" s="165">
        <f>'RawData_CPT16 '!C175</f>
        <v>26.5</v>
      </c>
      <c r="E169" s="60">
        <f t="shared" si="7"/>
        <v>0.26500000000000001</v>
      </c>
      <c r="F169" s="165">
        <f>'RawData_CPT16 '!D175</f>
        <v>-41.8</v>
      </c>
      <c r="G169" s="60">
        <f t="shared" si="8"/>
        <v>-4.2606758981311117</v>
      </c>
      <c r="H169" s="165">
        <f>'RawData_CPT16 '!E175</f>
        <v>1.64</v>
      </c>
      <c r="I169" s="165">
        <f>'RawData_CPT16 '!F175</f>
        <v>10</v>
      </c>
      <c r="J169" s="165">
        <f>'RawData_CPT16 '!G175</f>
        <v>0</v>
      </c>
      <c r="K169" s="165" t="str">
        <f>'RawData_CPT16 '!H175</f>
        <v>%12687140</v>
      </c>
    </row>
    <row r="170" spans="1:11">
      <c r="A170" s="165">
        <f>'RawData_CPT16 '!A176</f>
        <v>3.28</v>
      </c>
      <c r="B170" s="165">
        <f>'RawData_CPT16 '!B176</f>
        <v>1.3445</v>
      </c>
      <c r="C170" s="60">
        <f t="shared" si="6"/>
        <v>13.445</v>
      </c>
      <c r="D170" s="165">
        <f>'RawData_CPT16 '!C176</f>
        <v>22.8</v>
      </c>
      <c r="E170" s="60">
        <f t="shared" si="7"/>
        <v>0.22800000000000001</v>
      </c>
      <c r="F170" s="165">
        <f>'RawData_CPT16 '!D176</f>
        <v>-41.8</v>
      </c>
      <c r="G170" s="60">
        <f t="shared" si="8"/>
        <v>-4.2606758981311117</v>
      </c>
      <c r="H170" s="165">
        <f>'RawData_CPT16 '!E176</f>
        <v>1.65</v>
      </c>
      <c r="I170" s="165">
        <f>'RawData_CPT16 '!F176</f>
        <v>9</v>
      </c>
      <c r="J170" s="165">
        <f>'RawData_CPT16 '!G176</f>
        <v>0</v>
      </c>
      <c r="K170" s="165" t="str">
        <f>'RawData_CPT16 '!H176</f>
        <v>%12689093</v>
      </c>
    </row>
    <row r="171" spans="1:11">
      <c r="A171" s="165">
        <f>'RawData_CPT16 '!A177</f>
        <v>3.3</v>
      </c>
      <c r="B171" s="165">
        <f>'RawData_CPT16 '!B177</f>
        <v>1.3344</v>
      </c>
      <c r="C171" s="60">
        <f t="shared" si="6"/>
        <v>13.344000000000001</v>
      </c>
      <c r="D171" s="165">
        <f>'RawData_CPT16 '!C177</f>
        <v>20.100000000000001</v>
      </c>
      <c r="E171" s="60">
        <f t="shared" si="7"/>
        <v>0.20100000000000001</v>
      </c>
      <c r="F171" s="165">
        <f>'RawData_CPT16 '!D177</f>
        <v>-41.7</v>
      </c>
      <c r="G171" s="60">
        <f t="shared" si="8"/>
        <v>-4.2504828935901289</v>
      </c>
      <c r="H171" s="165">
        <f>'RawData_CPT16 '!E177</f>
        <v>1.65</v>
      </c>
      <c r="I171" s="165">
        <f>'RawData_CPT16 '!F177</f>
        <v>10</v>
      </c>
      <c r="J171" s="165">
        <f>'RawData_CPT16 '!G177</f>
        <v>0</v>
      </c>
      <c r="K171" s="165" t="str">
        <f>'RawData_CPT16 '!H177</f>
        <v>%12691046</v>
      </c>
    </row>
    <row r="172" spans="1:11">
      <c r="A172" s="165">
        <f>'RawData_CPT16 '!A178</f>
        <v>3.32</v>
      </c>
      <c r="B172" s="165">
        <f>'RawData_CPT16 '!B178</f>
        <v>1.3702000000000001</v>
      </c>
      <c r="C172" s="60">
        <f t="shared" si="6"/>
        <v>13.702000000000002</v>
      </c>
      <c r="D172" s="165">
        <f>'RawData_CPT16 '!C178</f>
        <v>18.100000000000001</v>
      </c>
      <c r="E172" s="60">
        <f t="shared" si="7"/>
        <v>0.18100000000000002</v>
      </c>
      <c r="F172" s="165">
        <f>'RawData_CPT16 '!D178</f>
        <v>-41.6</v>
      </c>
      <c r="G172" s="60">
        <f t="shared" si="8"/>
        <v>-4.2402898890491452</v>
      </c>
      <c r="H172" s="165">
        <f>'RawData_CPT16 '!E178</f>
        <v>1.66</v>
      </c>
      <c r="I172" s="165">
        <f>'RawData_CPT16 '!F178</f>
        <v>13</v>
      </c>
      <c r="J172" s="165">
        <f>'RawData_CPT16 '!G178</f>
        <v>0</v>
      </c>
      <c r="K172" s="165" t="str">
        <f>'RawData_CPT16 '!H178</f>
        <v>%12692578</v>
      </c>
    </row>
    <row r="173" spans="1:11">
      <c r="A173" s="165">
        <f>'RawData_CPT16 '!A179</f>
        <v>3.34</v>
      </c>
      <c r="B173" s="165">
        <f>'RawData_CPT16 '!B179</f>
        <v>1.3792</v>
      </c>
      <c r="C173" s="60">
        <f t="shared" si="6"/>
        <v>13.792</v>
      </c>
      <c r="D173" s="165">
        <f>'RawData_CPT16 '!C179</f>
        <v>18.8</v>
      </c>
      <c r="E173" s="60">
        <f t="shared" si="7"/>
        <v>0.188</v>
      </c>
      <c r="F173" s="165">
        <f>'RawData_CPT16 '!D179</f>
        <v>-42</v>
      </c>
      <c r="G173" s="60">
        <f t="shared" si="8"/>
        <v>-4.2810619072130791</v>
      </c>
      <c r="H173" s="165">
        <f>'RawData_CPT16 '!E179</f>
        <v>1.71</v>
      </c>
      <c r="I173" s="165">
        <f>'RawData_CPT16 '!F179</f>
        <v>14</v>
      </c>
      <c r="J173" s="165">
        <f>'RawData_CPT16 '!G179</f>
        <v>0</v>
      </c>
      <c r="K173" s="165" t="str">
        <f>'RawData_CPT16 '!H179</f>
        <v>%12694140</v>
      </c>
    </row>
    <row r="174" spans="1:11">
      <c r="A174" s="165">
        <f>'RawData_CPT16 '!A180</f>
        <v>3.36</v>
      </c>
      <c r="B174" s="165">
        <f>'RawData_CPT16 '!B180</f>
        <v>1.3414999999999999</v>
      </c>
      <c r="C174" s="60">
        <f t="shared" si="6"/>
        <v>13.414999999999999</v>
      </c>
      <c r="D174" s="165">
        <f>'RawData_CPT16 '!C180</f>
        <v>20.5</v>
      </c>
      <c r="E174" s="60">
        <f t="shared" si="7"/>
        <v>0.20499999999999999</v>
      </c>
      <c r="F174" s="165">
        <f>'RawData_CPT16 '!D180</f>
        <v>-44</v>
      </c>
      <c r="G174" s="60">
        <f t="shared" si="8"/>
        <v>-4.4849219980327497</v>
      </c>
      <c r="H174" s="165">
        <f>'RawData_CPT16 '!E180</f>
        <v>1.67</v>
      </c>
      <c r="I174" s="165">
        <f>'RawData_CPT16 '!F180</f>
        <v>19</v>
      </c>
      <c r="J174" s="165">
        <f>'RawData_CPT16 '!G180</f>
        <v>0</v>
      </c>
      <c r="K174" s="165" t="str">
        <f>'RawData_CPT16 '!H180</f>
        <v>%12695328</v>
      </c>
    </row>
    <row r="175" spans="1:11">
      <c r="A175" s="165">
        <f>'RawData_CPT16 '!A181</f>
        <v>3.38</v>
      </c>
      <c r="B175" s="165">
        <f>'RawData_CPT16 '!B181</f>
        <v>1.3087</v>
      </c>
      <c r="C175" s="60">
        <f t="shared" si="6"/>
        <v>13.087</v>
      </c>
      <c r="D175" s="165">
        <f>'RawData_CPT16 '!C181</f>
        <v>16.2</v>
      </c>
      <c r="E175" s="60">
        <f t="shared" si="7"/>
        <v>0.16200000000000001</v>
      </c>
      <c r="F175" s="165">
        <f>'RawData_CPT16 '!D181</f>
        <v>-45</v>
      </c>
      <c r="G175" s="60">
        <f t="shared" si="8"/>
        <v>-4.586852043442585</v>
      </c>
      <c r="H175" s="165">
        <f>'RawData_CPT16 '!E181</f>
        <v>1.67</v>
      </c>
      <c r="I175" s="165">
        <f>'RawData_CPT16 '!F181</f>
        <v>31</v>
      </c>
      <c r="J175" s="165">
        <f>'RawData_CPT16 '!G181</f>
        <v>0</v>
      </c>
      <c r="K175" s="165" t="str">
        <f>'RawData_CPT16 '!H181</f>
        <v>%12696078</v>
      </c>
    </row>
    <row r="176" spans="1:11">
      <c r="A176" s="165">
        <f>'RawData_CPT16 '!A182</f>
        <v>3.4</v>
      </c>
      <c r="B176" s="165">
        <f>'RawData_CPT16 '!B182</f>
        <v>1.3684000000000001</v>
      </c>
      <c r="C176" s="60">
        <f t="shared" si="6"/>
        <v>13.684000000000001</v>
      </c>
      <c r="D176" s="165">
        <f>'RawData_CPT16 '!C182</f>
        <v>16.2</v>
      </c>
      <c r="E176" s="60">
        <f t="shared" si="7"/>
        <v>0.16200000000000001</v>
      </c>
      <c r="F176" s="165">
        <f>'RawData_CPT16 '!D182</f>
        <v>-45</v>
      </c>
      <c r="G176" s="60">
        <f t="shared" si="8"/>
        <v>-4.586852043442585</v>
      </c>
      <c r="H176" s="165">
        <f>'RawData_CPT16 '!E182</f>
        <v>1.67</v>
      </c>
      <c r="I176" s="165">
        <f>'RawData_CPT16 '!F182</f>
        <v>37</v>
      </c>
      <c r="J176" s="165">
        <f>'RawData_CPT16 '!G182</f>
        <v>0</v>
      </c>
      <c r="K176" s="165" t="str">
        <f>'RawData_CPT16 '!H182</f>
        <v>%12696515</v>
      </c>
    </row>
    <row r="177" spans="1:11">
      <c r="A177" s="165">
        <f>'RawData_CPT16 '!A183</f>
        <v>3.42</v>
      </c>
      <c r="B177" s="165">
        <f>'RawData_CPT16 '!B183</f>
        <v>1.3684000000000001</v>
      </c>
      <c r="C177" s="60">
        <f t="shared" si="6"/>
        <v>13.684000000000001</v>
      </c>
      <c r="D177" s="165">
        <f>'RawData_CPT16 '!C183</f>
        <v>13</v>
      </c>
      <c r="E177" s="60">
        <f t="shared" si="7"/>
        <v>0.13</v>
      </c>
      <c r="F177" s="165">
        <f>'RawData_CPT16 '!D183</f>
        <v>-45.1</v>
      </c>
      <c r="G177" s="60">
        <f t="shared" si="8"/>
        <v>-4.5970450479835687</v>
      </c>
      <c r="H177" s="165">
        <f>'RawData_CPT16 '!E183</f>
        <v>1.67</v>
      </c>
      <c r="I177" s="165">
        <f>'RawData_CPT16 '!F183</f>
        <v>34</v>
      </c>
      <c r="J177" s="165">
        <f>'RawData_CPT16 '!G183</f>
        <v>0</v>
      </c>
      <c r="K177" s="165" t="str">
        <f>'RawData_CPT16 '!H183</f>
        <v>%12696890</v>
      </c>
    </row>
    <row r="178" spans="1:11">
      <c r="A178" s="165">
        <f>'RawData_CPT16 '!A184</f>
        <v>3.44</v>
      </c>
      <c r="B178" s="165">
        <f>'RawData_CPT16 '!B184</f>
        <v>1.0105</v>
      </c>
      <c r="C178" s="60">
        <f t="shared" si="6"/>
        <v>10.105</v>
      </c>
      <c r="D178" s="165">
        <f>'RawData_CPT16 '!C184</f>
        <v>8.5</v>
      </c>
      <c r="E178" s="60">
        <f t="shared" si="7"/>
        <v>8.5000000000000006E-2</v>
      </c>
      <c r="F178" s="165">
        <f>'RawData_CPT16 '!D184</f>
        <v>-45.3</v>
      </c>
      <c r="G178" s="60">
        <f t="shared" si="8"/>
        <v>-4.6174310570655352</v>
      </c>
      <c r="H178" s="165">
        <f>'RawData_CPT16 '!E184</f>
        <v>1.69</v>
      </c>
      <c r="I178" s="165">
        <f>'RawData_CPT16 '!F184</f>
        <v>12</v>
      </c>
      <c r="J178" s="165">
        <f>'RawData_CPT16 '!G184</f>
        <v>0</v>
      </c>
      <c r="K178" s="165" t="str">
        <f>'RawData_CPT16 '!H184</f>
        <v>%12698171</v>
      </c>
    </row>
    <row r="179" spans="1:11">
      <c r="A179" s="165">
        <f>'RawData_CPT16 '!A185</f>
        <v>3.46</v>
      </c>
      <c r="B179" s="165">
        <f>'RawData_CPT16 '!B185</f>
        <v>0.9274</v>
      </c>
      <c r="C179" s="60">
        <f t="shared" si="6"/>
        <v>9.2740000000000009</v>
      </c>
      <c r="D179" s="165">
        <f>'RawData_CPT16 '!C185</f>
        <v>3.9</v>
      </c>
      <c r="E179" s="60">
        <f t="shared" si="7"/>
        <v>3.9E-2</v>
      </c>
      <c r="F179" s="165">
        <f>'RawData_CPT16 '!D185</f>
        <v>-45</v>
      </c>
      <c r="G179" s="60">
        <f t="shared" si="8"/>
        <v>-4.586852043442585</v>
      </c>
      <c r="H179" s="165">
        <f>'RawData_CPT16 '!E185</f>
        <v>1.65</v>
      </c>
      <c r="I179" s="165">
        <f>'RawData_CPT16 '!F185</f>
        <v>16</v>
      </c>
      <c r="J179" s="165">
        <f>'RawData_CPT16 '!G185</f>
        <v>0</v>
      </c>
      <c r="K179" s="165" t="str">
        <f>'RawData_CPT16 '!H185</f>
        <v>%12699671</v>
      </c>
    </row>
    <row r="180" spans="1:11">
      <c r="A180" s="165">
        <f>'RawData_CPT16 '!A186</f>
        <v>3.48</v>
      </c>
      <c r="B180" s="165">
        <f>'RawData_CPT16 '!B186</f>
        <v>0.84319999999999995</v>
      </c>
      <c r="C180" s="60">
        <f t="shared" si="6"/>
        <v>8.4319999999999986</v>
      </c>
      <c r="D180" s="165">
        <f>'RawData_CPT16 '!C186</f>
        <v>2.6</v>
      </c>
      <c r="E180" s="60">
        <f t="shared" si="7"/>
        <v>2.6000000000000002E-2</v>
      </c>
      <c r="F180" s="165">
        <f>'RawData_CPT16 '!D186</f>
        <v>-45</v>
      </c>
      <c r="G180" s="60">
        <f t="shared" si="8"/>
        <v>-4.586852043442585</v>
      </c>
      <c r="H180" s="165">
        <f>'RawData_CPT16 '!E186</f>
        <v>1.67</v>
      </c>
      <c r="I180" s="165">
        <f>'RawData_CPT16 '!F186</f>
        <v>21</v>
      </c>
      <c r="J180" s="165">
        <f>'RawData_CPT16 '!G186</f>
        <v>0</v>
      </c>
      <c r="K180" s="165" t="str">
        <f>'RawData_CPT16 '!H186</f>
        <v>%12700765</v>
      </c>
    </row>
    <row r="181" spans="1:11">
      <c r="A181" s="165">
        <f>'RawData_CPT16 '!A187</f>
        <v>3.5</v>
      </c>
      <c r="B181" s="165">
        <f>'RawData_CPT16 '!B187</f>
        <v>0.75109999999999999</v>
      </c>
      <c r="C181" s="60">
        <f t="shared" si="6"/>
        <v>7.5110000000000001</v>
      </c>
      <c r="D181" s="165">
        <f>'RawData_CPT16 '!C187</f>
        <v>3.8</v>
      </c>
      <c r="E181" s="60">
        <f t="shared" si="7"/>
        <v>3.7999999999999999E-2</v>
      </c>
      <c r="F181" s="165">
        <f>'RawData_CPT16 '!D187</f>
        <v>-44.9</v>
      </c>
      <c r="G181" s="60">
        <f t="shared" si="8"/>
        <v>-4.5766590389016013</v>
      </c>
      <c r="H181" s="165">
        <f>'RawData_CPT16 '!E187</f>
        <v>1.66</v>
      </c>
      <c r="I181" s="165">
        <f>'RawData_CPT16 '!F187</f>
        <v>23</v>
      </c>
      <c r="J181" s="165">
        <f>'RawData_CPT16 '!G187</f>
        <v>0</v>
      </c>
      <c r="K181" s="165" t="str">
        <f>'RawData_CPT16 '!H187</f>
        <v>%12701578</v>
      </c>
    </row>
    <row r="182" spans="1:11">
      <c r="A182" s="165">
        <f>'RawData_CPT16 '!A188</f>
        <v>3.52</v>
      </c>
      <c r="B182" s="165">
        <f>'RawData_CPT16 '!B188</f>
        <v>0.67589999999999995</v>
      </c>
      <c r="C182" s="60">
        <f t="shared" si="6"/>
        <v>6.7589999999999995</v>
      </c>
      <c r="D182" s="165">
        <f>'RawData_CPT16 '!C188</f>
        <v>0.1</v>
      </c>
      <c r="E182" s="60">
        <f t="shared" si="7"/>
        <v>1E-3</v>
      </c>
      <c r="F182" s="165">
        <f>'RawData_CPT16 '!D188</f>
        <v>-44.8</v>
      </c>
      <c r="G182" s="60">
        <f t="shared" si="8"/>
        <v>-4.5664660343606176</v>
      </c>
      <c r="H182" s="165">
        <f>'RawData_CPT16 '!E188</f>
        <v>1.65</v>
      </c>
      <c r="I182" s="165">
        <f>'RawData_CPT16 '!F188</f>
        <v>44</v>
      </c>
      <c r="J182" s="165">
        <f>'RawData_CPT16 '!G188</f>
        <v>0</v>
      </c>
      <c r="K182" s="165" t="str">
        <f>'RawData_CPT16 '!H188</f>
        <v>%12702328</v>
      </c>
    </row>
    <row r="183" spans="1:11">
      <c r="A183" s="165">
        <f>'RawData_CPT16 '!A189</f>
        <v>3.54</v>
      </c>
      <c r="B183" s="165">
        <f>'RawData_CPT16 '!B189</f>
        <v>0.50260000000000005</v>
      </c>
      <c r="C183" s="60">
        <f t="shared" si="6"/>
        <v>5.0260000000000007</v>
      </c>
      <c r="D183" s="165">
        <f>'RawData_CPT16 '!C189</f>
        <v>0.1</v>
      </c>
      <c r="E183" s="60">
        <f t="shared" si="7"/>
        <v>1E-3</v>
      </c>
      <c r="F183" s="165">
        <f>'RawData_CPT16 '!D189</f>
        <v>-44.8</v>
      </c>
      <c r="G183" s="60">
        <f t="shared" si="8"/>
        <v>-4.5664660343606176</v>
      </c>
      <c r="H183" s="165">
        <f>'RawData_CPT16 '!E189</f>
        <v>1.66</v>
      </c>
      <c r="I183" s="165">
        <f>'RawData_CPT16 '!F189</f>
        <v>47</v>
      </c>
      <c r="J183" s="165">
        <f>'RawData_CPT16 '!G189</f>
        <v>0</v>
      </c>
      <c r="K183" s="165" t="str">
        <f>'RawData_CPT16 '!H189</f>
        <v>%12702812</v>
      </c>
    </row>
    <row r="184" spans="1:11">
      <c r="A184" s="165">
        <f>'RawData_CPT16 '!A190</f>
        <v>3.56</v>
      </c>
      <c r="B184" s="165">
        <f>'RawData_CPT16 '!B190</f>
        <v>0.50260000000000005</v>
      </c>
      <c r="C184" s="60">
        <f t="shared" si="6"/>
        <v>5.0260000000000007</v>
      </c>
      <c r="D184" s="165">
        <f>'RawData_CPT16 '!C190</f>
        <v>0</v>
      </c>
      <c r="E184" s="60">
        <f t="shared" si="7"/>
        <v>0</v>
      </c>
      <c r="F184" s="165">
        <f>'RawData_CPT16 '!D190</f>
        <v>-44.6</v>
      </c>
      <c r="G184" s="60">
        <f t="shared" si="8"/>
        <v>-4.5460800252786511</v>
      </c>
      <c r="H184" s="165">
        <f>'RawData_CPT16 '!E190</f>
        <v>1.66</v>
      </c>
      <c r="I184" s="165">
        <f>'RawData_CPT16 '!F190</f>
        <v>33</v>
      </c>
      <c r="J184" s="165">
        <f>'RawData_CPT16 '!G190</f>
        <v>0</v>
      </c>
      <c r="K184" s="165" t="str">
        <f>'RawData_CPT16 '!H190</f>
        <v>%12703140</v>
      </c>
    </row>
    <row r="185" spans="1:11">
      <c r="A185" s="165">
        <f>'RawData_CPT16 '!A191</f>
        <v>3.58</v>
      </c>
      <c r="B185" s="165">
        <f>'RawData_CPT16 '!B191</f>
        <v>0.49840000000000001</v>
      </c>
      <c r="C185" s="60">
        <f t="shared" si="6"/>
        <v>4.984</v>
      </c>
      <c r="D185" s="165">
        <f>'RawData_CPT16 '!C191</f>
        <v>0.5</v>
      </c>
      <c r="E185" s="60">
        <f t="shared" si="7"/>
        <v>5.0000000000000001E-3</v>
      </c>
      <c r="F185" s="165">
        <f>'RawData_CPT16 '!D191</f>
        <v>-44.3</v>
      </c>
      <c r="G185" s="60">
        <f t="shared" si="8"/>
        <v>-4.5155010116556999</v>
      </c>
      <c r="H185" s="165">
        <f>'RawData_CPT16 '!E191</f>
        <v>1.65</v>
      </c>
      <c r="I185" s="165">
        <f>'RawData_CPT16 '!F191</f>
        <v>20</v>
      </c>
      <c r="J185" s="165">
        <f>'RawData_CPT16 '!G191</f>
        <v>0</v>
      </c>
      <c r="K185" s="165" t="str">
        <f>'RawData_CPT16 '!H191</f>
        <v>%12703890</v>
      </c>
    </row>
    <row r="186" spans="1:11">
      <c r="A186" s="165">
        <f>'RawData_CPT16 '!A192</f>
        <v>3.6</v>
      </c>
      <c r="B186" s="165">
        <f>'RawData_CPT16 '!B192</f>
        <v>0.62980000000000003</v>
      </c>
      <c r="C186" s="60">
        <f t="shared" si="6"/>
        <v>6.298</v>
      </c>
      <c r="D186" s="165">
        <f>'RawData_CPT16 '!C192</f>
        <v>1.2</v>
      </c>
      <c r="E186" s="60">
        <f t="shared" si="7"/>
        <v>1.2E-2</v>
      </c>
      <c r="F186" s="165">
        <f>'RawData_CPT16 '!D192</f>
        <v>-44.1</v>
      </c>
      <c r="G186" s="60">
        <f t="shared" si="8"/>
        <v>-4.4951150025737334</v>
      </c>
      <c r="H186" s="165">
        <f>'RawData_CPT16 '!E192</f>
        <v>1.7</v>
      </c>
      <c r="I186" s="165">
        <f>'RawData_CPT16 '!F192</f>
        <v>19</v>
      </c>
      <c r="J186" s="165">
        <f>'RawData_CPT16 '!G192</f>
        <v>0</v>
      </c>
      <c r="K186" s="165" t="str">
        <f>'RawData_CPT16 '!H192</f>
        <v>%12705078</v>
      </c>
    </row>
    <row r="187" spans="1:11">
      <c r="A187" s="165">
        <f>'RawData_CPT16 '!A193</f>
        <v>3.62</v>
      </c>
      <c r="B187" s="165">
        <f>'RawData_CPT16 '!B193</f>
        <v>0.74099999999999999</v>
      </c>
      <c r="C187" s="60">
        <f t="shared" si="6"/>
        <v>7.41</v>
      </c>
      <c r="D187" s="165">
        <f>'RawData_CPT16 '!C193</f>
        <v>2.1</v>
      </c>
      <c r="E187" s="60">
        <f t="shared" si="7"/>
        <v>2.1000000000000001E-2</v>
      </c>
      <c r="F187" s="165">
        <f>'RawData_CPT16 '!D193</f>
        <v>-43.8</v>
      </c>
      <c r="G187" s="60">
        <f t="shared" si="8"/>
        <v>-4.4645359889507823</v>
      </c>
      <c r="H187" s="165">
        <f>'RawData_CPT16 '!E193</f>
        <v>1.69</v>
      </c>
      <c r="I187" s="165">
        <f>'RawData_CPT16 '!F193</f>
        <v>17</v>
      </c>
      <c r="J187" s="165">
        <f>'RawData_CPT16 '!G193</f>
        <v>0</v>
      </c>
      <c r="K187" s="165" t="str">
        <f>'RawData_CPT16 '!H193</f>
        <v xml:space="preserve">%12706265 </v>
      </c>
    </row>
    <row r="188" spans="1:11">
      <c r="A188" s="165">
        <f>'RawData_CPT16 '!A194</f>
        <v>3.64</v>
      </c>
      <c r="B188" s="165">
        <f>'RawData_CPT16 '!B194</f>
        <v>0.78220000000000001</v>
      </c>
      <c r="C188" s="60">
        <f t="shared" si="6"/>
        <v>7.8220000000000001</v>
      </c>
      <c r="D188" s="165">
        <f>'RawData_CPT16 '!C194</f>
        <v>1.5</v>
      </c>
      <c r="E188" s="60">
        <f t="shared" si="7"/>
        <v>1.4999999999999999E-2</v>
      </c>
      <c r="F188" s="165">
        <f>'RawData_CPT16 '!D194</f>
        <v>-43.7</v>
      </c>
      <c r="G188" s="60">
        <f t="shared" si="8"/>
        <v>-4.4543429844097995</v>
      </c>
      <c r="H188" s="165">
        <f>'RawData_CPT16 '!E194</f>
        <v>1.84</v>
      </c>
      <c r="I188" s="165">
        <f>'RawData_CPT16 '!F194</f>
        <v>17</v>
      </c>
      <c r="J188" s="165">
        <f>'RawData_CPT16 '!G194</f>
        <v>0</v>
      </c>
      <c r="K188" s="165" t="str">
        <f>'RawData_CPT16 '!H194</f>
        <v xml:space="preserve">%12707500 </v>
      </c>
    </row>
    <row r="189" spans="1:11">
      <c r="A189" s="165">
        <f>'RawData_CPT16 '!A195</f>
        <v>3.66</v>
      </c>
      <c r="B189" s="165">
        <f>'RawData_CPT16 '!B195</f>
        <v>0.70989999999999998</v>
      </c>
      <c r="C189" s="60">
        <f t="shared" si="6"/>
        <v>7.0990000000000002</v>
      </c>
      <c r="D189" s="165">
        <f>'RawData_CPT16 '!C195</f>
        <v>0</v>
      </c>
      <c r="E189" s="60">
        <f t="shared" si="7"/>
        <v>0</v>
      </c>
      <c r="F189" s="165">
        <f>'RawData_CPT16 '!D195</f>
        <v>-10.4</v>
      </c>
      <c r="G189" s="60">
        <f t="shared" si="8"/>
        <v>-1.0600724722622863</v>
      </c>
      <c r="H189" s="165">
        <f>'RawData_CPT16 '!E195</f>
        <v>1.64</v>
      </c>
      <c r="I189" s="165">
        <f>'RawData_CPT16 '!F195</f>
        <v>25</v>
      </c>
      <c r="J189" s="165">
        <f>'RawData_CPT16 '!G195</f>
        <v>0</v>
      </c>
      <c r="K189" s="165" t="str">
        <f>'RawData_CPT16 '!H195</f>
        <v>%12769296</v>
      </c>
    </row>
    <row r="190" spans="1:11">
      <c r="A190" s="165">
        <f>'RawData_CPT16 '!A196</f>
        <v>3.68</v>
      </c>
      <c r="B190" s="165">
        <f>'RawData_CPT16 '!B196</f>
        <v>0.70989999999999998</v>
      </c>
      <c r="C190" s="60">
        <f t="shared" si="6"/>
        <v>7.0990000000000002</v>
      </c>
      <c r="D190" s="165">
        <f>'RawData_CPT16 '!C196</f>
        <v>0</v>
      </c>
      <c r="E190" s="60">
        <f t="shared" si="7"/>
        <v>0</v>
      </c>
      <c r="F190" s="165">
        <f>'RawData_CPT16 '!D196</f>
        <v>-10.4</v>
      </c>
      <c r="G190" s="60">
        <f t="shared" si="8"/>
        <v>-1.0600724722622863</v>
      </c>
      <c r="H190" s="165">
        <f>'RawData_CPT16 '!E196</f>
        <v>1.64</v>
      </c>
      <c r="I190" s="165">
        <f>'RawData_CPT16 '!F196</f>
        <v>25</v>
      </c>
      <c r="J190" s="165">
        <f>'RawData_CPT16 '!G196</f>
        <v>0</v>
      </c>
      <c r="K190" s="165" t="str">
        <f>'RawData_CPT16 '!H196</f>
        <v>%12769296</v>
      </c>
    </row>
    <row r="191" spans="1:11">
      <c r="A191" s="165">
        <f>'RawData_CPT16 '!A197</f>
        <v>3.7</v>
      </c>
      <c r="B191" s="165">
        <f>'RawData_CPT16 '!B197</f>
        <v>0.7792</v>
      </c>
      <c r="C191" s="60">
        <f t="shared" si="6"/>
        <v>7.7919999999999998</v>
      </c>
      <c r="D191" s="165">
        <f>'RawData_CPT16 '!C197</f>
        <v>-0.1</v>
      </c>
      <c r="E191" s="60">
        <f t="shared" si="7"/>
        <v>-1E-3</v>
      </c>
      <c r="F191" s="165">
        <f>'RawData_CPT16 '!D197</f>
        <v>-9.9</v>
      </c>
      <c r="G191" s="60">
        <f t="shared" si="8"/>
        <v>-1.0091074495573686</v>
      </c>
      <c r="H191" s="165">
        <f>'RawData_CPT16 '!E197</f>
        <v>1.64</v>
      </c>
      <c r="I191" s="165">
        <f>'RawData_CPT16 '!F197</f>
        <v>25</v>
      </c>
      <c r="J191" s="165">
        <f>'RawData_CPT16 '!G197</f>
        <v>0</v>
      </c>
      <c r="K191" s="165" t="str">
        <f>'RawData_CPT16 '!H197</f>
        <v>%12770359</v>
      </c>
    </row>
    <row r="192" spans="1:11">
      <c r="A192" s="165">
        <f>'RawData_CPT16 '!A198</f>
        <v>3.72</v>
      </c>
      <c r="B192" s="165">
        <f>'RawData_CPT16 '!B198</f>
        <v>0.84199999999999997</v>
      </c>
      <c r="C192" s="60">
        <f t="shared" si="6"/>
        <v>8.42</v>
      </c>
      <c r="D192" s="165">
        <f>'RawData_CPT16 '!C198</f>
        <v>-0.1</v>
      </c>
      <c r="E192" s="60">
        <f t="shared" si="7"/>
        <v>-1E-3</v>
      </c>
      <c r="F192" s="165">
        <f>'RawData_CPT16 '!D198</f>
        <v>-9.9</v>
      </c>
      <c r="G192" s="60">
        <f t="shared" si="8"/>
        <v>-1.0091074495573686</v>
      </c>
      <c r="H192" s="165">
        <f>'RawData_CPT16 '!E198</f>
        <v>1.63</v>
      </c>
      <c r="I192" s="165">
        <f>'RawData_CPT16 '!F198</f>
        <v>27</v>
      </c>
      <c r="J192" s="165">
        <f>'RawData_CPT16 '!G198</f>
        <v>0</v>
      </c>
      <c r="K192" s="165" t="str">
        <f>'RawData_CPT16 '!H198</f>
        <v>%12770437</v>
      </c>
    </row>
    <row r="193" spans="1:11">
      <c r="A193" s="165">
        <f>'RawData_CPT16 '!A199</f>
        <v>3.74</v>
      </c>
      <c r="B193" s="165">
        <f>'RawData_CPT16 '!B199</f>
        <v>0.98360000000000003</v>
      </c>
      <c r="C193" s="60">
        <f t="shared" si="6"/>
        <v>9.8360000000000003</v>
      </c>
      <c r="D193" s="165">
        <f>'RawData_CPT16 '!C199</f>
        <v>0</v>
      </c>
      <c r="E193" s="60">
        <f t="shared" si="7"/>
        <v>0</v>
      </c>
      <c r="F193" s="165">
        <f>'RawData_CPT16 '!D199</f>
        <v>-9.1</v>
      </c>
      <c r="G193" s="60">
        <f t="shared" si="8"/>
        <v>-0.92756341322950053</v>
      </c>
      <c r="H193" s="165">
        <f>'RawData_CPT16 '!E199</f>
        <v>1.67</v>
      </c>
      <c r="I193" s="165">
        <f>'RawData_CPT16 '!F199</f>
        <v>33</v>
      </c>
      <c r="J193" s="165">
        <f>'RawData_CPT16 '!G199</f>
        <v>0</v>
      </c>
      <c r="K193" s="165" t="str">
        <f>'RawData_CPT16 '!H199</f>
        <v>%12771250</v>
      </c>
    </row>
    <row r="194" spans="1:11">
      <c r="A194" s="165">
        <f>'RawData_CPT16 '!A200</f>
        <v>3.76</v>
      </c>
      <c r="B194" s="165">
        <f>'RawData_CPT16 '!B200</f>
        <v>1.0947</v>
      </c>
      <c r="C194" s="60">
        <f t="shared" si="6"/>
        <v>10.946999999999999</v>
      </c>
      <c r="D194" s="165">
        <f>'RawData_CPT16 '!C200</f>
        <v>0</v>
      </c>
      <c r="E194" s="60">
        <f t="shared" si="7"/>
        <v>0</v>
      </c>
      <c r="F194" s="165">
        <f>'RawData_CPT16 '!D200</f>
        <v>-8.3000000000000007</v>
      </c>
      <c r="G194" s="60">
        <f t="shared" si="8"/>
        <v>-0.84601937690163243</v>
      </c>
      <c r="H194" s="165">
        <f>'RawData_CPT16 '!E200</f>
        <v>1.65</v>
      </c>
      <c r="I194" s="165">
        <f>'RawData_CPT16 '!F200</f>
        <v>32</v>
      </c>
      <c r="J194" s="165">
        <f>'RawData_CPT16 '!G200</f>
        <v>0</v>
      </c>
      <c r="K194" s="165" t="str">
        <f>'RawData_CPT16 '!H200</f>
        <v>%12772687</v>
      </c>
    </row>
    <row r="195" spans="1:11">
      <c r="A195" s="165">
        <f>'RawData_CPT16 '!A201</f>
        <v>3.78</v>
      </c>
      <c r="B195" s="165">
        <f>'RawData_CPT16 '!B201</f>
        <v>1.0947</v>
      </c>
      <c r="C195" s="60">
        <f t="shared" si="6"/>
        <v>10.946999999999999</v>
      </c>
      <c r="D195" s="165">
        <f>'RawData_CPT16 '!C201</f>
        <v>0</v>
      </c>
      <c r="E195" s="60">
        <f t="shared" si="7"/>
        <v>0</v>
      </c>
      <c r="F195" s="165">
        <f>'RawData_CPT16 '!D201</f>
        <v>-7.5</v>
      </c>
      <c r="G195" s="60">
        <f t="shared" si="8"/>
        <v>-0.76447534057376421</v>
      </c>
      <c r="H195" s="165">
        <f>'RawData_CPT16 '!E201</f>
        <v>1.65</v>
      </c>
      <c r="I195" s="165">
        <f>'RawData_CPT16 '!F201</f>
        <v>32</v>
      </c>
      <c r="J195" s="165">
        <f>'RawData_CPT16 '!G201</f>
        <v>0</v>
      </c>
      <c r="K195" s="165" t="str">
        <f>'RawData_CPT16 '!H201</f>
        <v>%12772687</v>
      </c>
    </row>
    <row r="196" spans="1:11">
      <c r="A196" s="165">
        <f>'RawData_CPT16 '!A202</f>
        <v>3.8</v>
      </c>
      <c r="B196" s="165">
        <f>'RawData_CPT16 '!B202</f>
        <v>1.1598999999999999</v>
      </c>
      <c r="C196" s="60">
        <f t="shared" si="6"/>
        <v>11.599</v>
      </c>
      <c r="D196" s="165">
        <f>'RawData_CPT16 '!C202</f>
        <v>0</v>
      </c>
      <c r="E196" s="60">
        <f t="shared" si="7"/>
        <v>0</v>
      </c>
      <c r="F196" s="165">
        <f>'RawData_CPT16 '!D202</f>
        <v>-6.6</v>
      </c>
      <c r="G196" s="60">
        <f t="shared" si="8"/>
        <v>-0.67273829970491239</v>
      </c>
      <c r="H196" s="165">
        <f>'RawData_CPT16 '!E202</f>
        <v>1.66</v>
      </c>
      <c r="I196" s="165">
        <f>'RawData_CPT16 '!F202</f>
        <v>32</v>
      </c>
      <c r="J196" s="165">
        <f>'RawData_CPT16 '!G202</f>
        <v>0</v>
      </c>
      <c r="K196" s="165" t="str">
        <f>'RawData_CPT16 '!H202</f>
        <v>%12773187</v>
      </c>
    </row>
    <row r="197" spans="1:11">
      <c r="A197" s="165">
        <f>'RawData_CPT16 '!A203</f>
        <v>3.82</v>
      </c>
      <c r="B197" s="165">
        <f>'RawData_CPT16 '!B203</f>
        <v>1.228</v>
      </c>
      <c r="C197" s="60">
        <f t="shared" si="6"/>
        <v>12.28</v>
      </c>
      <c r="D197" s="165">
        <f>'RawData_CPT16 '!C203</f>
        <v>0</v>
      </c>
      <c r="E197" s="60">
        <f t="shared" si="7"/>
        <v>0</v>
      </c>
      <c r="F197" s="165">
        <f>'RawData_CPT16 '!D203</f>
        <v>-6.6</v>
      </c>
      <c r="G197" s="60">
        <f t="shared" si="8"/>
        <v>-0.67273829970491239</v>
      </c>
      <c r="H197" s="165">
        <f>'RawData_CPT16 '!E203</f>
        <v>1.65</v>
      </c>
      <c r="I197" s="165">
        <f>'RawData_CPT16 '!F203</f>
        <v>31</v>
      </c>
      <c r="J197" s="165">
        <f>'RawData_CPT16 '!G203</f>
        <v>0</v>
      </c>
      <c r="K197" s="165" t="str">
        <f>'RawData_CPT16 '!H203</f>
        <v>%12773562</v>
      </c>
    </row>
    <row r="198" spans="1:11">
      <c r="A198" s="165">
        <f>'RawData_CPT16 '!A204</f>
        <v>3.84</v>
      </c>
      <c r="B198" s="165">
        <f>'RawData_CPT16 '!B204</f>
        <v>1.3266</v>
      </c>
      <c r="C198" s="60">
        <f t="shared" si="6"/>
        <v>13.266</v>
      </c>
      <c r="D198" s="165">
        <f>'RawData_CPT16 '!C204</f>
        <v>0</v>
      </c>
      <c r="E198" s="60">
        <f t="shared" si="7"/>
        <v>0</v>
      </c>
      <c r="F198" s="165">
        <f>'RawData_CPT16 '!D204</f>
        <v>-5.6</v>
      </c>
      <c r="G198" s="60">
        <f t="shared" si="8"/>
        <v>-0.5708082542950772</v>
      </c>
      <c r="H198" s="165">
        <f>'RawData_CPT16 '!E204</f>
        <v>1.63</v>
      </c>
      <c r="I198" s="165">
        <f>'RawData_CPT16 '!F204</f>
        <v>29</v>
      </c>
      <c r="J198" s="165">
        <f>'RawData_CPT16 '!G204</f>
        <v>0</v>
      </c>
      <c r="K198" s="165" t="str">
        <f>'RawData_CPT16 '!H204</f>
        <v>%12774375</v>
      </c>
    </row>
    <row r="199" spans="1:11">
      <c r="A199" s="165">
        <f>'RawData_CPT16 '!A205</f>
        <v>3.86</v>
      </c>
      <c r="B199" s="165">
        <f>'RawData_CPT16 '!B205</f>
        <v>1.5358000000000001</v>
      </c>
      <c r="C199" s="60">
        <f t="shared" ref="C199:C202" si="9">B199*10</f>
        <v>15.358000000000001</v>
      </c>
      <c r="D199" s="165">
        <f>'RawData_CPT16 '!C205</f>
        <v>0</v>
      </c>
      <c r="E199" s="60">
        <f t="shared" ref="E199:E202" si="10">D199/100</f>
        <v>0</v>
      </c>
      <c r="F199" s="165">
        <f>'RawData_CPT16 '!D205</f>
        <v>-4.3</v>
      </c>
      <c r="G199" s="60">
        <f t="shared" ref="G199:G202" si="11">F199/9.81065</f>
        <v>-0.43829919526229144</v>
      </c>
      <c r="H199" s="165">
        <f>'RawData_CPT16 '!E205</f>
        <v>1.67</v>
      </c>
      <c r="I199" s="165">
        <f>'RawData_CPT16 '!F205</f>
        <v>29</v>
      </c>
      <c r="J199" s="165">
        <f>'RawData_CPT16 '!G205</f>
        <v>0</v>
      </c>
      <c r="K199" s="165" t="str">
        <f>'RawData_CPT16 '!H205</f>
        <v xml:space="preserve">%12775187 </v>
      </c>
    </row>
    <row r="200" spans="1:11">
      <c r="A200" s="165">
        <f>'RawData_CPT16 '!A206</f>
        <v>3.88</v>
      </c>
      <c r="B200" s="165">
        <f>'RawData_CPT16 '!B206</f>
        <v>2.2791000000000001</v>
      </c>
      <c r="C200" s="60">
        <f t="shared" si="9"/>
        <v>22.791</v>
      </c>
      <c r="D200" s="165">
        <f>'RawData_CPT16 '!C206</f>
        <v>0</v>
      </c>
      <c r="E200" s="60">
        <f t="shared" si="10"/>
        <v>0</v>
      </c>
      <c r="F200" s="165">
        <f>'RawData_CPT16 '!D206</f>
        <v>-2.6</v>
      </c>
      <c r="G200" s="60">
        <f t="shared" si="11"/>
        <v>-0.26501811806557157</v>
      </c>
      <c r="H200" s="165">
        <f>'RawData_CPT16 '!E206</f>
        <v>1.83</v>
      </c>
      <c r="I200" s="165">
        <f>'RawData_CPT16 '!F206</f>
        <v>20</v>
      </c>
      <c r="J200" s="165">
        <f>'RawData_CPT16 '!G206</f>
        <v>0</v>
      </c>
      <c r="K200" s="165" t="str">
        <f>'RawData_CPT16 '!H206</f>
        <v>%12776640</v>
      </c>
    </row>
    <row r="201" spans="1:11">
      <c r="A201" s="165">
        <f>'RawData_CPT16 '!A207</f>
        <v>3.9</v>
      </c>
      <c r="B201" s="165">
        <f>'RawData_CPT16 '!B207</f>
        <v>5.1223999999999998</v>
      </c>
      <c r="C201" s="60">
        <f t="shared" si="9"/>
        <v>51.223999999999997</v>
      </c>
      <c r="D201" s="165">
        <f>'RawData_CPT16 '!C207</f>
        <v>0.2</v>
      </c>
      <c r="E201" s="60">
        <f t="shared" si="10"/>
        <v>2E-3</v>
      </c>
      <c r="F201" s="165">
        <f>'RawData_CPT16 '!D207</f>
        <v>7.1</v>
      </c>
      <c r="G201" s="60">
        <f t="shared" si="11"/>
        <v>0.72370332240983004</v>
      </c>
      <c r="H201" s="165">
        <f>'RawData_CPT16 '!E207</f>
        <v>1.85</v>
      </c>
      <c r="I201" s="165">
        <f>'RawData_CPT16 '!F207</f>
        <v>1</v>
      </c>
      <c r="J201" s="165">
        <f>'RawData_CPT16 '!G207</f>
        <v>0</v>
      </c>
      <c r="K201" s="165" t="str">
        <f>'RawData_CPT16 '!H207</f>
        <v>%12783343</v>
      </c>
    </row>
    <row r="202" spans="1:11">
      <c r="A202" s="165">
        <f>'RawData_CPT16 '!A208</f>
        <v>3.92</v>
      </c>
      <c r="B202" s="165">
        <f>'RawData_CPT16 '!B208</f>
        <v>5.76</v>
      </c>
      <c r="C202" s="60">
        <f t="shared" si="9"/>
        <v>57.599999999999994</v>
      </c>
      <c r="D202" s="165">
        <f>'RawData_CPT16 '!C208</f>
        <v>3.1</v>
      </c>
      <c r="E202" s="60">
        <f t="shared" si="10"/>
        <v>3.1E-2</v>
      </c>
      <c r="F202" s="165">
        <f>'RawData_CPT16 '!D208</f>
        <v>12.5</v>
      </c>
      <c r="G202" s="60">
        <f t="shared" si="11"/>
        <v>1.2741255676229404</v>
      </c>
      <c r="H202" s="165">
        <f>'RawData_CPT16 '!E208</f>
        <v>1.85</v>
      </c>
      <c r="I202" s="165">
        <f>'RawData_CPT16 '!F208</f>
        <v>2</v>
      </c>
      <c r="J202" s="165">
        <f>'RawData_CPT16 '!G208</f>
        <v>0</v>
      </c>
      <c r="K202" s="165" t="str">
        <f>'RawData_CPT16 '!H208</f>
        <v>%12789515</v>
      </c>
    </row>
    <row r="203" spans="1:11">
      <c r="A203" s="165"/>
      <c r="B203" s="165"/>
      <c r="C203" s="60"/>
      <c r="D203" s="165"/>
      <c r="E203" s="60"/>
      <c r="F203" s="165"/>
      <c r="G203" s="60"/>
      <c r="H203" s="165"/>
      <c r="I203" s="165"/>
      <c r="J203" s="165"/>
      <c r="K203" s="165"/>
    </row>
    <row r="204" spans="1:11">
      <c r="A204" s="165"/>
      <c r="B204" s="165"/>
      <c r="C204" s="60"/>
      <c r="D204" s="165"/>
      <c r="E204" s="60"/>
      <c r="F204" s="165"/>
      <c r="G204" s="60"/>
      <c r="H204" s="165"/>
      <c r="I204" s="165"/>
      <c r="J204" s="165"/>
      <c r="K204" s="165"/>
    </row>
    <row r="205" spans="1:11">
      <c r="A205" s="165"/>
      <c r="B205" s="165"/>
      <c r="C205" s="60"/>
      <c r="D205" s="165"/>
      <c r="E205" s="60"/>
      <c r="F205" s="165"/>
      <c r="G205" s="60"/>
      <c r="H205" s="165"/>
      <c r="I205" s="165"/>
      <c r="J205" s="165"/>
      <c r="K205" s="165"/>
    </row>
    <row r="206" spans="1:11">
      <c r="A206" s="165"/>
      <c r="B206" s="165"/>
      <c r="C206" s="60"/>
      <c r="D206" s="165"/>
      <c r="E206" s="60"/>
      <c r="F206" s="165"/>
      <c r="G206" s="60"/>
      <c r="H206" s="165"/>
      <c r="I206" s="165"/>
      <c r="J206" s="165"/>
      <c r="K206" s="165"/>
    </row>
    <row r="207" spans="1:11">
      <c r="A207" s="165"/>
      <c r="B207" s="165"/>
      <c r="C207" s="60"/>
      <c r="D207" s="165"/>
      <c r="E207" s="60"/>
      <c r="F207" s="165"/>
      <c r="G207" s="60"/>
      <c r="H207" s="165"/>
      <c r="I207" s="165"/>
      <c r="J207" s="165"/>
      <c r="K207" s="165"/>
    </row>
    <row r="208" spans="1:11">
      <c r="A208" s="165"/>
      <c r="B208" s="165"/>
      <c r="C208" s="60"/>
      <c r="D208" s="165"/>
      <c r="E208" s="60"/>
      <c r="F208" s="165"/>
      <c r="G208" s="60"/>
      <c r="H208" s="165"/>
      <c r="I208" s="165"/>
      <c r="J208" s="165"/>
      <c r="K208" s="165"/>
    </row>
    <row r="209" spans="1:11">
      <c r="A209" s="165"/>
      <c r="B209" s="165"/>
      <c r="C209" s="60"/>
      <c r="D209" s="165"/>
      <c r="E209" s="60"/>
      <c r="F209" s="165"/>
      <c r="G209" s="60"/>
      <c r="H209" s="165"/>
      <c r="I209" s="165"/>
      <c r="J209" s="165"/>
      <c r="K209" s="165"/>
    </row>
    <row r="210" spans="1:11">
      <c r="A210" s="165"/>
      <c r="B210" s="165"/>
      <c r="C210" s="60"/>
      <c r="D210" s="165"/>
      <c r="E210" s="60"/>
      <c r="F210" s="165"/>
      <c r="G210" s="60"/>
      <c r="H210" s="165"/>
      <c r="I210" s="165"/>
      <c r="J210" s="165"/>
      <c r="K210" s="165"/>
    </row>
    <row r="211" spans="1:11">
      <c r="A211" s="165"/>
      <c r="B211" s="165"/>
      <c r="C211" s="60"/>
      <c r="D211" s="165"/>
      <c r="E211" s="60"/>
      <c r="F211" s="165"/>
      <c r="G211" s="60"/>
      <c r="H211" s="165"/>
      <c r="I211" s="165"/>
      <c r="J211" s="165"/>
      <c r="K211" s="165"/>
    </row>
    <row r="212" spans="1:11">
      <c r="A212" s="165"/>
      <c r="B212" s="165"/>
      <c r="C212" s="60"/>
      <c r="D212" s="165"/>
      <c r="E212" s="60"/>
      <c r="F212" s="165"/>
      <c r="G212" s="60"/>
      <c r="H212" s="165"/>
      <c r="I212" s="165"/>
      <c r="J212" s="165"/>
      <c r="K212" s="165"/>
    </row>
    <row r="213" spans="1:11">
      <c r="A213" s="165"/>
      <c r="B213" s="165"/>
      <c r="C213" s="60"/>
      <c r="D213" s="165"/>
      <c r="E213" s="60"/>
      <c r="F213" s="165"/>
      <c r="G213" s="60"/>
      <c r="H213" s="165"/>
      <c r="I213" s="165"/>
      <c r="J213" s="165"/>
      <c r="K213" s="165"/>
    </row>
    <row r="214" spans="1:11">
      <c r="A214" s="165"/>
      <c r="B214" s="165"/>
      <c r="C214" s="60"/>
      <c r="D214" s="165"/>
      <c r="E214" s="60"/>
      <c r="F214" s="165"/>
      <c r="G214" s="60"/>
      <c r="H214" s="165"/>
      <c r="I214" s="165"/>
      <c r="J214" s="165"/>
      <c r="K214" s="165"/>
    </row>
    <row r="215" spans="1:11">
      <c r="A215" s="165"/>
      <c r="B215" s="165"/>
      <c r="C215" s="60"/>
      <c r="D215" s="165"/>
      <c r="E215" s="60"/>
      <c r="F215" s="165"/>
      <c r="G215" s="60"/>
      <c r="H215" s="165"/>
      <c r="I215" s="165"/>
      <c r="J215" s="165"/>
      <c r="K215" s="165"/>
    </row>
    <row r="216" spans="1:11">
      <c r="A216" s="165"/>
      <c r="B216" s="165"/>
      <c r="C216" s="60"/>
      <c r="D216" s="165"/>
      <c r="E216" s="60"/>
      <c r="F216" s="165"/>
      <c r="G216" s="60"/>
      <c r="H216" s="165"/>
      <c r="I216" s="165"/>
      <c r="J216" s="165"/>
      <c r="K216" s="165"/>
    </row>
    <row r="217" spans="1:11">
      <c r="A217" s="165"/>
      <c r="B217" s="165"/>
      <c r="C217" s="60"/>
      <c r="D217" s="165"/>
      <c r="E217" s="60"/>
      <c r="F217" s="165"/>
      <c r="G217" s="60"/>
      <c r="H217" s="165"/>
      <c r="I217" s="165"/>
      <c r="J217" s="165"/>
      <c r="K217" s="165"/>
    </row>
    <row r="218" spans="1:11">
      <c r="A218" s="165"/>
      <c r="B218" s="165"/>
      <c r="C218" s="60"/>
      <c r="D218" s="165"/>
      <c r="E218" s="60"/>
      <c r="F218" s="165"/>
      <c r="G218" s="60"/>
      <c r="H218" s="165"/>
      <c r="I218" s="165"/>
      <c r="J218" s="165"/>
      <c r="K218" s="165"/>
    </row>
    <row r="219" spans="1:11">
      <c r="A219" s="165"/>
      <c r="B219" s="165"/>
      <c r="C219" s="60"/>
      <c r="D219" s="165"/>
      <c r="E219" s="60"/>
      <c r="F219" s="165"/>
      <c r="G219" s="60"/>
      <c r="H219" s="165"/>
      <c r="I219" s="165"/>
      <c r="J219" s="165"/>
      <c r="K219" s="165"/>
    </row>
    <row r="220" spans="1:11">
      <c r="A220" s="165"/>
      <c r="B220" s="165"/>
      <c r="C220" s="60"/>
      <c r="D220" s="165"/>
      <c r="E220" s="60"/>
      <c r="F220" s="165"/>
      <c r="G220" s="60"/>
      <c r="H220" s="165"/>
      <c r="I220" s="165"/>
      <c r="J220" s="165"/>
      <c r="K220" s="165"/>
    </row>
    <row r="221" spans="1:11">
      <c r="A221" s="165"/>
      <c r="B221" s="165"/>
      <c r="C221" s="60"/>
      <c r="D221" s="165"/>
      <c r="E221" s="60"/>
      <c r="F221" s="165"/>
      <c r="G221" s="60"/>
      <c r="H221" s="165"/>
      <c r="I221" s="165"/>
      <c r="J221" s="165"/>
      <c r="K221" s="165"/>
    </row>
    <row r="222" spans="1:11">
      <c r="A222" s="165"/>
      <c r="B222" s="165"/>
      <c r="C222" s="60"/>
      <c r="D222" s="165"/>
      <c r="E222" s="60"/>
      <c r="F222" s="165"/>
      <c r="G222" s="60"/>
      <c r="H222" s="165"/>
      <c r="I222" s="165"/>
      <c r="J222" s="165"/>
      <c r="K222" s="165"/>
    </row>
    <row r="223" spans="1:11">
      <c r="A223" s="165"/>
      <c r="B223" s="165"/>
      <c r="C223" s="60"/>
      <c r="D223" s="165"/>
      <c r="E223" s="60"/>
      <c r="F223" s="165"/>
      <c r="G223" s="60"/>
      <c r="H223" s="165"/>
      <c r="I223" s="165"/>
      <c r="J223" s="165"/>
      <c r="K223" s="165"/>
    </row>
    <row r="224" spans="1:11">
      <c r="A224" s="165"/>
      <c r="B224" s="165"/>
      <c r="C224" s="60"/>
      <c r="D224" s="165"/>
      <c r="E224" s="60"/>
      <c r="F224" s="165"/>
      <c r="G224" s="60"/>
      <c r="H224" s="165"/>
      <c r="I224" s="165"/>
      <c r="J224" s="165"/>
      <c r="K224" s="165"/>
    </row>
    <row r="225" spans="1:11">
      <c r="A225" s="165"/>
      <c r="B225" s="165"/>
      <c r="C225" s="60"/>
      <c r="D225" s="165"/>
      <c r="E225" s="60"/>
      <c r="F225" s="165"/>
      <c r="G225" s="60"/>
      <c r="H225" s="165"/>
      <c r="I225" s="165"/>
      <c r="J225" s="165"/>
      <c r="K225" s="165"/>
    </row>
    <row r="226" spans="1:11">
      <c r="A226" s="165"/>
      <c r="B226" s="165"/>
      <c r="C226" s="60"/>
      <c r="D226" s="165"/>
      <c r="E226" s="60"/>
      <c r="F226" s="165"/>
      <c r="G226" s="60"/>
      <c r="H226" s="165"/>
      <c r="I226" s="165"/>
      <c r="J226" s="165"/>
      <c r="K226" s="165"/>
    </row>
    <row r="227" spans="1:11">
      <c r="A227" s="165"/>
      <c r="B227" s="165"/>
      <c r="C227" s="60"/>
      <c r="D227" s="165"/>
      <c r="E227" s="60"/>
      <c r="F227" s="165"/>
      <c r="G227" s="60"/>
      <c r="H227" s="165"/>
      <c r="I227" s="165"/>
      <c r="J227" s="165"/>
      <c r="K227" s="165"/>
    </row>
    <row r="228" spans="1:11">
      <c r="A228" s="165"/>
      <c r="B228" s="165"/>
      <c r="C228" s="60"/>
      <c r="D228" s="165"/>
      <c r="E228" s="60"/>
      <c r="F228" s="165"/>
      <c r="G228" s="60"/>
      <c r="H228" s="165"/>
      <c r="I228" s="165"/>
      <c r="J228" s="165"/>
      <c r="K228" s="165"/>
    </row>
    <row r="229" spans="1:11">
      <c r="A229" s="165"/>
      <c r="B229" s="165"/>
      <c r="C229" s="60"/>
      <c r="D229" s="165"/>
      <c r="E229" s="60"/>
      <c r="F229" s="165"/>
      <c r="G229" s="60"/>
      <c r="H229" s="165"/>
      <c r="I229" s="165"/>
      <c r="J229" s="165"/>
      <c r="K229" s="165"/>
    </row>
    <row r="230" spans="1:11">
      <c r="A230" s="165"/>
      <c r="B230" s="165"/>
      <c r="C230" s="60"/>
      <c r="D230" s="165"/>
      <c r="E230" s="60"/>
      <c r="F230" s="165"/>
      <c r="G230" s="60"/>
      <c r="H230" s="165"/>
      <c r="I230" s="165"/>
      <c r="J230" s="165"/>
      <c r="K230" s="165"/>
    </row>
    <row r="231" spans="1:11">
      <c r="A231" s="165"/>
      <c r="B231" s="165"/>
      <c r="C231" s="60"/>
      <c r="D231" s="165"/>
      <c r="E231" s="60"/>
      <c r="F231" s="165"/>
      <c r="G231" s="60"/>
      <c r="H231" s="165"/>
      <c r="I231" s="165"/>
      <c r="J231" s="165"/>
      <c r="K231" s="165"/>
    </row>
    <row r="232" spans="1:11">
      <c r="A232" s="165"/>
      <c r="B232" s="165"/>
      <c r="C232" s="60"/>
      <c r="D232" s="165"/>
      <c r="E232" s="60"/>
      <c r="F232" s="165"/>
      <c r="G232" s="60"/>
      <c r="H232" s="165"/>
      <c r="I232" s="165"/>
      <c r="J232" s="165"/>
      <c r="K232" s="165"/>
    </row>
    <row r="233" spans="1:11">
      <c r="A233" s="165"/>
      <c r="B233" s="165"/>
      <c r="C233" s="60"/>
      <c r="D233" s="165"/>
      <c r="E233" s="60"/>
      <c r="F233" s="165"/>
      <c r="G233" s="60"/>
      <c r="H233" s="165"/>
      <c r="I233" s="165"/>
      <c r="J233" s="165"/>
      <c r="K233" s="165"/>
    </row>
    <row r="234" spans="1:11">
      <c r="A234" s="165"/>
      <c r="B234" s="165"/>
      <c r="C234" s="60"/>
      <c r="D234" s="165"/>
      <c r="E234" s="60"/>
      <c r="F234" s="165"/>
      <c r="G234" s="60"/>
      <c r="H234" s="165"/>
      <c r="I234" s="165"/>
      <c r="J234" s="165"/>
      <c r="K234" s="165"/>
    </row>
    <row r="235" spans="1:11">
      <c r="A235" s="165"/>
      <c r="B235" s="165"/>
      <c r="C235" s="60"/>
      <c r="D235" s="165"/>
      <c r="E235" s="60"/>
      <c r="F235" s="165"/>
      <c r="G235" s="60"/>
      <c r="H235" s="165"/>
      <c r="I235" s="165"/>
      <c r="J235" s="165"/>
      <c r="K235" s="165"/>
    </row>
    <row r="236" spans="1:11">
      <c r="A236" s="165"/>
      <c r="B236" s="165"/>
      <c r="C236" s="60"/>
      <c r="D236" s="165"/>
      <c r="E236" s="60"/>
      <c r="F236" s="165"/>
      <c r="G236" s="60"/>
      <c r="H236" s="165"/>
      <c r="I236" s="165"/>
      <c r="J236" s="165"/>
      <c r="K236" s="165"/>
    </row>
    <row r="237" spans="1:11">
      <c r="A237" s="165"/>
      <c r="B237" s="165"/>
      <c r="C237" s="60"/>
      <c r="D237" s="165"/>
      <c r="E237" s="60"/>
      <c r="F237" s="165"/>
      <c r="G237" s="60"/>
      <c r="H237" s="165"/>
      <c r="I237" s="165"/>
      <c r="J237" s="165"/>
      <c r="K237" s="165"/>
    </row>
    <row r="238" spans="1:11">
      <c r="A238" s="165"/>
      <c r="B238" s="165"/>
      <c r="C238" s="60"/>
      <c r="D238" s="165"/>
      <c r="E238" s="60"/>
      <c r="F238" s="165"/>
      <c r="G238" s="60"/>
      <c r="H238" s="165"/>
      <c r="I238" s="165"/>
      <c r="J238" s="165"/>
      <c r="K238" s="165"/>
    </row>
    <row r="239" spans="1:11">
      <c r="A239" s="165"/>
      <c r="B239" s="165"/>
      <c r="C239" s="60"/>
      <c r="D239" s="165"/>
      <c r="E239" s="60"/>
      <c r="F239" s="165"/>
      <c r="G239" s="60"/>
      <c r="H239" s="165"/>
      <c r="I239" s="165"/>
      <c r="J239" s="165"/>
      <c r="K239" s="165"/>
    </row>
    <row r="240" spans="1:11">
      <c r="A240" s="165"/>
      <c r="B240" s="165"/>
      <c r="C240" s="60"/>
      <c r="D240" s="165"/>
      <c r="E240" s="60"/>
      <c r="F240" s="165"/>
      <c r="G240" s="60"/>
      <c r="H240" s="165"/>
      <c r="I240" s="165"/>
      <c r="J240" s="165"/>
      <c r="K240" s="165"/>
    </row>
    <row r="241" spans="1:11">
      <c r="A241" s="165"/>
      <c r="B241" s="165"/>
      <c r="C241" s="60"/>
      <c r="D241" s="165"/>
      <c r="E241" s="60"/>
      <c r="F241" s="165"/>
      <c r="G241" s="60"/>
      <c r="H241" s="165"/>
      <c r="I241" s="165"/>
      <c r="J241" s="165"/>
      <c r="K241" s="165"/>
    </row>
    <row r="242" spans="1:11">
      <c r="A242" s="165"/>
      <c r="B242" s="165"/>
      <c r="C242" s="60"/>
      <c r="D242" s="165"/>
      <c r="E242" s="60"/>
      <c r="F242" s="165"/>
      <c r="G242" s="60"/>
      <c r="H242" s="165"/>
      <c r="I242" s="165"/>
      <c r="J242" s="165"/>
      <c r="K242" s="165"/>
    </row>
    <row r="243" spans="1:11">
      <c r="A243" s="165"/>
      <c r="B243" s="165"/>
      <c r="C243" s="60"/>
      <c r="D243" s="165"/>
      <c r="E243" s="60"/>
      <c r="F243" s="165"/>
      <c r="G243" s="60"/>
      <c r="H243" s="165"/>
      <c r="I243" s="165"/>
      <c r="J243" s="165"/>
      <c r="K243" s="165"/>
    </row>
    <row r="244" spans="1:11">
      <c r="A244" s="165"/>
      <c r="B244" s="165"/>
      <c r="C244" s="60"/>
      <c r="D244" s="165"/>
      <c r="E244" s="60"/>
      <c r="F244" s="165"/>
      <c r="G244" s="60"/>
      <c r="H244" s="165"/>
      <c r="I244" s="165"/>
      <c r="J244" s="165"/>
      <c r="K244" s="165"/>
    </row>
    <row r="245" spans="1:11">
      <c r="A245" s="165"/>
      <c r="B245" s="165"/>
      <c r="C245" s="60"/>
      <c r="D245" s="165"/>
      <c r="E245" s="60"/>
      <c r="F245" s="165"/>
      <c r="G245" s="60"/>
      <c r="H245" s="165"/>
      <c r="I245" s="165"/>
      <c r="J245" s="165"/>
      <c r="K245" s="165"/>
    </row>
    <row r="246" spans="1:11">
      <c r="A246" s="165"/>
      <c r="B246" s="165"/>
      <c r="C246" s="60"/>
      <c r="D246" s="165"/>
      <c r="E246" s="60"/>
      <c r="F246" s="165"/>
      <c r="G246" s="60"/>
      <c r="H246" s="165"/>
      <c r="I246" s="165"/>
      <c r="J246" s="165"/>
      <c r="K246" s="165"/>
    </row>
    <row r="247" spans="1:11">
      <c r="A247" s="165"/>
      <c r="B247" s="165"/>
      <c r="C247" s="60"/>
      <c r="D247" s="165"/>
      <c r="E247" s="60"/>
      <c r="F247" s="165"/>
      <c r="G247" s="60"/>
      <c r="H247" s="165"/>
      <c r="I247" s="165"/>
      <c r="J247" s="165"/>
      <c r="K247" s="165"/>
    </row>
    <row r="248" spans="1:11">
      <c r="A248" s="165"/>
      <c r="B248" s="165"/>
      <c r="C248" s="60"/>
      <c r="D248" s="165"/>
      <c r="E248" s="60"/>
      <c r="F248" s="165"/>
      <c r="G248" s="60"/>
      <c r="H248" s="165"/>
      <c r="I248" s="165"/>
      <c r="J248" s="165"/>
      <c r="K248" s="165"/>
    </row>
    <row r="249" spans="1:11">
      <c r="A249" s="165"/>
      <c r="B249" s="165"/>
      <c r="C249" s="60"/>
      <c r="D249" s="165"/>
      <c r="E249" s="60"/>
      <c r="F249" s="165"/>
      <c r="G249" s="60"/>
      <c r="H249" s="165"/>
      <c r="I249" s="165"/>
      <c r="J249" s="165"/>
      <c r="K249" s="165"/>
    </row>
    <row r="250" spans="1:11">
      <c r="A250" s="165"/>
      <c r="B250" s="165"/>
      <c r="C250" s="60"/>
      <c r="D250" s="165"/>
      <c r="E250" s="60"/>
      <c r="F250" s="165"/>
      <c r="G250" s="60"/>
      <c r="H250" s="165"/>
      <c r="I250" s="165"/>
      <c r="J250" s="165"/>
      <c r="K250" s="165"/>
    </row>
    <row r="251" spans="1:11">
      <c r="A251" s="165"/>
      <c r="B251" s="165"/>
      <c r="C251" s="60"/>
      <c r="D251" s="165"/>
      <c r="E251" s="60"/>
      <c r="F251" s="165"/>
      <c r="G251" s="60"/>
      <c r="H251" s="165"/>
      <c r="I251" s="165"/>
      <c r="J251" s="165"/>
      <c r="K251" s="165"/>
    </row>
    <row r="252" spans="1:11">
      <c r="A252" s="165"/>
      <c r="B252" s="165"/>
      <c r="C252" s="60"/>
      <c r="D252" s="165"/>
      <c r="E252" s="60"/>
      <c r="F252" s="165"/>
      <c r="G252" s="60"/>
      <c r="H252" s="165"/>
      <c r="I252" s="165"/>
      <c r="J252" s="165"/>
      <c r="K252" s="165"/>
    </row>
    <row r="253" spans="1:11">
      <c r="A253" s="165"/>
      <c r="B253" s="165"/>
      <c r="C253" s="60"/>
      <c r="D253" s="165"/>
      <c r="E253" s="60"/>
      <c r="F253" s="165"/>
      <c r="G253" s="60"/>
      <c r="H253" s="165"/>
      <c r="I253" s="165"/>
      <c r="J253" s="165"/>
      <c r="K253" s="165"/>
    </row>
    <row r="254" spans="1:11">
      <c r="A254" s="165"/>
      <c r="B254" s="165"/>
      <c r="C254" s="60"/>
      <c r="D254" s="165"/>
      <c r="E254" s="60"/>
      <c r="F254" s="165"/>
      <c r="G254" s="60"/>
      <c r="H254" s="165"/>
      <c r="I254" s="165"/>
      <c r="J254" s="165"/>
      <c r="K254" s="165"/>
    </row>
    <row r="255" spans="1:11">
      <c r="A255" s="165"/>
      <c r="B255" s="165"/>
      <c r="C255" s="60"/>
      <c r="D255" s="165"/>
      <c r="E255" s="60"/>
      <c r="F255" s="165"/>
      <c r="G255" s="60"/>
      <c r="H255" s="165"/>
      <c r="I255" s="165"/>
      <c r="J255" s="165"/>
      <c r="K255" s="165"/>
    </row>
    <row r="256" spans="1:11">
      <c r="A256" s="165"/>
      <c r="B256" s="165"/>
      <c r="C256" s="60"/>
      <c r="D256" s="165"/>
      <c r="E256" s="60"/>
      <c r="F256" s="165"/>
      <c r="G256" s="60"/>
      <c r="H256" s="165"/>
      <c r="I256" s="165"/>
      <c r="J256" s="165"/>
      <c r="K256" s="165"/>
    </row>
    <row r="257" spans="1:11">
      <c r="A257" s="165"/>
      <c r="B257" s="165"/>
      <c r="C257" s="60"/>
      <c r="D257" s="165"/>
      <c r="E257" s="60"/>
      <c r="F257" s="165"/>
      <c r="G257" s="60"/>
      <c r="H257" s="165"/>
      <c r="I257" s="165"/>
      <c r="J257" s="165"/>
      <c r="K257" s="165"/>
    </row>
    <row r="258" spans="1:11">
      <c r="A258" s="165"/>
      <c r="B258" s="165"/>
      <c r="C258" s="60"/>
      <c r="D258" s="165"/>
      <c r="E258" s="60"/>
      <c r="F258" s="165"/>
      <c r="G258" s="60"/>
      <c r="H258" s="165"/>
      <c r="I258" s="165"/>
      <c r="J258" s="165"/>
      <c r="K258" s="165"/>
    </row>
    <row r="259" spans="1:11">
      <c r="A259" s="165"/>
      <c r="B259" s="165"/>
      <c r="C259" s="60"/>
      <c r="D259" s="165"/>
      <c r="E259" s="60"/>
      <c r="F259" s="165"/>
      <c r="G259" s="60"/>
      <c r="H259" s="165"/>
      <c r="I259" s="165"/>
      <c r="J259" s="165"/>
      <c r="K259" s="165"/>
    </row>
    <row r="260" spans="1:11">
      <c r="A260" s="165"/>
      <c r="B260" s="165"/>
      <c r="C260" s="60"/>
      <c r="D260" s="165"/>
      <c r="E260" s="60"/>
      <c r="F260" s="165"/>
      <c r="G260" s="60"/>
      <c r="H260" s="165"/>
      <c r="I260" s="165"/>
      <c r="J260" s="165"/>
      <c r="K260" s="165"/>
    </row>
    <row r="261" spans="1:11">
      <c r="A261" s="165"/>
      <c r="B261" s="165"/>
      <c r="C261" s="60"/>
      <c r="D261" s="165"/>
      <c r="E261" s="60"/>
      <c r="F261" s="165"/>
      <c r="G261" s="60"/>
      <c r="H261" s="165"/>
      <c r="I261" s="165"/>
      <c r="J261" s="165"/>
      <c r="K261" s="165"/>
    </row>
    <row r="262" spans="1:11">
      <c r="A262" s="165"/>
      <c r="B262" s="165"/>
      <c r="C262" s="60"/>
      <c r="D262" s="165"/>
      <c r="E262" s="60"/>
      <c r="F262" s="165"/>
      <c r="G262" s="60"/>
      <c r="H262" s="165"/>
      <c r="I262" s="165"/>
      <c r="J262" s="165"/>
      <c r="K262" s="165"/>
    </row>
    <row r="263" spans="1:11">
      <c r="A263" s="165"/>
      <c r="B263" s="165"/>
      <c r="C263" s="60"/>
      <c r="D263" s="165"/>
      <c r="E263" s="60"/>
      <c r="F263" s="165"/>
      <c r="G263" s="60"/>
      <c r="H263" s="165"/>
      <c r="I263" s="165"/>
      <c r="J263" s="165"/>
      <c r="K263" s="165"/>
    </row>
    <row r="264" spans="1:11">
      <c r="A264" s="165"/>
      <c r="B264" s="165"/>
      <c r="C264" s="60"/>
      <c r="D264" s="165"/>
      <c r="E264" s="60"/>
      <c r="F264" s="165"/>
      <c r="G264" s="60"/>
      <c r="H264" s="165"/>
      <c r="I264" s="165"/>
      <c r="J264" s="165"/>
      <c r="K264" s="165"/>
    </row>
    <row r="265" spans="1:11">
      <c r="A265" s="165"/>
      <c r="B265" s="165"/>
      <c r="C265" s="60"/>
      <c r="D265" s="165"/>
      <c r="E265" s="60"/>
      <c r="F265" s="165"/>
      <c r="G265" s="60"/>
      <c r="H265" s="165"/>
      <c r="I265" s="165"/>
      <c r="J265" s="165"/>
      <c r="K265" s="165"/>
    </row>
    <row r="266" spans="1:11">
      <c r="A266" s="165"/>
      <c r="B266" s="165"/>
      <c r="C266" s="60"/>
      <c r="D266" s="165"/>
      <c r="E266" s="60"/>
      <c r="F266" s="165"/>
      <c r="G266" s="60"/>
      <c r="H266" s="165"/>
      <c r="I266" s="165"/>
      <c r="J266" s="165"/>
      <c r="K266" s="165"/>
    </row>
    <row r="267" spans="1:11">
      <c r="A267" s="165"/>
      <c r="B267" s="165"/>
      <c r="C267" s="60"/>
      <c r="D267" s="165"/>
      <c r="E267" s="60"/>
      <c r="F267" s="165"/>
      <c r="G267" s="60"/>
      <c r="H267" s="165"/>
      <c r="I267" s="165"/>
      <c r="J267" s="165"/>
      <c r="K267" s="165"/>
    </row>
    <row r="268" spans="1:11">
      <c r="A268" s="165"/>
      <c r="B268" s="165"/>
      <c r="C268" s="60"/>
      <c r="D268" s="165"/>
      <c r="E268" s="60"/>
      <c r="F268" s="165"/>
      <c r="G268" s="60"/>
      <c r="H268" s="165"/>
      <c r="I268" s="165"/>
      <c r="J268" s="165"/>
      <c r="K268" s="165"/>
    </row>
    <row r="269" spans="1:11">
      <c r="A269" s="165"/>
      <c r="B269" s="165"/>
      <c r="C269" s="60"/>
      <c r="D269" s="165"/>
      <c r="E269" s="60"/>
      <c r="F269" s="165"/>
      <c r="G269" s="60"/>
      <c r="H269" s="165"/>
      <c r="I269" s="165"/>
      <c r="J269" s="165"/>
      <c r="K269" s="165"/>
    </row>
    <row r="270" spans="1:11">
      <c r="A270" s="165"/>
      <c r="B270" s="165"/>
      <c r="C270" s="60"/>
      <c r="D270" s="165"/>
      <c r="E270" s="60"/>
      <c r="F270" s="165"/>
      <c r="G270" s="60"/>
      <c r="H270" s="165"/>
      <c r="I270" s="165"/>
      <c r="J270" s="165"/>
      <c r="K270" s="165"/>
    </row>
    <row r="271" spans="1:11">
      <c r="A271" s="165"/>
      <c r="B271" s="165"/>
      <c r="C271" s="60"/>
      <c r="D271" s="165"/>
      <c r="E271" s="60"/>
      <c r="F271" s="165"/>
      <c r="G271" s="60"/>
      <c r="H271" s="165"/>
      <c r="I271" s="165"/>
      <c r="J271" s="165"/>
      <c r="K271" s="165"/>
    </row>
    <row r="272" spans="1:11">
      <c r="A272" s="165"/>
      <c r="B272" s="165"/>
      <c r="C272" s="60"/>
      <c r="D272" s="165"/>
      <c r="E272" s="60"/>
      <c r="F272" s="165"/>
      <c r="G272" s="60"/>
      <c r="H272" s="165"/>
      <c r="I272" s="165"/>
      <c r="J272" s="165"/>
      <c r="K272" s="165"/>
    </row>
    <row r="273" spans="1:11">
      <c r="A273" s="165"/>
      <c r="B273" s="165"/>
      <c r="C273" s="60"/>
      <c r="D273" s="165"/>
      <c r="E273" s="60"/>
      <c r="F273" s="165"/>
      <c r="G273" s="60"/>
      <c r="H273" s="165"/>
      <c r="I273" s="165"/>
      <c r="J273" s="165"/>
      <c r="K273" s="165"/>
    </row>
    <row r="274" spans="1:11">
      <c r="A274" s="165"/>
      <c r="B274" s="165"/>
      <c r="C274" s="60"/>
      <c r="D274" s="165"/>
      <c r="E274" s="60"/>
      <c r="F274" s="165"/>
      <c r="G274" s="60"/>
      <c r="H274" s="165"/>
      <c r="I274" s="165"/>
      <c r="J274" s="165"/>
      <c r="K274" s="165"/>
    </row>
    <row r="275" spans="1:11">
      <c r="A275" s="165"/>
      <c r="B275" s="165"/>
      <c r="C275" s="60"/>
      <c r="D275" s="165"/>
      <c r="E275" s="60"/>
      <c r="F275" s="165"/>
      <c r="G275" s="60"/>
      <c r="H275" s="165"/>
      <c r="I275" s="165"/>
      <c r="J275" s="165"/>
      <c r="K275" s="165"/>
    </row>
    <row r="276" spans="1:11">
      <c r="A276" s="165"/>
      <c r="B276" s="165"/>
      <c r="C276" s="60"/>
      <c r="D276" s="165"/>
      <c r="E276" s="60"/>
      <c r="F276" s="165"/>
      <c r="G276" s="60"/>
      <c r="H276" s="165"/>
      <c r="I276" s="165"/>
      <c r="J276" s="165"/>
      <c r="K276" s="165"/>
    </row>
    <row r="277" spans="1:11">
      <c r="A277" s="165"/>
      <c r="B277" s="165"/>
      <c r="C277" s="60"/>
      <c r="D277" s="165"/>
      <c r="E277" s="60"/>
      <c r="F277" s="165"/>
      <c r="G277" s="60"/>
      <c r="H277" s="165"/>
      <c r="I277" s="165"/>
      <c r="J277" s="165"/>
      <c r="K277" s="165"/>
    </row>
    <row r="278" spans="1:11">
      <c r="A278" s="165"/>
      <c r="B278" s="165"/>
      <c r="C278" s="60"/>
      <c r="D278" s="165"/>
      <c r="E278" s="60"/>
      <c r="F278" s="165"/>
      <c r="G278" s="60"/>
      <c r="H278" s="165"/>
      <c r="I278" s="165"/>
      <c r="J278" s="165"/>
      <c r="K278" s="165"/>
    </row>
    <row r="279" spans="1:11">
      <c r="A279" s="165"/>
      <c r="B279" s="165"/>
      <c r="C279" s="60"/>
      <c r="D279" s="165"/>
      <c r="E279" s="60"/>
      <c r="F279" s="165"/>
      <c r="G279" s="60"/>
      <c r="H279" s="165"/>
      <c r="I279" s="165"/>
      <c r="J279" s="165"/>
      <c r="K279" s="165"/>
    </row>
    <row r="280" spans="1:11">
      <c r="A280" s="165"/>
      <c r="B280" s="165"/>
      <c r="C280" s="60"/>
      <c r="D280" s="165"/>
      <c r="E280" s="60"/>
      <c r="F280" s="165"/>
      <c r="G280" s="60"/>
      <c r="H280" s="165"/>
      <c r="I280" s="165"/>
      <c r="J280" s="165"/>
      <c r="K280" s="165"/>
    </row>
    <row r="281" spans="1:11">
      <c r="A281" s="165"/>
      <c r="B281" s="165"/>
      <c r="C281" s="60"/>
      <c r="D281" s="165"/>
      <c r="E281" s="60"/>
      <c r="F281" s="165"/>
      <c r="G281" s="60"/>
      <c r="H281" s="165"/>
      <c r="I281" s="165"/>
      <c r="J281" s="165"/>
      <c r="K281" s="165"/>
    </row>
    <row r="282" spans="1:11">
      <c r="A282" s="165"/>
      <c r="B282" s="165"/>
      <c r="C282" s="60"/>
      <c r="D282" s="165"/>
      <c r="E282" s="60"/>
      <c r="F282" s="165"/>
      <c r="G282" s="60"/>
      <c r="H282" s="165"/>
      <c r="I282" s="165"/>
      <c r="J282" s="165"/>
      <c r="K282" s="165"/>
    </row>
    <row r="283" spans="1:11">
      <c r="A283" s="165"/>
      <c r="B283" s="165"/>
      <c r="C283" s="60"/>
      <c r="D283" s="165"/>
      <c r="E283" s="60"/>
      <c r="F283" s="165"/>
      <c r="G283" s="60"/>
      <c r="H283" s="165"/>
      <c r="I283" s="165"/>
      <c r="J283" s="165"/>
      <c r="K283" s="165"/>
    </row>
    <row r="284" spans="1:11">
      <c r="A284" s="165"/>
      <c r="B284" s="165"/>
      <c r="C284" s="60"/>
      <c r="D284" s="165"/>
      <c r="E284" s="60"/>
      <c r="F284" s="165"/>
      <c r="G284" s="60"/>
      <c r="H284" s="165"/>
      <c r="I284" s="165"/>
      <c r="J284" s="165"/>
      <c r="K284" s="165"/>
    </row>
    <row r="285" spans="1:11">
      <c r="A285" s="165"/>
      <c r="B285" s="165"/>
      <c r="C285" s="60"/>
      <c r="D285" s="165"/>
      <c r="E285" s="60"/>
      <c r="F285" s="165"/>
      <c r="G285" s="60"/>
      <c r="H285" s="165"/>
      <c r="I285" s="165"/>
      <c r="J285" s="165"/>
      <c r="K285" s="165"/>
    </row>
    <row r="286" spans="1:11">
      <c r="A286" s="165"/>
      <c r="B286" s="165"/>
      <c r="C286" s="60"/>
      <c r="D286" s="165"/>
      <c r="E286" s="60"/>
      <c r="F286" s="165"/>
      <c r="G286" s="60"/>
      <c r="H286" s="165"/>
      <c r="I286" s="165"/>
      <c r="J286" s="165"/>
      <c r="K286" s="165"/>
    </row>
    <row r="287" spans="1:11">
      <c r="A287" s="165"/>
      <c r="B287" s="165"/>
      <c r="C287" s="60"/>
      <c r="D287" s="165"/>
      <c r="E287" s="60"/>
      <c r="F287" s="165"/>
      <c r="G287" s="60"/>
      <c r="H287" s="165"/>
      <c r="I287" s="165"/>
      <c r="J287" s="165"/>
      <c r="K287" s="165"/>
    </row>
    <row r="288" spans="1:11">
      <c r="A288" s="165"/>
      <c r="B288" s="165"/>
      <c r="C288" s="60"/>
      <c r="D288" s="165"/>
      <c r="E288" s="60"/>
      <c r="F288" s="165"/>
      <c r="G288" s="60"/>
      <c r="H288" s="165"/>
      <c r="I288" s="165"/>
      <c r="J288" s="165"/>
      <c r="K288" s="165"/>
    </row>
    <row r="289" spans="1:11">
      <c r="A289" s="165"/>
      <c r="B289" s="165"/>
      <c r="C289" s="60"/>
      <c r="D289" s="165"/>
      <c r="E289" s="60"/>
      <c r="F289" s="165"/>
      <c r="G289" s="60"/>
      <c r="H289" s="165"/>
      <c r="I289" s="165"/>
      <c r="J289" s="165"/>
      <c r="K289" s="165"/>
    </row>
    <row r="290" spans="1:11">
      <c r="A290" s="165"/>
      <c r="B290" s="165"/>
      <c r="C290" s="60"/>
      <c r="D290" s="165"/>
      <c r="E290" s="60"/>
      <c r="F290" s="165"/>
      <c r="G290" s="60"/>
      <c r="H290" s="165"/>
      <c r="I290" s="165"/>
      <c r="J290" s="165"/>
      <c r="K290" s="165"/>
    </row>
    <row r="291" spans="1:11">
      <c r="A291" s="165"/>
      <c r="B291" s="165"/>
      <c r="C291" s="60"/>
      <c r="D291" s="165"/>
      <c r="E291" s="60"/>
      <c r="F291" s="165"/>
      <c r="G291" s="60"/>
      <c r="H291" s="165"/>
      <c r="I291" s="165"/>
      <c r="J291" s="165"/>
      <c r="K291" s="165"/>
    </row>
    <row r="292" spans="1:11">
      <c r="A292" s="165"/>
      <c r="B292" s="165"/>
      <c r="C292" s="60"/>
      <c r="D292" s="165"/>
      <c r="E292" s="60"/>
      <c r="F292" s="165"/>
      <c r="G292" s="60"/>
      <c r="H292" s="165"/>
      <c r="I292" s="165"/>
      <c r="J292" s="165"/>
      <c r="K292" s="165"/>
    </row>
    <row r="293" spans="1:11">
      <c r="A293" s="165"/>
      <c r="B293" s="165"/>
      <c r="C293" s="60"/>
      <c r="D293" s="165"/>
      <c r="E293" s="60"/>
      <c r="F293" s="165"/>
      <c r="G293" s="60"/>
      <c r="H293" s="165"/>
      <c r="I293" s="165"/>
      <c r="J293" s="165"/>
      <c r="K293" s="165"/>
    </row>
    <row r="294" spans="1:11">
      <c r="A294" s="165"/>
      <c r="B294" s="165"/>
      <c r="C294" s="60"/>
      <c r="D294" s="165"/>
      <c r="E294" s="60"/>
      <c r="F294" s="165"/>
      <c r="G294" s="60"/>
      <c r="H294" s="165"/>
      <c r="I294" s="165"/>
      <c r="J294" s="165"/>
      <c r="K294" s="165"/>
    </row>
    <row r="295" spans="1:11">
      <c r="A295" s="165"/>
      <c r="B295" s="165"/>
      <c r="C295" s="60"/>
      <c r="D295" s="165"/>
      <c r="E295" s="60"/>
      <c r="F295" s="165"/>
      <c r="G295" s="60"/>
      <c r="H295" s="165"/>
      <c r="I295" s="165"/>
      <c r="J295" s="165"/>
      <c r="K295" s="165"/>
    </row>
    <row r="296" spans="1:11">
      <c r="A296" s="165"/>
      <c r="B296" s="165"/>
      <c r="C296" s="60"/>
      <c r="D296" s="165"/>
      <c r="E296" s="60"/>
      <c r="F296" s="165"/>
      <c r="G296" s="60"/>
      <c r="H296" s="165"/>
      <c r="I296" s="165"/>
      <c r="J296" s="165"/>
      <c r="K296" s="165"/>
    </row>
    <row r="297" spans="1:11">
      <c r="A297" s="165"/>
      <c r="B297" s="165"/>
      <c r="C297" s="60"/>
      <c r="D297" s="165"/>
      <c r="E297" s="60"/>
      <c r="F297" s="165"/>
      <c r="G297" s="60"/>
      <c r="H297" s="165"/>
      <c r="I297" s="165"/>
      <c r="J297" s="165"/>
      <c r="K297" s="165"/>
    </row>
    <row r="298" spans="1:11">
      <c r="A298" s="165"/>
      <c r="B298" s="165"/>
      <c r="C298" s="60"/>
      <c r="D298" s="165"/>
      <c r="E298" s="60"/>
      <c r="F298" s="165"/>
      <c r="G298" s="60"/>
      <c r="H298" s="165"/>
      <c r="I298" s="165"/>
      <c r="J298" s="165"/>
      <c r="K298" s="165"/>
    </row>
    <row r="299" spans="1:11">
      <c r="A299" s="165"/>
      <c r="B299" s="165"/>
      <c r="C299" s="60"/>
      <c r="D299" s="165"/>
      <c r="E299" s="60"/>
      <c r="F299" s="165"/>
      <c r="G299" s="60"/>
      <c r="H299" s="165"/>
      <c r="I299" s="165"/>
      <c r="J299" s="165"/>
      <c r="K299" s="165"/>
    </row>
    <row r="300" spans="1:11">
      <c r="A300" s="165"/>
      <c r="B300" s="165"/>
      <c r="C300" s="60"/>
      <c r="D300" s="165"/>
      <c r="E300" s="60"/>
      <c r="F300" s="165"/>
      <c r="G300" s="60"/>
      <c r="H300" s="165"/>
      <c r="I300" s="165"/>
      <c r="J300" s="165"/>
      <c r="K300" s="165"/>
    </row>
    <row r="301" spans="1:11">
      <c r="A301" s="165"/>
      <c r="B301" s="165"/>
      <c r="C301" s="60"/>
      <c r="D301" s="165"/>
      <c r="E301" s="60"/>
      <c r="F301" s="165"/>
      <c r="G301" s="60"/>
      <c r="H301" s="165"/>
      <c r="I301" s="165"/>
      <c r="J301" s="165"/>
      <c r="K301" s="165"/>
    </row>
    <row r="302" spans="1:11">
      <c r="A302" s="165"/>
      <c r="B302" s="165"/>
      <c r="C302" s="60"/>
      <c r="D302" s="165"/>
      <c r="E302" s="60"/>
      <c r="F302" s="165"/>
      <c r="G302" s="60"/>
      <c r="H302" s="165"/>
      <c r="I302" s="165"/>
      <c r="J302" s="165"/>
      <c r="K302" s="165"/>
    </row>
    <row r="303" spans="1:11">
      <c r="A303" s="165"/>
      <c r="B303" s="165"/>
      <c r="C303" s="60"/>
      <c r="D303" s="165"/>
      <c r="E303" s="60"/>
      <c r="F303" s="165"/>
      <c r="G303" s="60"/>
      <c r="H303" s="165"/>
      <c r="I303" s="165"/>
      <c r="J303" s="165"/>
      <c r="K303" s="165"/>
    </row>
    <row r="304" spans="1:11">
      <c r="A304" s="165"/>
      <c r="B304" s="165"/>
      <c r="C304" s="60"/>
      <c r="D304" s="165"/>
      <c r="E304" s="60"/>
      <c r="F304" s="165"/>
      <c r="G304" s="60"/>
      <c r="H304" s="165"/>
      <c r="I304" s="165"/>
      <c r="J304" s="165"/>
      <c r="K304" s="165"/>
    </row>
    <row r="305" spans="1:11">
      <c r="A305" s="165"/>
      <c r="B305" s="165"/>
      <c r="C305" s="60"/>
      <c r="D305" s="165"/>
      <c r="E305" s="60"/>
      <c r="F305" s="165"/>
      <c r="G305" s="60"/>
      <c r="H305" s="165"/>
      <c r="I305" s="165"/>
      <c r="J305" s="165"/>
      <c r="K305" s="165"/>
    </row>
    <row r="306" spans="1:11">
      <c r="A306" s="165"/>
      <c r="B306" s="165"/>
      <c r="C306" s="60"/>
      <c r="D306" s="165"/>
      <c r="E306" s="60"/>
      <c r="F306" s="165"/>
      <c r="G306" s="60"/>
      <c r="H306" s="165"/>
      <c r="I306" s="165"/>
      <c r="J306" s="165"/>
      <c r="K306" s="165"/>
    </row>
    <row r="307" spans="1:11">
      <c r="A307" s="165"/>
      <c r="B307" s="165"/>
      <c r="C307" s="60"/>
      <c r="D307" s="165"/>
      <c r="E307" s="60"/>
      <c r="F307" s="165"/>
      <c r="G307" s="60"/>
      <c r="H307" s="165"/>
      <c r="I307" s="165"/>
      <c r="J307" s="165"/>
      <c r="K307" s="165"/>
    </row>
    <row r="308" spans="1:11">
      <c r="A308" s="165"/>
      <c r="B308" s="165"/>
      <c r="C308" s="60"/>
      <c r="D308" s="165"/>
      <c r="E308" s="60"/>
      <c r="F308" s="165"/>
      <c r="G308" s="60"/>
      <c r="H308" s="165"/>
      <c r="I308" s="165"/>
      <c r="J308" s="165"/>
      <c r="K308" s="165"/>
    </row>
    <row r="309" spans="1:11">
      <c r="A309" s="165"/>
      <c r="B309" s="165"/>
      <c r="C309" s="60"/>
      <c r="D309" s="165"/>
      <c r="E309" s="60"/>
      <c r="F309" s="165"/>
      <c r="G309" s="60"/>
      <c r="H309" s="165"/>
      <c r="I309" s="165"/>
      <c r="J309" s="165"/>
      <c r="K309" s="165"/>
    </row>
    <row r="310" spans="1:11">
      <c r="A310" s="165"/>
      <c r="B310" s="165"/>
      <c r="C310" s="60"/>
      <c r="D310" s="165"/>
      <c r="E310" s="60"/>
      <c r="F310" s="165"/>
      <c r="G310" s="60"/>
      <c r="H310" s="165"/>
      <c r="I310" s="165"/>
      <c r="J310" s="165"/>
      <c r="K310" s="165"/>
    </row>
    <row r="311" spans="1:11">
      <c r="A311" s="165"/>
      <c r="B311" s="165"/>
      <c r="C311" s="60"/>
      <c r="D311" s="165"/>
      <c r="E311" s="60"/>
      <c r="F311" s="165"/>
      <c r="G311" s="60"/>
      <c r="H311" s="165"/>
      <c r="I311" s="165"/>
      <c r="J311" s="165"/>
      <c r="K311" s="165"/>
    </row>
    <row r="312" spans="1:11">
      <c r="A312" s="165"/>
      <c r="B312" s="165"/>
      <c r="C312" s="60"/>
      <c r="D312" s="165"/>
      <c r="E312" s="60"/>
      <c r="F312" s="165"/>
      <c r="G312" s="60"/>
      <c r="H312" s="165"/>
      <c r="I312" s="165"/>
      <c r="J312" s="165"/>
      <c r="K312" s="165"/>
    </row>
    <row r="313" spans="1:11">
      <c r="A313" s="165"/>
      <c r="B313" s="165"/>
      <c r="C313" s="60"/>
      <c r="D313" s="165"/>
      <c r="E313" s="60"/>
      <c r="F313" s="165"/>
      <c r="G313" s="60"/>
      <c r="H313" s="165"/>
      <c r="I313" s="165"/>
      <c r="J313" s="165"/>
      <c r="K313" s="165"/>
    </row>
    <row r="314" spans="1:11">
      <c r="A314" s="165"/>
      <c r="B314" s="165"/>
      <c r="C314" s="60"/>
      <c r="D314" s="165"/>
      <c r="E314" s="60"/>
      <c r="F314" s="165"/>
      <c r="G314" s="60"/>
      <c r="H314" s="165"/>
      <c r="I314" s="165"/>
      <c r="J314" s="165"/>
      <c r="K314" s="165"/>
    </row>
    <row r="315" spans="1:11">
      <c r="A315" s="165"/>
      <c r="B315" s="165"/>
      <c r="C315" s="60"/>
      <c r="D315" s="165"/>
      <c r="E315" s="60"/>
      <c r="F315" s="165"/>
      <c r="G315" s="60"/>
      <c r="H315" s="165"/>
      <c r="I315" s="165"/>
      <c r="J315" s="165"/>
      <c r="K315" s="165"/>
    </row>
    <row r="316" spans="1:11">
      <c r="A316" s="165"/>
      <c r="B316" s="165"/>
      <c r="C316" s="60"/>
      <c r="D316" s="165"/>
      <c r="E316" s="60"/>
      <c r="F316" s="165"/>
      <c r="G316" s="60"/>
      <c r="H316" s="165"/>
      <c r="I316" s="165"/>
      <c r="J316" s="165"/>
      <c r="K316" s="165"/>
    </row>
    <row r="317" spans="1:11">
      <c r="A317" s="165"/>
      <c r="B317" s="165"/>
      <c r="C317" s="60"/>
      <c r="D317" s="165"/>
      <c r="E317" s="60"/>
      <c r="F317" s="165"/>
      <c r="G317" s="60"/>
      <c r="H317" s="165"/>
      <c r="I317" s="165"/>
      <c r="J317" s="165"/>
      <c r="K317" s="165"/>
    </row>
    <row r="318" spans="1:11">
      <c r="A318" s="165"/>
      <c r="B318" s="165"/>
      <c r="C318" s="60"/>
      <c r="D318" s="165"/>
      <c r="E318" s="60"/>
      <c r="F318" s="165"/>
      <c r="G318" s="60"/>
      <c r="H318" s="165"/>
      <c r="I318" s="165"/>
      <c r="J318" s="165"/>
      <c r="K318" s="165"/>
    </row>
    <row r="319" spans="1:11">
      <c r="A319" s="165"/>
      <c r="B319" s="165"/>
      <c r="C319" s="60"/>
      <c r="D319" s="165"/>
      <c r="E319" s="60"/>
      <c r="F319" s="165"/>
      <c r="G319" s="60"/>
      <c r="H319" s="165"/>
      <c r="I319" s="165"/>
      <c r="J319" s="165"/>
      <c r="K319" s="165"/>
    </row>
    <row r="320" spans="1:11">
      <c r="A320" s="165"/>
      <c r="B320" s="165"/>
      <c r="C320" s="60"/>
      <c r="D320" s="165"/>
      <c r="E320" s="60"/>
      <c r="F320" s="165"/>
      <c r="G320" s="60"/>
      <c r="H320" s="165"/>
      <c r="I320" s="165"/>
      <c r="J320" s="165"/>
      <c r="K320" s="165"/>
    </row>
    <row r="321" spans="1:11">
      <c r="A321" s="165"/>
      <c r="B321" s="165"/>
      <c r="C321" s="60"/>
      <c r="D321" s="165"/>
      <c r="E321" s="60"/>
      <c r="F321" s="165"/>
      <c r="G321" s="60"/>
      <c r="H321" s="165"/>
      <c r="I321" s="165"/>
      <c r="J321" s="165"/>
      <c r="K321" s="165"/>
    </row>
    <row r="322" spans="1:11">
      <c r="A322" s="165"/>
      <c r="B322" s="165"/>
      <c r="C322" s="60"/>
      <c r="D322" s="165"/>
      <c r="E322" s="60"/>
      <c r="F322" s="165"/>
      <c r="G322" s="60"/>
      <c r="H322" s="165"/>
      <c r="I322" s="165"/>
      <c r="J322" s="165"/>
      <c r="K322" s="165"/>
    </row>
    <row r="323" spans="1:11">
      <c r="A323" s="165"/>
      <c r="B323" s="165"/>
      <c r="C323" s="60"/>
      <c r="D323" s="165"/>
      <c r="E323" s="60"/>
      <c r="F323" s="165"/>
      <c r="G323" s="60"/>
      <c r="H323" s="165"/>
      <c r="I323" s="165"/>
      <c r="J323" s="165"/>
      <c r="K323" s="165"/>
    </row>
    <row r="324" spans="1:11">
      <c r="A324" s="165"/>
      <c r="B324" s="165"/>
      <c r="C324" s="60"/>
      <c r="D324" s="165"/>
      <c r="E324" s="60"/>
      <c r="F324" s="165"/>
      <c r="G324" s="60"/>
      <c r="H324" s="165"/>
      <c r="I324" s="165"/>
      <c r="J324" s="165"/>
      <c r="K324" s="165"/>
    </row>
    <row r="325" spans="1:11">
      <c r="A325" s="165"/>
      <c r="B325" s="165"/>
      <c r="C325" s="60"/>
      <c r="D325" s="165"/>
      <c r="E325" s="60"/>
      <c r="F325" s="165"/>
      <c r="G325" s="60"/>
      <c r="H325" s="165"/>
      <c r="I325" s="165"/>
      <c r="J325" s="165"/>
      <c r="K325" s="165"/>
    </row>
    <row r="326" spans="1:11">
      <c r="A326" s="165"/>
      <c r="B326" s="165"/>
      <c r="C326" s="60"/>
      <c r="D326" s="165"/>
      <c r="E326" s="60"/>
      <c r="F326" s="165"/>
      <c r="G326" s="60"/>
      <c r="H326" s="165"/>
      <c r="I326" s="165"/>
      <c r="J326" s="165"/>
      <c r="K326" s="165"/>
    </row>
    <row r="327" spans="1:11">
      <c r="A327" s="165"/>
      <c r="B327" s="165"/>
      <c r="C327" s="60"/>
      <c r="D327" s="165"/>
      <c r="E327" s="60"/>
      <c r="F327" s="165"/>
      <c r="G327" s="60"/>
      <c r="H327" s="165"/>
      <c r="I327" s="165"/>
      <c r="J327" s="165"/>
      <c r="K327" s="165"/>
    </row>
    <row r="328" spans="1:11">
      <c r="A328" s="165"/>
      <c r="B328" s="165"/>
      <c r="C328" s="60"/>
      <c r="D328" s="165"/>
      <c r="E328" s="60"/>
      <c r="F328" s="165"/>
      <c r="G328" s="60"/>
      <c r="H328" s="165"/>
      <c r="I328" s="165"/>
      <c r="J328" s="165"/>
      <c r="K328" s="165"/>
    </row>
    <row r="329" spans="1:11">
      <c r="A329" s="165"/>
      <c r="B329" s="165"/>
      <c r="C329" s="60"/>
      <c r="D329" s="165"/>
      <c r="E329" s="60"/>
      <c r="F329" s="165"/>
      <c r="G329" s="60"/>
      <c r="H329" s="165"/>
      <c r="I329" s="165"/>
      <c r="J329" s="165"/>
      <c r="K329" s="165"/>
    </row>
    <row r="330" spans="1:11">
      <c r="A330" s="165"/>
      <c r="B330" s="165"/>
      <c r="C330" s="60"/>
      <c r="D330" s="165"/>
      <c r="E330" s="60"/>
      <c r="F330" s="165"/>
      <c r="G330" s="60"/>
      <c r="H330" s="165"/>
      <c r="I330" s="165"/>
      <c r="J330" s="165"/>
      <c r="K330" s="165"/>
    </row>
    <row r="331" spans="1:11">
      <c r="A331" s="165"/>
      <c r="B331" s="165"/>
      <c r="C331" s="60"/>
      <c r="D331" s="165"/>
      <c r="E331" s="60"/>
      <c r="F331" s="165"/>
      <c r="G331" s="60"/>
      <c r="H331" s="165"/>
      <c r="I331" s="165"/>
      <c r="J331" s="165"/>
      <c r="K331" s="165"/>
    </row>
    <row r="332" spans="1:11">
      <c r="A332" s="165"/>
      <c r="B332" s="165"/>
      <c r="C332" s="60"/>
      <c r="D332" s="165"/>
      <c r="E332" s="60"/>
      <c r="F332" s="165"/>
      <c r="G332" s="60"/>
      <c r="H332" s="165"/>
      <c r="I332" s="165"/>
      <c r="J332" s="165"/>
      <c r="K332" s="165"/>
    </row>
    <row r="333" spans="1:11">
      <c r="A333" s="165"/>
      <c r="B333" s="165"/>
      <c r="C333" s="60"/>
      <c r="D333" s="165"/>
      <c r="E333" s="60"/>
      <c r="F333" s="165"/>
      <c r="G333" s="60"/>
      <c r="H333" s="165"/>
      <c r="I333" s="165"/>
      <c r="J333" s="165"/>
      <c r="K333" s="165"/>
    </row>
    <row r="334" spans="1:11">
      <c r="A334" s="165"/>
      <c r="B334" s="165"/>
      <c r="C334" s="60"/>
      <c r="D334" s="165"/>
      <c r="E334" s="60"/>
      <c r="F334" s="165"/>
      <c r="G334" s="60"/>
      <c r="H334" s="165"/>
      <c r="I334" s="165"/>
      <c r="J334" s="165"/>
      <c r="K334" s="165"/>
    </row>
    <row r="335" spans="1:11">
      <c r="A335" s="165"/>
      <c r="B335" s="165"/>
      <c r="C335" s="60"/>
      <c r="D335" s="165"/>
      <c r="E335" s="60"/>
      <c r="F335" s="165"/>
      <c r="G335" s="60"/>
      <c r="H335" s="165"/>
      <c r="I335" s="165"/>
      <c r="J335" s="165"/>
      <c r="K335" s="165"/>
    </row>
    <row r="336" spans="1:11">
      <c r="A336" s="165"/>
      <c r="B336" s="165"/>
      <c r="C336" s="60"/>
      <c r="D336" s="165"/>
      <c r="E336" s="60"/>
      <c r="F336" s="165"/>
      <c r="G336" s="60"/>
      <c r="H336" s="165"/>
      <c r="I336" s="165"/>
      <c r="J336" s="165"/>
      <c r="K336" s="165"/>
    </row>
    <row r="337" spans="1:11">
      <c r="A337" s="165"/>
      <c r="B337" s="165"/>
      <c r="C337" s="60"/>
      <c r="D337" s="165"/>
      <c r="E337" s="60"/>
      <c r="F337" s="165"/>
      <c r="G337" s="60"/>
      <c r="H337" s="165"/>
      <c r="I337" s="165"/>
      <c r="J337" s="165"/>
      <c r="K337" s="165"/>
    </row>
    <row r="338" spans="1:11">
      <c r="A338" s="165"/>
      <c r="B338" s="165"/>
      <c r="C338" s="60"/>
      <c r="D338" s="165"/>
      <c r="E338" s="60"/>
      <c r="F338" s="165"/>
      <c r="G338" s="60"/>
      <c r="H338" s="165"/>
      <c r="I338" s="165"/>
      <c r="J338" s="165"/>
      <c r="K338" s="165"/>
    </row>
    <row r="339" spans="1:11">
      <c r="A339" s="165"/>
      <c r="B339" s="165"/>
      <c r="C339" s="60"/>
      <c r="D339" s="165"/>
      <c r="E339" s="60"/>
      <c r="F339" s="165"/>
      <c r="G339" s="60"/>
      <c r="H339" s="165"/>
      <c r="I339" s="165"/>
      <c r="J339" s="165"/>
      <c r="K339" s="165"/>
    </row>
    <row r="340" spans="1:11">
      <c r="A340" s="165"/>
      <c r="B340" s="165"/>
      <c r="C340" s="60"/>
      <c r="D340" s="165"/>
      <c r="E340" s="60"/>
      <c r="F340" s="165"/>
      <c r="G340" s="60"/>
      <c r="H340" s="165"/>
      <c r="I340" s="165"/>
      <c r="J340" s="165"/>
      <c r="K340" s="165"/>
    </row>
    <row r="341" spans="1:11">
      <c r="A341" s="165"/>
      <c r="B341" s="165"/>
      <c r="C341" s="60"/>
      <c r="D341" s="165"/>
      <c r="E341" s="60"/>
      <c r="F341" s="165"/>
      <c r="G341" s="60"/>
      <c r="H341" s="165"/>
      <c r="I341" s="165"/>
      <c r="J341" s="165"/>
      <c r="K341" s="165"/>
    </row>
    <row r="342" spans="1:11">
      <c r="A342" s="165"/>
      <c r="B342" s="165"/>
      <c r="C342" s="60"/>
      <c r="D342" s="165"/>
      <c r="E342" s="60"/>
      <c r="F342" s="165"/>
      <c r="G342" s="60"/>
      <c r="H342" s="165"/>
      <c r="I342" s="165"/>
      <c r="J342" s="165"/>
      <c r="K342" s="165"/>
    </row>
    <row r="343" spans="1:11">
      <c r="A343" s="165"/>
      <c r="B343" s="165"/>
      <c r="C343" s="60"/>
      <c r="D343" s="165"/>
      <c r="E343" s="60"/>
      <c r="F343" s="165"/>
      <c r="G343" s="60"/>
      <c r="H343" s="165"/>
      <c r="I343" s="165"/>
      <c r="J343" s="165"/>
      <c r="K343" s="165"/>
    </row>
    <row r="344" spans="1:11">
      <c r="A344" s="165"/>
      <c r="B344" s="165"/>
      <c r="C344" s="60"/>
      <c r="D344" s="165"/>
      <c r="E344" s="60"/>
      <c r="F344" s="165"/>
      <c r="G344" s="60"/>
      <c r="H344" s="165"/>
      <c r="I344" s="165"/>
      <c r="J344" s="165"/>
      <c r="K344" s="165"/>
    </row>
    <row r="345" spans="1:11">
      <c r="A345" s="165"/>
      <c r="B345" s="165"/>
      <c r="C345" s="60"/>
      <c r="D345" s="165"/>
      <c r="E345" s="60"/>
      <c r="F345" s="165"/>
      <c r="G345" s="60"/>
      <c r="H345" s="165"/>
      <c r="I345" s="165"/>
      <c r="J345" s="165"/>
      <c r="K345" s="165"/>
    </row>
    <row r="346" spans="1:11">
      <c r="A346" s="165"/>
      <c r="B346" s="165"/>
      <c r="C346" s="60"/>
      <c r="D346" s="165"/>
      <c r="E346" s="60"/>
      <c r="F346" s="165"/>
      <c r="G346" s="60"/>
      <c r="H346" s="165"/>
      <c r="I346" s="165"/>
      <c r="J346" s="165"/>
      <c r="K346" s="165"/>
    </row>
    <row r="347" spans="1:11">
      <c r="A347" s="165"/>
      <c r="B347" s="165"/>
      <c r="C347" s="60"/>
      <c r="D347" s="165"/>
      <c r="E347" s="60"/>
      <c r="F347" s="165"/>
      <c r="G347" s="60"/>
      <c r="H347" s="165"/>
      <c r="I347" s="165"/>
      <c r="J347" s="165"/>
      <c r="K347" s="165"/>
    </row>
    <row r="348" spans="1:11">
      <c r="A348" s="165"/>
      <c r="B348" s="165"/>
      <c r="C348" s="60"/>
      <c r="D348" s="165"/>
      <c r="E348" s="60"/>
      <c r="F348" s="165"/>
      <c r="G348" s="60"/>
      <c r="H348" s="165"/>
      <c r="I348" s="165"/>
      <c r="J348" s="165"/>
      <c r="K348" s="165"/>
    </row>
    <row r="349" spans="1:11">
      <c r="A349" s="165"/>
      <c r="B349" s="165"/>
      <c r="C349" s="60"/>
      <c r="D349" s="165"/>
      <c r="E349" s="60"/>
      <c r="F349" s="165"/>
      <c r="G349" s="60"/>
      <c r="H349" s="165"/>
      <c r="I349" s="165"/>
      <c r="J349" s="165"/>
      <c r="K349" s="165"/>
    </row>
    <row r="350" spans="1:11">
      <c r="A350" s="165"/>
      <c r="B350" s="165"/>
      <c r="C350" s="60"/>
      <c r="D350" s="165"/>
      <c r="E350" s="60"/>
      <c r="F350" s="165"/>
      <c r="G350" s="60"/>
      <c r="H350" s="165"/>
      <c r="I350" s="165"/>
      <c r="J350" s="165"/>
      <c r="K350" s="165"/>
    </row>
    <row r="351" spans="1:11">
      <c r="A351" s="165"/>
      <c r="B351" s="165"/>
      <c r="C351" s="60"/>
      <c r="D351" s="165"/>
      <c r="E351" s="60"/>
      <c r="F351" s="165"/>
      <c r="G351" s="60"/>
      <c r="H351" s="165"/>
      <c r="I351" s="165"/>
      <c r="J351" s="165"/>
      <c r="K351" s="165"/>
    </row>
    <row r="352" spans="1:11">
      <c r="A352" s="165"/>
      <c r="B352" s="165"/>
      <c r="C352" s="60"/>
      <c r="D352" s="165"/>
      <c r="E352" s="60"/>
      <c r="F352" s="165"/>
      <c r="G352" s="60"/>
      <c r="H352" s="165"/>
      <c r="I352" s="165"/>
      <c r="J352" s="165"/>
      <c r="K352" s="165"/>
    </row>
    <row r="353" spans="1:11">
      <c r="A353" s="165"/>
      <c r="B353" s="165"/>
      <c r="C353" s="60"/>
      <c r="D353" s="165"/>
      <c r="E353" s="60"/>
      <c r="F353" s="165"/>
      <c r="G353" s="60"/>
      <c r="H353" s="165"/>
      <c r="I353" s="165"/>
      <c r="J353" s="165"/>
      <c r="K353" s="165"/>
    </row>
    <row r="354" spans="1:11">
      <c r="A354" s="165"/>
      <c r="B354" s="165"/>
      <c r="C354" s="60"/>
      <c r="D354" s="165"/>
      <c r="E354" s="60"/>
      <c r="F354" s="165"/>
      <c r="G354" s="60"/>
      <c r="H354" s="165"/>
      <c r="I354" s="165"/>
      <c r="J354" s="165"/>
      <c r="K354" s="165"/>
    </row>
    <row r="355" spans="1:11">
      <c r="A355" s="165"/>
      <c r="B355" s="165"/>
      <c r="C355" s="60"/>
      <c r="D355" s="165"/>
      <c r="E355" s="60"/>
      <c r="F355" s="165"/>
      <c r="G355" s="60"/>
      <c r="H355" s="165"/>
      <c r="I355" s="165"/>
      <c r="J355" s="165"/>
      <c r="K355" s="165"/>
    </row>
    <row r="356" spans="1:11">
      <c r="A356" s="165"/>
      <c r="B356" s="165"/>
      <c r="C356" s="60"/>
      <c r="D356" s="165"/>
      <c r="E356" s="60"/>
      <c r="F356" s="165"/>
      <c r="G356" s="60"/>
      <c r="H356" s="165"/>
      <c r="I356" s="165"/>
      <c r="J356" s="165"/>
      <c r="K356" s="165"/>
    </row>
    <row r="357" spans="1:11">
      <c r="A357" s="165"/>
      <c r="B357" s="165"/>
      <c r="C357" s="60"/>
      <c r="D357" s="165"/>
      <c r="E357" s="60"/>
      <c r="F357" s="165"/>
      <c r="G357" s="60"/>
      <c r="H357" s="165"/>
      <c r="I357" s="165"/>
      <c r="J357" s="165"/>
      <c r="K357" s="165"/>
    </row>
    <row r="358" spans="1:11">
      <c r="A358" s="165"/>
      <c r="B358" s="165"/>
      <c r="C358" s="60"/>
      <c r="D358" s="165"/>
      <c r="E358" s="60"/>
      <c r="F358" s="165"/>
      <c r="G358" s="60"/>
      <c r="H358" s="165"/>
      <c r="I358" s="165"/>
      <c r="J358" s="165"/>
      <c r="K358" s="165"/>
    </row>
    <row r="359" spans="1:11">
      <c r="A359" s="165"/>
      <c r="B359" s="165"/>
      <c r="C359" s="60"/>
      <c r="D359" s="165"/>
      <c r="E359" s="60"/>
      <c r="F359" s="165"/>
      <c r="G359" s="60"/>
      <c r="H359" s="165"/>
      <c r="I359" s="165"/>
      <c r="J359" s="165"/>
      <c r="K359" s="165"/>
    </row>
    <row r="360" spans="1:11">
      <c r="A360" s="165"/>
      <c r="B360" s="165"/>
      <c r="C360" s="60"/>
      <c r="D360" s="165"/>
      <c r="E360" s="60"/>
      <c r="F360" s="165"/>
      <c r="G360" s="60"/>
      <c r="H360" s="165"/>
      <c r="I360" s="165"/>
      <c r="J360" s="165"/>
      <c r="K360" s="165"/>
    </row>
    <row r="361" spans="1:11">
      <c r="A361" s="165"/>
      <c r="B361" s="165"/>
      <c r="C361" s="60"/>
      <c r="D361" s="165"/>
      <c r="E361" s="60"/>
      <c r="F361" s="165"/>
      <c r="G361" s="60"/>
      <c r="H361" s="165"/>
      <c r="I361" s="165"/>
      <c r="J361" s="165"/>
      <c r="K361" s="165"/>
    </row>
    <row r="362" spans="1:11">
      <c r="A362" s="165"/>
      <c r="B362" s="165"/>
      <c r="C362" s="60"/>
      <c r="D362" s="165"/>
      <c r="E362" s="60"/>
      <c r="F362" s="165"/>
      <c r="G362" s="60"/>
      <c r="H362" s="165"/>
      <c r="I362" s="165"/>
      <c r="J362" s="165"/>
      <c r="K362" s="165"/>
    </row>
    <row r="363" spans="1:11">
      <c r="A363" s="165"/>
      <c r="B363" s="165"/>
      <c r="C363" s="60"/>
      <c r="D363" s="165"/>
      <c r="E363" s="60"/>
      <c r="F363" s="165"/>
      <c r="G363" s="60"/>
      <c r="H363" s="165"/>
      <c r="I363" s="165"/>
      <c r="J363" s="165"/>
      <c r="K363" s="165"/>
    </row>
    <row r="364" spans="1:11">
      <c r="A364" s="165"/>
      <c r="B364" s="165"/>
      <c r="C364" s="60"/>
      <c r="D364" s="165"/>
      <c r="E364" s="60"/>
      <c r="F364" s="165"/>
      <c r="G364" s="60"/>
      <c r="H364" s="165"/>
      <c r="I364" s="165"/>
      <c r="J364" s="165"/>
      <c r="K364" s="165"/>
    </row>
    <row r="365" spans="1:11">
      <c r="A365" s="165"/>
      <c r="B365" s="165"/>
      <c r="C365" s="60"/>
      <c r="D365" s="165"/>
      <c r="E365" s="60"/>
      <c r="F365" s="165"/>
      <c r="G365" s="60"/>
      <c r="H365" s="165"/>
      <c r="I365" s="165"/>
      <c r="J365" s="165"/>
      <c r="K365" s="165"/>
    </row>
    <row r="366" spans="1:11">
      <c r="A366" s="165"/>
      <c r="B366" s="165"/>
      <c r="C366" s="60"/>
      <c r="D366" s="165"/>
      <c r="E366" s="60"/>
      <c r="F366" s="165"/>
      <c r="G366" s="60"/>
      <c r="H366" s="165"/>
      <c r="I366" s="165"/>
      <c r="J366" s="165"/>
      <c r="K366" s="165"/>
    </row>
    <row r="367" spans="1:11">
      <c r="A367" s="165"/>
      <c r="B367" s="165"/>
      <c r="C367" s="60"/>
      <c r="D367" s="165"/>
      <c r="E367" s="60"/>
      <c r="F367" s="165"/>
      <c r="G367" s="60"/>
      <c r="H367" s="165"/>
      <c r="I367" s="165"/>
      <c r="J367" s="165"/>
      <c r="K367" s="165"/>
    </row>
    <row r="368" spans="1:11">
      <c r="A368" s="165"/>
      <c r="B368" s="165"/>
      <c r="C368" s="60"/>
      <c r="D368" s="165"/>
      <c r="E368" s="60"/>
      <c r="F368" s="165"/>
      <c r="G368" s="60"/>
      <c r="H368" s="165"/>
      <c r="I368" s="165"/>
      <c r="J368" s="165"/>
      <c r="K368" s="165"/>
    </row>
    <row r="369" spans="1:11">
      <c r="A369" s="165"/>
      <c r="B369" s="165"/>
      <c r="C369" s="60"/>
      <c r="D369" s="165"/>
      <c r="E369" s="60"/>
      <c r="F369" s="165"/>
      <c r="G369" s="60"/>
      <c r="H369" s="165"/>
      <c r="I369" s="165"/>
      <c r="J369" s="165"/>
      <c r="K369" s="165"/>
    </row>
    <row r="370" spans="1:11">
      <c r="A370" s="165"/>
      <c r="B370" s="165"/>
      <c r="C370" s="60"/>
      <c r="D370" s="165"/>
      <c r="E370" s="60"/>
      <c r="F370" s="165"/>
      <c r="G370" s="60"/>
      <c r="H370" s="165"/>
      <c r="I370" s="165"/>
      <c r="J370" s="165"/>
      <c r="K370" s="165"/>
    </row>
    <row r="371" spans="1:11">
      <c r="A371" s="165"/>
      <c r="B371" s="165"/>
      <c r="C371" s="60"/>
      <c r="D371" s="165"/>
      <c r="E371" s="60"/>
      <c r="F371" s="165"/>
      <c r="G371" s="60"/>
      <c r="H371" s="165"/>
      <c r="I371" s="165"/>
      <c r="J371" s="165"/>
      <c r="K371" s="165"/>
    </row>
    <row r="372" spans="1:11">
      <c r="A372" s="165"/>
      <c r="B372" s="165"/>
      <c r="C372" s="60"/>
      <c r="D372" s="165"/>
      <c r="E372" s="60"/>
      <c r="F372" s="165"/>
      <c r="G372" s="60"/>
      <c r="H372" s="165"/>
      <c r="I372" s="165"/>
      <c r="J372" s="165"/>
      <c r="K372" s="165"/>
    </row>
    <row r="373" spans="1:11">
      <c r="A373" s="165"/>
      <c r="B373" s="165"/>
      <c r="C373" s="60"/>
      <c r="D373" s="165"/>
      <c r="E373" s="60"/>
      <c r="F373" s="165"/>
      <c r="G373" s="60"/>
      <c r="H373" s="165"/>
      <c r="I373" s="165"/>
      <c r="J373" s="165"/>
      <c r="K373" s="165"/>
    </row>
    <row r="374" spans="1:11">
      <c r="A374" s="165"/>
      <c r="B374" s="165"/>
      <c r="C374" s="60"/>
      <c r="D374" s="165"/>
      <c r="E374" s="60"/>
      <c r="F374" s="165"/>
      <c r="G374" s="60"/>
      <c r="H374" s="165"/>
      <c r="I374" s="165"/>
      <c r="J374" s="165"/>
      <c r="K374" s="165"/>
    </row>
    <row r="375" spans="1:11">
      <c r="A375" s="165"/>
      <c r="B375" s="165"/>
      <c r="C375" s="60"/>
      <c r="D375" s="165"/>
      <c r="E375" s="60"/>
      <c r="F375" s="165"/>
      <c r="G375" s="60"/>
      <c r="H375" s="165"/>
      <c r="I375" s="165"/>
      <c r="J375" s="165"/>
      <c r="K375" s="165"/>
    </row>
    <row r="376" spans="1:11">
      <c r="A376" s="165"/>
      <c r="B376" s="165"/>
      <c r="C376" s="60"/>
      <c r="D376" s="165"/>
      <c r="E376" s="60"/>
      <c r="F376" s="165"/>
      <c r="G376" s="60"/>
      <c r="H376" s="165"/>
      <c r="I376" s="165"/>
      <c r="J376" s="165"/>
      <c r="K376" s="165"/>
    </row>
    <row r="377" spans="1:11">
      <c r="A377" s="165"/>
      <c r="B377" s="165"/>
      <c r="C377" s="60"/>
      <c r="D377" s="165"/>
      <c r="E377" s="60"/>
      <c r="F377" s="165"/>
      <c r="G377" s="60"/>
      <c r="H377" s="165"/>
      <c r="I377" s="165"/>
      <c r="J377" s="165"/>
      <c r="K377" s="165"/>
    </row>
    <row r="378" spans="1:11">
      <c r="A378" s="165"/>
      <c r="B378" s="165"/>
      <c r="C378" s="60"/>
      <c r="D378" s="165"/>
      <c r="E378" s="60"/>
      <c r="F378" s="165"/>
      <c r="G378" s="60"/>
      <c r="H378" s="165"/>
      <c r="I378" s="165"/>
      <c r="J378" s="165"/>
      <c r="K378" s="165"/>
    </row>
    <row r="379" spans="1:11">
      <c r="A379" s="165"/>
      <c r="B379" s="165"/>
      <c r="C379" s="60"/>
      <c r="D379" s="165"/>
      <c r="E379" s="60"/>
      <c r="F379" s="165"/>
      <c r="G379" s="60"/>
      <c r="H379" s="165"/>
      <c r="I379" s="165"/>
      <c r="J379" s="165"/>
      <c r="K379" s="165"/>
    </row>
    <row r="380" spans="1:11">
      <c r="A380" s="165"/>
      <c r="B380" s="165"/>
      <c r="C380" s="60"/>
      <c r="D380" s="165"/>
      <c r="E380" s="60"/>
      <c r="F380" s="165"/>
      <c r="G380" s="60"/>
      <c r="H380" s="165"/>
      <c r="I380" s="165"/>
      <c r="J380" s="165"/>
      <c r="K380" s="165"/>
    </row>
    <row r="381" spans="1:11">
      <c r="A381" s="165"/>
      <c r="B381" s="165"/>
      <c r="C381" s="60"/>
      <c r="D381" s="165"/>
      <c r="E381" s="60"/>
      <c r="F381" s="165"/>
      <c r="G381" s="60"/>
      <c r="H381" s="165"/>
      <c r="I381" s="165"/>
      <c r="J381" s="165"/>
      <c r="K381" s="165"/>
    </row>
    <row r="382" spans="1:11">
      <c r="A382" s="165"/>
      <c r="B382" s="165"/>
      <c r="C382" s="60"/>
      <c r="D382" s="165"/>
      <c r="E382" s="60"/>
      <c r="F382" s="165"/>
      <c r="G382" s="60"/>
      <c r="H382" s="165"/>
      <c r="I382" s="165"/>
      <c r="J382" s="165"/>
      <c r="K382" s="165"/>
    </row>
    <row r="383" spans="1:11">
      <c r="A383" s="165"/>
      <c r="B383" s="165"/>
      <c r="C383" s="60"/>
      <c r="D383" s="165"/>
      <c r="E383" s="60"/>
      <c r="F383" s="165"/>
      <c r="G383" s="60"/>
      <c r="H383" s="165"/>
      <c r="I383" s="165"/>
      <c r="J383" s="165"/>
      <c r="K383" s="165"/>
    </row>
    <row r="384" spans="1:11">
      <c r="A384" s="165"/>
      <c r="B384" s="165"/>
      <c r="C384" s="60"/>
      <c r="D384" s="165"/>
      <c r="E384" s="60"/>
      <c r="F384" s="165"/>
      <c r="G384" s="60"/>
      <c r="H384" s="165"/>
      <c r="I384" s="165"/>
      <c r="J384" s="165"/>
      <c r="K384" s="165"/>
    </row>
    <row r="385" spans="1:11">
      <c r="A385" s="165"/>
      <c r="B385" s="165"/>
      <c r="C385" s="60"/>
      <c r="D385" s="165"/>
      <c r="E385" s="60"/>
      <c r="F385" s="165"/>
      <c r="G385" s="60"/>
      <c r="H385" s="165"/>
      <c r="I385" s="165"/>
      <c r="J385" s="165"/>
      <c r="K385" s="165"/>
    </row>
    <row r="386" spans="1:11">
      <c r="A386" s="165"/>
      <c r="B386" s="165"/>
      <c r="C386" s="60"/>
      <c r="D386" s="165"/>
      <c r="E386" s="60"/>
      <c r="F386" s="165"/>
      <c r="G386" s="60"/>
      <c r="H386" s="165"/>
      <c r="I386" s="165"/>
      <c r="J386" s="165"/>
      <c r="K386" s="165"/>
    </row>
    <row r="387" spans="1:11">
      <c r="A387" s="165"/>
      <c r="B387" s="165"/>
      <c r="C387" s="60"/>
      <c r="D387" s="165"/>
      <c r="E387" s="60"/>
      <c r="F387" s="165"/>
      <c r="G387" s="60"/>
      <c r="H387" s="165"/>
      <c r="I387" s="165"/>
      <c r="J387" s="165"/>
      <c r="K387" s="165"/>
    </row>
    <row r="388" spans="1:11">
      <c r="A388" s="165"/>
      <c r="B388" s="165"/>
      <c r="C388" s="60"/>
      <c r="D388" s="165"/>
      <c r="E388" s="60"/>
      <c r="F388" s="165"/>
      <c r="G388" s="60"/>
      <c r="H388" s="165"/>
      <c r="I388" s="165"/>
      <c r="J388" s="165"/>
      <c r="K388" s="165"/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35" activePane="bottomLeft" state="frozen"/>
      <selection pane="bottomLeft" activeCell="K11" sqref="K11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12" t="s">
        <v>82</v>
      </c>
      <c r="C1" s="213"/>
      <c r="D1" s="213"/>
      <c r="E1" s="213"/>
      <c r="F1" s="213"/>
      <c r="G1" s="213"/>
      <c r="H1" s="214"/>
      <c r="O1" s="52"/>
    </row>
    <row r="2" spans="1:16" s="28" customFormat="1" ht="12" customHeight="1" thickBot="1">
      <c r="A2" s="39"/>
      <c r="B2" s="210" t="s">
        <v>46</v>
      </c>
      <c r="C2" s="210"/>
      <c r="D2" s="211"/>
      <c r="E2" s="189" t="s">
        <v>83</v>
      </c>
      <c r="F2" s="187"/>
      <c r="G2" s="187"/>
      <c r="H2" s="188"/>
      <c r="K2"/>
      <c r="L2"/>
      <c r="M2"/>
      <c r="N2"/>
      <c r="O2"/>
      <c r="P2"/>
    </row>
    <row r="3" spans="1:16" s="28" customFormat="1" ht="12" customHeight="1" thickBot="1">
      <c r="A3" s="39"/>
      <c r="B3" s="184" t="s">
        <v>47</v>
      </c>
      <c r="C3" s="184"/>
      <c r="D3" s="185"/>
      <c r="E3" s="187" t="s">
        <v>48</v>
      </c>
      <c r="F3" s="187"/>
      <c r="G3" s="187"/>
      <c r="H3" s="188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4" t="s">
        <v>49</v>
      </c>
      <c r="C4" s="184"/>
      <c r="D4" s="185"/>
      <c r="E4" s="189" t="s">
        <v>86</v>
      </c>
      <c r="F4" s="187"/>
      <c r="G4" s="187"/>
      <c r="H4" s="188"/>
      <c r="L4" s="52"/>
    </row>
    <row r="5" spans="1:16" s="28" customFormat="1" ht="12" customHeight="1" thickBot="1">
      <c r="A5" s="39"/>
      <c r="B5" s="184" t="s">
        <v>50</v>
      </c>
      <c r="C5" s="184"/>
      <c r="D5" s="185"/>
      <c r="E5" s="189" t="s">
        <v>87</v>
      </c>
      <c r="F5" s="187"/>
      <c r="G5" s="187"/>
      <c r="H5" s="188"/>
      <c r="L5" s="52"/>
    </row>
    <row r="6" spans="1:16" s="28" customFormat="1" ht="12" customHeight="1" thickBot="1">
      <c r="A6" s="39"/>
      <c r="B6" s="186" t="s">
        <v>89</v>
      </c>
      <c r="C6" s="184"/>
      <c r="D6" s="185"/>
      <c r="E6" s="189" t="s">
        <v>327</v>
      </c>
      <c r="F6" s="187"/>
      <c r="G6" s="187"/>
      <c r="H6" s="188"/>
      <c r="K6" s="5"/>
      <c r="L6" s="1"/>
      <c r="M6" s="1"/>
    </row>
    <row r="7" spans="1:16" s="28" customFormat="1" ht="12" customHeight="1" thickBot="1">
      <c r="A7" s="39"/>
      <c r="B7" s="186" t="s">
        <v>92</v>
      </c>
      <c r="C7" s="184"/>
      <c r="D7" s="185"/>
      <c r="E7" s="189" t="s">
        <v>94</v>
      </c>
      <c r="F7" s="187"/>
      <c r="G7" s="187"/>
      <c r="H7" s="188"/>
      <c r="K7" s="5"/>
      <c r="L7" s="1"/>
      <c r="M7" s="1"/>
    </row>
    <row r="8" spans="1:16" s="28" customFormat="1" ht="12" customHeight="1" thickBot="1">
      <c r="A8" s="39"/>
      <c r="B8" s="186" t="s">
        <v>93</v>
      </c>
      <c r="C8" s="184"/>
      <c r="D8" s="185"/>
      <c r="E8" s="189" t="s">
        <v>126</v>
      </c>
      <c r="F8" s="187"/>
      <c r="G8" s="187"/>
      <c r="H8" s="188"/>
      <c r="K8" s="5"/>
      <c r="L8" s="1"/>
      <c r="M8" s="1"/>
    </row>
    <row r="9" spans="1:16" s="52" customFormat="1" ht="12" customHeight="1" thickBot="1">
      <c r="B9" s="186" t="s">
        <v>100</v>
      </c>
      <c r="C9" s="184"/>
      <c r="D9" s="185"/>
      <c r="E9" s="189" t="s">
        <v>101</v>
      </c>
      <c r="F9" s="187"/>
      <c r="G9" s="187"/>
      <c r="H9" s="188"/>
      <c r="K9" s="5"/>
      <c r="L9" s="1"/>
      <c r="M9" s="1"/>
    </row>
    <row r="10" spans="1:16" s="52" customFormat="1" ht="12" customHeight="1" thickBot="1">
      <c r="B10" s="186" t="s">
        <v>102</v>
      </c>
      <c r="C10" s="184"/>
      <c r="D10" s="185"/>
      <c r="E10" s="190">
        <v>41705</v>
      </c>
      <c r="F10" s="191"/>
      <c r="G10" s="191"/>
      <c r="H10" s="192"/>
      <c r="K10" s="5"/>
      <c r="L10" s="1"/>
      <c r="M10" s="1"/>
    </row>
    <row r="11" spans="1:16" s="52" customFormat="1" ht="12" customHeight="1" thickBot="1">
      <c r="B11" s="184"/>
      <c r="C11" s="184"/>
      <c r="D11" s="185"/>
      <c r="E11" s="187"/>
      <c r="F11" s="187"/>
      <c r="G11" s="187"/>
      <c r="H11" s="188"/>
      <c r="K11" s="5"/>
      <c r="L11" s="1"/>
      <c r="M11" s="1"/>
    </row>
    <row r="12" spans="1:16" s="28" customFormat="1" ht="12" customHeight="1" thickBot="1">
      <c r="A12" s="39"/>
      <c r="B12" s="184" t="s">
        <v>51</v>
      </c>
      <c r="C12" s="184"/>
      <c r="D12" s="185"/>
      <c r="E12" s="190">
        <v>41554</v>
      </c>
      <c r="F12" s="191"/>
      <c r="G12" s="191"/>
      <c r="H12" s="192"/>
      <c r="K12" s="5"/>
      <c r="L12" s="1"/>
      <c r="M12" s="1"/>
    </row>
    <row r="13" spans="1:16" s="28" customFormat="1" ht="12" customHeight="1" thickBot="1">
      <c r="A13" s="39"/>
      <c r="B13" s="184" t="s">
        <v>52</v>
      </c>
      <c r="C13" s="184"/>
      <c r="D13" s="185"/>
      <c r="E13" s="187"/>
      <c r="F13" s="187"/>
      <c r="G13" s="187"/>
      <c r="H13" s="188"/>
      <c r="K13" s="5"/>
      <c r="L13" s="1"/>
      <c r="M13" s="1"/>
    </row>
    <row r="14" spans="1:16" s="95" customFormat="1" ht="12" customHeight="1" thickBot="1">
      <c r="B14" s="186" t="s">
        <v>111</v>
      </c>
      <c r="C14" s="184"/>
      <c r="D14" s="185"/>
      <c r="E14" s="187"/>
      <c r="F14" s="187"/>
      <c r="G14" s="187"/>
      <c r="H14" s="188"/>
      <c r="K14" s="5"/>
      <c r="L14" s="1"/>
      <c r="M14" s="1"/>
    </row>
    <row r="15" spans="1:16" s="28" customFormat="1" ht="12" customHeight="1" thickBot="1">
      <c r="A15" s="39"/>
      <c r="B15" s="186" t="s">
        <v>88</v>
      </c>
      <c r="C15" s="184"/>
      <c r="D15" s="185"/>
      <c r="E15" s="187" t="str">
        <f>'RawData_CPT16 '!A1</f>
        <v>Nansen CPT 16</v>
      </c>
      <c r="F15" s="187"/>
      <c r="G15" s="187"/>
      <c r="H15" s="188"/>
      <c r="L15" s="52"/>
    </row>
    <row r="16" spans="1:16" s="52" customFormat="1" ht="12" customHeight="1" thickBot="1">
      <c r="B16" s="184"/>
      <c r="C16" s="184"/>
      <c r="D16" s="185"/>
      <c r="E16" s="187"/>
      <c r="F16" s="187"/>
      <c r="G16" s="187"/>
      <c r="H16" s="188"/>
    </row>
    <row r="17" spans="1:15" s="28" customFormat="1" ht="12" customHeight="1" thickBot="1">
      <c r="A17" s="39"/>
      <c r="B17" s="184" t="s">
        <v>54</v>
      </c>
      <c r="C17" s="184"/>
      <c r="D17" s="185"/>
      <c r="E17" s="187"/>
      <c r="F17" s="187"/>
      <c r="G17" s="187"/>
      <c r="H17" s="188"/>
    </row>
    <row r="18" spans="1:15" s="28" customFormat="1" ht="12" customHeight="1" thickBot="1">
      <c r="A18" s="39"/>
      <c r="B18" s="184" t="s">
        <v>55</v>
      </c>
      <c r="C18" s="184"/>
      <c r="D18" s="185"/>
      <c r="E18" s="187"/>
      <c r="F18" s="187"/>
      <c r="G18" s="187"/>
      <c r="H18" s="188"/>
    </row>
    <row r="19" spans="1:15" s="28" customFormat="1" ht="12" customHeight="1" thickBot="1">
      <c r="A19" s="39"/>
      <c r="B19" s="184" t="s">
        <v>56</v>
      </c>
      <c r="C19" s="184"/>
      <c r="D19" s="185"/>
      <c r="E19" s="187" t="s">
        <v>53</v>
      </c>
      <c r="F19" s="187"/>
      <c r="G19" s="187"/>
      <c r="H19" s="188"/>
    </row>
    <row r="20" spans="1:15" s="28" customFormat="1" ht="12" customHeight="1" thickBot="1">
      <c r="A20" s="39"/>
      <c r="B20" s="184" t="s">
        <v>57</v>
      </c>
      <c r="C20" s="184"/>
      <c r="D20" s="185"/>
      <c r="E20" s="193">
        <v>389240</v>
      </c>
      <c r="F20" s="193"/>
      <c r="G20" s="193"/>
      <c r="H20" s="194"/>
    </row>
    <row r="21" spans="1:15" s="28" customFormat="1" ht="12" customHeight="1" thickBot="1">
      <c r="A21" s="39"/>
      <c r="B21" s="184" t="s">
        <v>58</v>
      </c>
      <c r="C21" s="184"/>
      <c r="D21" s="185"/>
      <c r="E21" s="193">
        <v>6880700</v>
      </c>
      <c r="F21" s="193"/>
      <c r="G21" s="193"/>
      <c r="H21" s="194"/>
    </row>
    <row r="22" spans="1:15" s="28" customFormat="1" ht="12" customHeight="1" thickBot="1">
      <c r="A22" s="39"/>
      <c r="B22" s="186" t="s">
        <v>96</v>
      </c>
      <c r="C22" s="184"/>
      <c r="D22" s="185"/>
      <c r="E22" s="205">
        <v>1097.3</v>
      </c>
      <c r="F22" s="187"/>
      <c r="G22" s="187"/>
      <c r="H22" s="188"/>
    </row>
    <row r="23" spans="1:15" s="52" customFormat="1" ht="12" customHeight="1" thickBot="1">
      <c r="B23" s="184"/>
      <c r="C23" s="184"/>
      <c r="D23" s="185"/>
      <c r="E23" s="187"/>
      <c r="F23" s="187"/>
      <c r="G23" s="187"/>
      <c r="H23" s="188"/>
    </row>
    <row r="24" spans="1:15" s="52" customFormat="1" ht="12" customHeight="1" thickBot="1">
      <c r="B24" s="186" t="s">
        <v>95</v>
      </c>
      <c r="C24" s="184"/>
      <c r="D24" s="185"/>
      <c r="E24" s="187">
        <v>1</v>
      </c>
      <c r="F24" s="187"/>
      <c r="G24" s="187"/>
      <c r="H24" s="188"/>
      <c r="J24" s="97"/>
    </row>
    <row r="25" spans="1:15" s="52" customFormat="1" ht="12" customHeight="1" thickBot="1">
      <c r="B25" s="186" t="s">
        <v>97</v>
      </c>
      <c r="C25" s="184"/>
      <c r="D25" s="185"/>
      <c r="E25" s="187">
        <v>15</v>
      </c>
      <c r="F25" s="187"/>
      <c r="G25" s="187"/>
      <c r="H25" s="188"/>
      <c r="J25" s="97"/>
    </row>
    <row r="26" spans="1:15" s="52" customFormat="1" ht="12" customHeight="1" thickBot="1">
      <c r="B26" s="102" t="s">
        <v>108</v>
      </c>
      <c r="C26" s="103"/>
      <c r="D26" s="104"/>
      <c r="E26" s="187">
        <v>18</v>
      </c>
      <c r="F26" s="187"/>
      <c r="G26" s="187"/>
      <c r="H26" s="188"/>
    </row>
    <row r="27" spans="1:15" s="61" customFormat="1" ht="12" customHeight="1" thickBot="1">
      <c r="B27" s="101" t="s">
        <v>109</v>
      </c>
      <c r="C27" s="99"/>
      <c r="D27" s="100"/>
      <c r="E27" s="187">
        <v>18.5</v>
      </c>
      <c r="F27" s="187"/>
      <c r="G27" s="187"/>
      <c r="H27" s="188"/>
    </row>
    <row r="28" spans="1:15" s="52" customFormat="1" ht="12" customHeight="1" thickBot="1">
      <c r="B28" s="195" t="s">
        <v>98</v>
      </c>
      <c r="C28" s="196"/>
      <c r="D28" s="197"/>
      <c r="E28" s="187">
        <v>3</v>
      </c>
      <c r="F28" s="187"/>
      <c r="G28" s="187"/>
      <c r="H28" s="188"/>
    </row>
    <row r="29" spans="1:15" s="28" customFormat="1" ht="12" customHeight="1" thickBot="1">
      <c r="A29" s="39"/>
      <c r="B29" s="186" t="s">
        <v>99</v>
      </c>
      <c r="C29" s="184"/>
      <c r="D29" s="185"/>
      <c r="E29" s="187">
        <v>9.81</v>
      </c>
      <c r="F29" s="187"/>
      <c r="G29" s="187"/>
      <c r="H29" s="188"/>
    </row>
    <row r="30" spans="1:15" s="28" customFormat="1" ht="12" customHeight="1" thickBot="1">
      <c r="A30" s="39"/>
      <c r="B30" s="184" t="s">
        <v>59</v>
      </c>
      <c r="C30" s="184"/>
      <c r="D30" s="185"/>
      <c r="E30" s="206">
        <v>0.8</v>
      </c>
      <c r="F30" s="187"/>
      <c r="G30" s="187"/>
      <c r="H30" s="188"/>
    </row>
    <row r="31" spans="1:15" s="28" customFormat="1" ht="12" customHeight="1" thickBot="1">
      <c r="A31" s="39"/>
      <c r="B31" s="207" t="s">
        <v>112</v>
      </c>
      <c r="C31" s="208"/>
      <c r="D31" s="209"/>
      <c r="E31" s="181">
        <v>1.0900000000000001</v>
      </c>
      <c r="F31" s="182"/>
      <c r="G31" s="182"/>
      <c r="H31" s="183"/>
      <c r="J31" s="198"/>
      <c r="K31" s="199"/>
      <c r="L31" s="199"/>
      <c r="M31" s="199"/>
      <c r="N31" s="199"/>
      <c r="O31" s="199"/>
    </row>
    <row r="32" spans="1:15" s="28" customFormat="1" ht="12" customHeight="1" thickBot="1">
      <c r="A32" s="39"/>
      <c r="B32" s="203"/>
      <c r="C32" s="204"/>
      <c r="D32" s="39"/>
      <c r="E32" s="39"/>
      <c r="F32" s="39"/>
      <c r="G32" s="39"/>
      <c r="H32" s="39"/>
      <c r="J32" s="136"/>
      <c r="K32" s="136"/>
      <c r="L32" s="200"/>
      <c r="M32" s="200"/>
      <c r="N32" s="136"/>
      <c r="O32" s="136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201" t="s">
        <v>328</v>
      </c>
      <c r="G33" s="202"/>
      <c r="H33" s="86" t="s">
        <v>44</v>
      </c>
      <c r="J33" s="198"/>
      <c r="K33" s="198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0.77700000000000002</v>
      </c>
      <c r="D35" s="66">
        <f>'RawData_Unit Conversion'!E6</f>
        <v>0</v>
      </c>
      <c r="E35" s="67">
        <f>'RawData_Unit Conversion'!G6</f>
        <v>2.0691799218196549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0.77700000000000002</v>
      </c>
      <c r="D36" s="66">
        <f>'RawData_Unit Conversion'!E7</f>
        <v>0</v>
      </c>
      <c r="E36" s="67">
        <f>'RawData_Unit Conversion'!G7</f>
        <v>2.0691799218196549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0.77700000000000002</v>
      </c>
      <c r="D37" s="66">
        <f>'RawData_Unit Conversion'!E8</f>
        <v>0</v>
      </c>
      <c r="E37" s="67">
        <f>'RawData_Unit Conversion'!G8</f>
        <v>2.0691799218196549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0.77700000000000002</v>
      </c>
      <c r="D38" s="66">
        <f>'RawData_Unit Conversion'!E9</f>
        <v>0</v>
      </c>
      <c r="E38" s="67">
        <f>'RawData_Unit Conversion'!G9</f>
        <v>2.0691799218196549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1.7150000000000001</v>
      </c>
      <c r="D39" s="66">
        <f>'RawData_Unit Conversion'!E10</f>
        <v>0</v>
      </c>
      <c r="E39" s="67">
        <f>'RawData_Unit Conversion'!G10</f>
        <v>2.0589869172786712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3.0120000000000005</v>
      </c>
      <c r="D40" s="66">
        <f>'RawData_Unit Conversion'!E11</f>
        <v>0</v>
      </c>
      <c r="E40" s="67">
        <f>'RawData_Unit Conversion'!G11</f>
        <v>1.3148975857868743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4.7629999999999999</v>
      </c>
      <c r="D41" s="66">
        <f>'RawData_Unit Conversion'!E12</f>
        <v>0</v>
      </c>
      <c r="E41" s="67">
        <f>'RawData_Unit Conversion'!G12</f>
        <v>0.41791318618032436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6.3100000000000005</v>
      </c>
      <c r="D42" s="66">
        <f>'RawData_Unit Conversion'!E13</f>
        <v>0</v>
      </c>
      <c r="E42" s="67">
        <f>'RawData_Unit Conversion'!G13</f>
        <v>-2.0386009081967044E-2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7.069</v>
      </c>
      <c r="D43" s="66">
        <f>'RawData_Unit Conversion'!E14</f>
        <v>1E-3</v>
      </c>
      <c r="E43" s="67">
        <f>'RawData_Unit Conversion'!G14</f>
        <v>-7.135103178688465E-2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7.7090000000000005</v>
      </c>
      <c r="D44" s="66">
        <f>'RawData_Unit Conversion'!E15</f>
        <v>1E-3</v>
      </c>
      <c r="E44" s="67">
        <f>'RawData_Unit Conversion'!G15</f>
        <v>2.0386009081967044E-2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8.7839999999999989</v>
      </c>
      <c r="D45" s="66">
        <f>'RawData_Unit Conversion'!E16</f>
        <v>1E-3</v>
      </c>
      <c r="E45" s="67">
        <f>'RawData_Unit Conversion'!G16</f>
        <v>4.0772018163934089E-2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8.5150000000000006</v>
      </c>
      <c r="D46" s="66">
        <f>'RawData_Unit Conversion'!E17</f>
        <v>1E-3</v>
      </c>
      <c r="E46" s="67">
        <f>'RawData_Unit Conversion'!G17</f>
        <v>5.0965022704917609E-2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8.0969999999999995</v>
      </c>
      <c r="D47" s="66">
        <f>'RawData_Unit Conversion'!E18</f>
        <v>1E-3</v>
      </c>
      <c r="E47" s="67">
        <f>'RawData_Unit Conversion'!G18</f>
        <v>9.1737040868851705E-2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7.6070000000000002</v>
      </c>
      <c r="D48" s="66">
        <f>'RawData_Unit Conversion'!E19</f>
        <v>1E-3</v>
      </c>
      <c r="E48" s="67">
        <f>'RawData_Unit Conversion'!G19</f>
        <v>9.1737040868851705E-2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6.3940000000000001</v>
      </c>
      <c r="D49" s="66">
        <f>'RawData_Unit Conversion'!E20</f>
        <v>1E-3</v>
      </c>
      <c r="E49" s="67">
        <f>'RawData_Unit Conversion'!G20</f>
        <v>9.1737040868851705E-2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5.8140000000000001</v>
      </c>
      <c r="D50" s="66">
        <f>'RawData_Unit Conversion'!E21</f>
        <v>1E-3</v>
      </c>
      <c r="E50" s="67">
        <f>'RawData_Unit Conversion'!G21</f>
        <v>9.1737040868851705E-2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5.1690000000000005</v>
      </c>
      <c r="D51" s="66">
        <f>'RawData_Unit Conversion'!E22</f>
        <v>1E-3</v>
      </c>
      <c r="E51" s="67">
        <f>'RawData_Unit Conversion'!G22</f>
        <v>0.10193004540983522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4.9059999999999997</v>
      </c>
      <c r="D52" s="66">
        <f>'RawData_Unit Conversion'!E23</f>
        <v>1E-3</v>
      </c>
      <c r="E52" s="67">
        <f>'RawData_Unit Conversion'!G23</f>
        <v>0.12231605449180226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4.8639999999999999</v>
      </c>
      <c r="D53" s="66">
        <f>'RawData_Unit Conversion'!E24</f>
        <v>1E-3</v>
      </c>
      <c r="E53" s="67">
        <f>'RawData_Unit Conversion'!G24</f>
        <v>0.13250905903278579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5.5510000000000002</v>
      </c>
      <c r="D54" s="66">
        <f>'RawData_Unit Conversion'!E25</f>
        <v>1E-3</v>
      </c>
      <c r="E54" s="67">
        <f>'RawData_Unit Conversion'!G25</f>
        <v>8.1544036327868177E-2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8.0190000000000001</v>
      </c>
      <c r="D55" s="66">
        <f>'RawData_Unit Conversion'!E26</f>
        <v>2E-3</v>
      </c>
      <c r="E55" s="67">
        <f>'RawData_Unit Conversion'!G26</f>
        <v>0.3363691498524562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10.583</v>
      </c>
      <c r="D56" s="66">
        <f>'RawData_Unit Conversion'!E27</f>
        <v>2E-3</v>
      </c>
      <c r="E56" s="67">
        <f>'RawData_Unit Conversion'!G27</f>
        <v>0.17328107719671987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12.095000000000001</v>
      </c>
      <c r="D57" s="66">
        <f>'RawData_Unit Conversion'!E28</f>
        <v>2E-3</v>
      </c>
      <c r="E57" s="67">
        <f>'RawData_Unit Conversion'!G28</f>
        <v>-0.51984323159015955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13.385999999999999</v>
      </c>
      <c r="D58" s="66">
        <f>'RawData_Unit Conversion'!E29</f>
        <v>1E-3</v>
      </c>
      <c r="E58" s="67">
        <f>'RawData_Unit Conversion'!G29</f>
        <v>-0.79505435419671466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14.36</v>
      </c>
      <c r="D59" s="66">
        <f>'RawData_Unit Conversion'!E30</f>
        <v>2E-3</v>
      </c>
      <c r="E59" s="67">
        <f>'RawData_Unit Conversion'!G30</f>
        <v>-0.70331731332786307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15.178000000000001</v>
      </c>
      <c r="D60" s="66">
        <f>'RawData_Unit Conversion'!E31</f>
        <v>2E-3</v>
      </c>
      <c r="E60" s="67">
        <f>'RawData_Unit Conversion'!G31</f>
        <v>-0.56061524975409371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16.081</v>
      </c>
      <c r="D61" s="66">
        <f>'RawData_Unit Conversion'!E32</f>
        <v>2E-3</v>
      </c>
      <c r="E61" s="67">
        <f>'RawData_Unit Conversion'!G32</f>
        <v>-0.45868520434425852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17.509</v>
      </c>
      <c r="D62" s="66">
        <f>'RawData_Unit Conversion'!E33</f>
        <v>2E-3</v>
      </c>
      <c r="E62" s="67">
        <f>'RawData_Unit Conversion'!G33</f>
        <v>-0.38733417255737385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17.509</v>
      </c>
      <c r="D63" s="66">
        <f>'RawData_Unit Conversion'!E34</f>
        <v>2E-3</v>
      </c>
      <c r="E63" s="67">
        <f>'RawData_Unit Conversion'!G34</f>
        <v>-0.38733417255737385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18.494999999999997</v>
      </c>
      <c r="D64" s="66">
        <f>'RawData_Unit Conversion'!E35</f>
        <v>2E-3</v>
      </c>
      <c r="E64" s="67">
        <f>'RawData_Unit Conversion'!G35</f>
        <v>-0.38733417255737385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18.876999999999999</v>
      </c>
      <c r="D65" s="66">
        <f>'RawData_Unit Conversion'!E36</f>
        <v>2E-3</v>
      </c>
      <c r="E65" s="67">
        <f>'RawData_Unit Conversion'!G36</f>
        <v>-0.36694816347540682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19.254000000000001</v>
      </c>
      <c r="D66" s="66">
        <f>'RawData_Unit Conversion'!E37</f>
        <v>2E-3</v>
      </c>
      <c r="E66" s="67">
        <f>'RawData_Unit Conversion'!G37</f>
        <v>-0.3363691498524562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19.283999999999999</v>
      </c>
      <c r="D67" s="66">
        <f>'RawData_Unit Conversion'!E38</f>
        <v>2E-3</v>
      </c>
      <c r="E67" s="67">
        <f>'RawData_Unit Conversion'!G38</f>
        <v>-0.30579013622950568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18.984999999999999</v>
      </c>
      <c r="D68" s="66">
        <f>'RawData_Unit Conversion'!E39</f>
        <v>2E-3</v>
      </c>
      <c r="E68" s="67">
        <f>'RawData_Unit Conversion'!G39</f>
        <v>-0.25482511352458803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18.519000000000002</v>
      </c>
      <c r="D69" s="66">
        <f>'RawData_Unit Conversion'!E40</f>
        <v>2E-3</v>
      </c>
      <c r="E69" s="67">
        <f>'RawData_Unit Conversion'!G40</f>
        <v>-0.21405309536065398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18.111999999999998</v>
      </c>
      <c r="D70" s="66">
        <f>'RawData_Unit Conversion'!E41</f>
        <v>2E-3</v>
      </c>
      <c r="E70" s="67">
        <f>'RawData_Unit Conversion'!G41</f>
        <v>-0.22424609990163752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17.939</v>
      </c>
      <c r="D71" s="66">
        <f>'RawData_Unit Conversion'!E42</f>
        <v>2E-3</v>
      </c>
      <c r="E71" s="67">
        <f>'RawData_Unit Conversion'!G42</f>
        <v>-0.15289506811475284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17.920999999999999</v>
      </c>
      <c r="D72" s="66">
        <f>'RawData_Unit Conversion'!E43</f>
        <v>1E-3</v>
      </c>
      <c r="E72" s="67">
        <f>'RawData_Unit Conversion'!G43</f>
        <v>-7.135103178688465E-2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17.521000000000001</v>
      </c>
      <c r="D73" s="66">
        <f>'RawData_Unit Conversion'!E44</f>
        <v>2E-3</v>
      </c>
      <c r="E73" s="67">
        <f>'RawData_Unit Conversion'!G44</f>
        <v>-3.0579013622950565E-2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17.294</v>
      </c>
      <c r="D74" s="66">
        <f>'RawData_Unit Conversion'!E45</f>
        <v>1E-3</v>
      </c>
      <c r="E74" s="67">
        <f>'RawData_Unit Conversion'!G45</f>
        <v>-8.1544036327868177E-2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17.073</v>
      </c>
      <c r="D75" s="66">
        <f>'RawData_Unit Conversion'!E46</f>
        <v>2E-3</v>
      </c>
      <c r="E75" s="67">
        <f>'RawData_Unit Conversion'!G46</f>
        <v>-0.37714116801639036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16.547000000000001</v>
      </c>
      <c r="D76" s="66">
        <f>'RawData_Unit Conversion'!E47</f>
        <v>1E-3</v>
      </c>
      <c r="E76" s="67">
        <f>'RawData_Unit Conversion'!G47</f>
        <v>-0.45868520434425852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15.704000000000001</v>
      </c>
      <c r="D77" s="66">
        <f>'RawData_Unit Conversion'!E48</f>
        <v>1E-3</v>
      </c>
      <c r="E77" s="67">
        <f>'RawData_Unit Conversion'!G48</f>
        <v>-0.32617614531147271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14.491</v>
      </c>
      <c r="D78" s="66">
        <f>'RawData_Unit Conversion'!E49</f>
        <v>1E-3</v>
      </c>
      <c r="E78" s="67">
        <f>'RawData_Unit Conversion'!G49</f>
        <v>-0.19366708627868692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13.009</v>
      </c>
      <c r="D79" s="66">
        <f>'RawData_Unit Conversion'!E50</f>
        <v>1E-3</v>
      </c>
      <c r="E79" s="67">
        <f>'RawData_Unit Conversion'!G50</f>
        <v>-7.135103178688465E-2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12.919</v>
      </c>
      <c r="D80" s="66">
        <f>'RawData_Unit Conversion'!E51</f>
        <v>1E-3</v>
      </c>
      <c r="E80" s="67">
        <f>'RawData_Unit Conversion'!G51</f>
        <v>3.0579013622950565E-2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12.394</v>
      </c>
      <c r="D81" s="66">
        <f>'RawData_Unit Conversion'!E52</f>
        <v>1E-3</v>
      </c>
      <c r="E81" s="67">
        <f>'RawData_Unit Conversion'!G52</f>
        <v>-0.53003623613114315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12.119</v>
      </c>
      <c r="D82" s="66">
        <f>'RawData_Unit Conversion'!E53</f>
        <v>1E-3</v>
      </c>
      <c r="E82" s="67">
        <f>'RawData_Unit Conversion'!G53</f>
        <v>-0.87659839052458288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11.7</v>
      </c>
      <c r="D83" s="66">
        <f>'RawData_Unit Conversion'!E54</f>
        <v>1E-3</v>
      </c>
      <c r="E83" s="67">
        <f>'RawData_Unit Conversion'!G54</f>
        <v>-0.15289506811475284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10.129</v>
      </c>
      <c r="D84" s="66">
        <f>'RawData_Unit Conversion'!E55</f>
        <v>0</v>
      </c>
      <c r="E84" s="67">
        <f>'RawData_Unit Conversion'!G55</f>
        <v>0.70331731332786307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10.129</v>
      </c>
      <c r="D85" s="66">
        <f>'RawData_Unit Conversion'!E56</f>
        <v>0</v>
      </c>
      <c r="E85" s="67">
        <f>'RawData_Unit Conversion'!G56</f>
        <v>0.70331731332786307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11.520999999999999</v>
      </c>
      <c r="D86" s="66">
        <f>'RawData_Unit Conversion'!E57</f>
        <v>0</v>
      </c>
      <c r="E86" s="67">
        <f>'RawData_Unit Conversion'!G57</f>
        <v>0.46887820888524201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11.030999999999999</v>
      </c>
      <c r="D87" s="66">
        <f>'RawData_Unit Conversion'!E58</f>
        <v>0</v>
      </c>
      <c r="E87" s="67">
        <f>'RawData_Unit Conversion'!G58</f>
        <v>0.41791318618032436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10.117000000000001</v>
      </c>
      <c r="D88" s="66">
        <f>'RawData_Unit Conversion'!E59</f>
        <v>0</v>
      </c>
      <c r="E88" s="67">
        <f>'RawData_Unit Conversion'!G59</f>
        <v>0.49945722250819263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9.4179999999999993</v>
      </c>
      <c r="D89" s="66">
        <f>'RawData_Unit Conversion'!E60</f>
        <v>0</v>
      </c>
      <c r="E89" s="67">
        <f>'RawData_Unit Conversion'!G60</f>
        <v>0.60138726791802788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8.1330000000000009</v>
      </c>
      <c r="D90" s="66">
        <f>'RawData_Unit Conversion'!E61</f>
        <v>0</v>
      </c>
      <c r="E90" s="67">
        <f>'RawData_Unit Conversion'!G61</f>
        <v>0.85621238144261591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7.6370000000000005</v>
      </c>
      <c r="D91" s="66">
        <f>'RawData_Unit Conversion'!E62</f>
        <v>0</v>
      </c>
      <c r="E91" s="67">
        <f>'RawData_Unit Conversion'!G62</f>
        <v>0.89698439960655008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7.1530000000000005</v>
      </c>
      <c r="D92" s="66">
        <f>'RawData_Unit Conversion'!E63</f>
        <v>0</v>
      </c>
      <c r="E92" s="67">
        <f>'RawData_Unit Conversion'!G63</f>
        <v>0.70331731332786307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6.2629999999999999</v>
      </c>
      <c r="D93" s="66">
        <f>'RawData_Unit Conversion'!E64</f>
        <v>0</v>
      </c>
      <c r="E93" s="67">
        <f>'RawData_Unit Conversion'!G64</f>
        <v>0.16308807265573635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5.1989999999999998</v>
      </c>
      <c r="D94" s="66">
        <f>'RawData_Unit Conversion'!E65</f>
        <v>0</v>
      </c>
      <c r="E94" s="67">
        <f>'RawData_Unit Conversion'!G65</f>
        <v>0.54022924067212663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4.4400000000000004</v>
      </c>
      <c r="D95" s="66">
        <f>'RawData_Unit Conversion'!E66</f>
        <v>0</v>
      </c>
      <c r="E95" s="67">
        <f>'RawData_Unit Conversion'!G66</f>
        <v>1.2843185721639239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4.016</v>
      </c>
      <c r="D96" s="66">
        <f>'RawData_Unit Conversion'!E67</f>
        <v>0</v>
      </c>
      <c r="E96" s="67">
        <f>'RawData_Unit Conversion'!G67</f>
        <v>2.1099519399835889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4.47</v>
      </c>
      <c r="D97" s="66">
        <f>'RawData_Unit Conversion'!E68</f>
        <v>0</v>
      </c>
      <c r="E97" s="67">
        <f>'RawData_Unit Conversion'!G68</f>
        <v>3.333112484901612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7.2430000000000003</v>
      </c>
      <c r="D98" s="66">
        <f>'RawData_Unit Conversion'!E69</f>
        <v>0</v>
      </c>
      <c r="E98" s="67">
        <f>'RawData_Unit Conversion'!G69</f>
        <v>4.6683960797704529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8.0609999999999999</v>
      </c>
      <c r="D99" s="66">
        <f>'RawData_Unit Conversion'!E70</f>
        <v>0</v>
      </c>
      <c r="E99" s="67">
        <f>'RawData_Unit Conversion'!G70</f>
        <v>2.1711099672294902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6.9920000000000009</v>
      </c>
      <c r="D100" s="66">
        <f>'RawData_Unit Conversion'!E71</f>
        <v>0</v>
      </c>
      <c r="E100" s="67">
        <f>'RawData_Unit Conversion'!G71</f>
        <v>0.44849219980327504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5.6230000000000002</v>
      </c>
      <c r="D101" s="66">
        <f>'RawData_Unit Conversion'!E72</f>
        <v>0</v>
      </c>
      <c r="E101" s="67">
        <f>'RawData_Unit Conversion'!G72</f>
        <v>0.37714116801639036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4.548</v>
      </c>
      <c r="D102" s="66">
        <f>'RawData_Unit Conversion'!E73</f>
        <v>0</v>
      </c>
      <c r="E102" s="67">
        <f>'RawData_Unit Conversion'!G73</f>
        <v>0.55042224521311023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3.8840000000000003</v>
      </c>
      <c r="D103" s="66">
        <f>'RawData_Unit Conversion'!E74</f>
        <v>0</v>
      </c>
      <c r="E103" s="67">
        <f>'RawData_Unit Conversion'!G74</f>
        <v>0.90717740414753356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2.6889999999999996</v>
      </c>
      <c r="D104" s="66">
        <f>'RawData_Unit Conversion'!E75</f>
        <v>0</v>
      </c>
      <c r="E104" s="67">
        <f>'RawData_Unit Conversion'!G75</f>
        <v>1.4372136402786766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2.2829999999999999</v>
      </c>
      <c r="D105" s="66">
        <f>'RawData_Unit Conversion'!E76</f>
        <v>0</v>
      </c>
      <c r="E105" s="67">
        <f>'RawData_Unit Conversion'!G76</f>
        <v>2.2118819853934242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2.097</v>
      </c>
      <c r="D106" s="66">
        <f>'RawData_Unit Conversion'!E77</f>
        <v>0</v>
      </c>
      <c r="E106" s="67">
        <f>'RawData_Unit Conversion'!G77</f>
        <v>3.1394453986229247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2.2410000000000001</v>
      </c>
      <c r="D107" s="66">
        <f>'RawData_Unit Conversion'!E78</f>
        <v>0</v>
      </c>
      <c r="E107" s="67">
        <f>'RawData_Unit Conversion'!G78</f>
        <v>4.0975878254753759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2.4140000000000001</v>
      </c>
      <c r="D108" s="66">
        <f>'RawData_Unit Conversion'!E79</f>
        <v>0</v>
      </c>
      <c r="E108" s="67">
        <f>'RawData_Unit Conversion'!G79</f>
        <v>4.8926421796720909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2.1510000000000002</v>
      </c>
      <c r="D109" s="66">
        <f>'RawData_Unit Conversion'!E80</f>
        <v>0</v>
      </c>
      <c r="E109" s="67">
        <f>'RawData_Unit Conversion'!G80</f>
        <v>5.1984323159015959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1.8879999999999999</v>
      </c>
      <c r="D110" s="66">
        <f>'RawData_Unit Conversion'!E81</f>
        <v>0</v>
      </c>
      <c r="E110" s="67">
        <f>'RawData_Unit Conversion'!G81</f>
        <v>4.9232211932950412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1.7810000000000001</v>
      </c>
      <c r="D111" s="66">
        <f>'RawData_Unit Conversion'!E82</f>
        <v>0</v>
      </c>
      <c r="E111" s="67">
        <f>'RawData_Unit Conversion'!G82</f>
        <v>5.7080825429507724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2.056</v>
      </c>
      <c r="D112" s="66">
        <f>'RawData_Unit Conversion'!E83</f>
        <v>0</v>
      </c>
      <c r="E112" s="67">
        <f>'RawData_Unit Conversion'!G83</f>
        <v>6.176960751836015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2.2829999999999999</v>
      </c>
      <c r="D113" s="66">
        <f>'RawData_Unit Conversion'!E84</f>
        <v>0</v>
      </c>
      <c r="E113" s="67">
        <f>'RawData_Unit Conversion'!G84</f>
        <v>5.799819583819624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1.8169999999999999</v>
      </c>
      <c r="D114" s="66">
        <f>'RawData_Unit Conversion'!E85</f>
        <v>0</v>
      </c>
      <c r="E114" s="67">
        <f>'RawData_Unit Conversion'!G85</f>
        <v>5.4634504339671679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1.8410000000000002</v>
      </c>
      <c r="D115" s="66">
        <f>'RawData_Unit Conversion'!E86</f>
        <v>0</v>
      </c>
      <c r="E115" s="67">
        <f>'RawData_Unit Conversion'!G86</f>
        <v>5.687696533868805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2.1749999999999998</v>
      </c>
      <c r="D116" s="66">
        <f>'RawData_Unit Conversion'!E87</f>
        <v>0</v>
      </c>
      <c r="E116" s="67">
        <f>'RawData_Unit Conversion'!G87</f>
        <v>6.6254529516392893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2.109</v>
      </c>
      <c r="D117" s="66">
        <f>'RawData_Unit Conversion'!E88</f>
        <v>0</v>
      </c>
      <c r="E117" s="67">
        <f>'RawData_Unit Conversion'!G88</f>
        <v>6.3604348335737173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1.6910000000000001</v>
      </c>
      <c r="D118" s="66">
        <f>'RawData_Unit Conversion'!E89</f>
        <v>0</v>
      </c>
      <c r="E118" s="67">
        <f>'RawData_Unit Conversion'!G89</f>
        <v>6.4317858653606024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1.7690000000000001</v>
      </c>
      <c r="D119" s="66">
        <f>'RawData_Unit Conversion'!E90</f>
        <v>0</v>
      </c>
      <c r="E119" s="67">
        <f>'RawData_Unit Conversion'!G90</f>
        <v>7.0943311605245309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1.7690000000000001</v>
      </c>
      <c r="D120" s="66">
        <f>'RawData_Unit Conversion'!E91</f>
        <v>0</v>
      </c>
      <c r="E120" s="67">
        <f>'RawData_Unit Conversion'!G91</f>
        <v>7.8180344829343618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2.3130000000000002</v>
      </c>
      <c r="D121" s="66">
        <f>'RawData_Unit Conversion'!E92</f>
        <v>0</v>
      </c>
      <c r="E121" s="67">
        <f>'RawData_Unit Conversion'!G92</f>
        <v>7.2370332240983011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2.109</v>
      </c>
      <c r="D122" s="66">
        <f>'RawData_Unit Conversion'!E93</f>
        <v>0</v>
      </c>
      <c r="E122" s="67">
        <f>'RawData_Unit Conversion'!G93</f>
        <v>7.165682192311416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1.6070000000000002</v>
      </c>
      <c r="D123" s="66">
        <f>'RawData_Unit Conversion'!E94</f>
        <v>0</v>
      </c>
      <c r="E123" s="67">
        <f>'RawData_Unit Conversion'!G94</f>
        <v>7.165682192311416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1.5359999999999998</v>
      </c>
      <c r="D124" s="66">
        <f>'RawData_Unit Conversion'!E95</f>
        <v>0</v>
      </c>
      <c r="E124" s="67">
        <f>'RawData_Unit Conversion'!G95</f>
        <v>7.8180344829343618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1.613</v>
      </c>
      <c r="D125" s="66">
        <f>'RawData_Unit Conversion'!E96</f>
        <v>0</v>
      </c>
      <c r="E125" s="67">
        <f>'RawData_Unit Conversion'!G96</f>
        <v>8.3888427372294387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1.613</v>
      </c>
      <c r="D126" s="66">
        <f>'RawData_Unit Conversion'!E97</f>
        <v>0</v>
      </c>
      <c r="E126" s="67">
        <f>'RawData_Unit Conversion'!G97</f>
        <v>8.8984929642786152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2.1029999999999998</v>
      </c>
      <c r="D127" s="66">
        <f>'RawData_Unit Conversion'!E98</f>
        <v>1E-3</v>
      </c>
      <c r="E127" s="67">
        <f>'RawData_Unit Conversion'!G98</f>
        <v>8.9800370006064831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3.1790000000000003</v>
      </c>
      <c r="D128" s="66">
        <f>'RawData_Unit Conversion'!E99</f>
        <v>1E-3</v>
      </c>
      <c r="E128" s="67">
        <f>'RawData_Unit Conversion'!G99</f>
        <v>6.6560319652622395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7.2719999999999994</v>
      </c>
      <c r="D129" s="66">
        <f>'RawData_Unit Conversion'!E100</f>
        <v>0</v>
      </c>
      <c r="E129" s="67">
        <f>'RawData_Unit Conversion'!G100</f>
        <v>4.7601331206393054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8.4380000000000006</v>
      </c>
      <c r="D130" s="66">
        <f>'RawData_Unit Conversion'!E101</f>
        <v>1E-3</v>
      </c>
      <c r="E130" s="67">
        <f>'RawData_Unit Conversion'!G101</f>
        <v>2.0997589354426056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9.0590000000000011</v>
      </c>
      <c r="D131" s="66">
        <f>'RawData_Unit Conversion'!E102</f>
        <v>1E-3</v>
      </c>
      <c r="E131" s="67">
        <f>'RawData_Unit Conversion'!G102</f>
        <v>1.7430037765081825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1.96</v>
      </c>
      <c r="D132" s="66">
        <f>'RawData_Unit Conversion'!E103</f>
        <v>0</v>
      </c>
      <c r="E132" s="67">
        <f>'RawData_Unit Conversion'!G103</f>
        <v>2.8336552623934192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12.698</v>
      </c>
      <c r="D133" s="66">
        <f>'RawData_Unit Conversion'!E104</f>
        <v>1E-3</v>
      </c>
      <c r="E133" s="67">
        <f>'RawData_Unit Conversion'!G104</f>
        <v>1.7430037765081825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12.698</v>
      </c>
      <c r="D134" s="66">
        <f>'RawData_Unit Conversion'!E105</f>
        <v>-1E-3</v>
      </c>
      <c r="E134" s="67">
        <f>'RawData_Unit Conversion'!G105</f>
        <v>1.9672498764098199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13.983000000000001</v>
      </c>
      <c r="D135" s="66">
        <f>'RawData_Unit Conversion'!E106</f>
        <v>-1E-3</v>
      </c>
      <c r="E135" s="67">
        <f>'RawData_Unit Conversion'!G106</f>
        <v>1.9672498764098199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15.119</v>
      </c>
      <c r="D136" s="66">
        <f>'RawData_Unit Conversion'!E107</f>
        <v>0</v>
      </c>
      <c r="E136" s="67">
        <f>'RawData_Unit Conversion'!G107</f>
        <v>2.1201449445245726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15.119</v>
      </c>
      <c r="D137" s="66">
        <f>'RawData_Unit Conversion'!E108</f>
        <v>0</v>
      </c>
      <c r="E137" s="67">
        <f>'RawData_Unit Conversion'!G108</f>
        <v>2.2118819853934242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14.306000000000001</v>
      </c>
      <c r="D138" s="66">
        <f>'RawData_Unit Conversion'!E109</f>
        <v>0</v>
      </c>
      <c r="E138" s="67">
        <f>'RawData_Unit Conversion'!G109</f>
        <v>2.3036190262622762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11.228</v>
      </c>
      <c r="D139" s="66">
        <f>'RawData_Unit Conversion'!E110</f>
        <v>0</v>
      </c>
      <c r="E139" s="67">
        <f>'RawData_Unit Conversion'!G110</f>
        <v>2.3036190262622762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9.2439999999999998</v>
      </c>
      <c r="D140" s="66">
        <f>'RawData_Unit Conversion'!E111</f>
        <v>0</v>
      </c>
      <c r="E140" s="67">
        <f>'RawData_Unit Conversion'!G111</f>
        <v>2.5482511352458808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9.2439999999999998</v>
      </c>
      <c r="D141" s="66">
        <f>'RawData_Unit Conversion'!E112</f>
        <v>0</v>
      </c>
      <c r="E141" s="67">
        <f>'RawData_Unit Conversion'!G112</f>
        <v>2.8948132896393202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8.6769999999999996</v>
      </c>
      <c r="D142" s="66">
        <f>'RawData_Unit Conversion'!E113</f>
        <v>0</v>
      </c>
      <c r="E142" s="67">
        <f>'RawData_Unit Conversion'!G113</f>
        <v>2.8948132896393202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11.025</v>
      </c>
      <c r="D143" s="66">
        <f>'RawData_Unit Conversion'!E114</f>
        <v>0</v>
      </c>
      <c r="E143" s="67">
        <f>'RawData_Unit Conversion'!G114</f>
        <v>3.261761453114727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15.698</v>
      </c>
      <c r="D144" s="66">
        <f>'RawData_Unit Conversion'!E115</f>
        <v>0</v>
      </c>
      <c r="E144" s="67">
        <f>'RawData_Unit Conversion'!G115</f>
        <v>4.5664660343606176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17.849</v>
      </c>
      <c r="D145" s="66">
        <f>'RawData_Unit Conversion'!E116</f>
        <v>0</v>
      </c>
      <c r="E145" s="67">
        <f>'RawData_Unit Conversion'!G116</f>
        <v>2.1507239581475233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17.676000000000002</v>
      </c>
      <c r="D146" s="66">
        <f>'RawData_Unit Conversion'!E117</f>
        <v>0</v>
      </c>
      <c r="E146" s="67">
        <f>'RawData_Unit Conversion'!G117</f>
        <v>-0.15289506811475284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17.676000000000002</v>
      </c>
      <c r="D147" s="66">
        <f>'RawData_Unit Conversion'!E118</f>
        <v>0</v>
      </c>
      <c r="E147" s="67">
        <f>'RawData_Unit Conversion'!G118</f>
        <v>-0.62177327699999485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13.983000000000001</v>
      </c>
      <c r="D148" s="66">
        <f>'RawData_Unit Conversion'!E119</f>
        <v>0</v>
      </c>
      <c r="E148" s="67">
        <f>'RawData_Unit Conversion'!G119</f>
        <v>-0.62177327699999485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13.965</v>
      </c>
      <c r="D149" s="66">
        <f>'RawData_Unit Conversion'!E120</f>
        <v>0</v>
      </c>
      <c r="E149" s="67">
        <f>'RawData_Unit Conversion'!G120</f>
        <v>-0.62177327699999485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12.382</v>
      </c>
      <c r="D150" s="66">
        <f>'RawData_Unit Conversion'!E121</f>
        <v>0</v>
      </c>
      <c r="E150" s="67">
        <f>'RawData_Unit Conversion'!G121</f>
        <v>-0.21405309536065398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12.382</v>
      </c>
      <c r="D151" s="66">
        <f>'RawData_Unit Conversion'!E122</f>
        <v>0</v>
      </c>
      <c r="E151" s="67">
        <f>'RawData_Unit Conversion'!G122</f>
        <v>0.72370332240983004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11.693999999999999</v>
      </c>
      <c r="D152" s="66">
        <f>'RawData_Unit Conversion'!E123</f>
        <v>0</v>
      </c>
      <c r="E152" s="67">
        <f>'RawData_Unit Conversion'!G123</f>
        <v>1.1721955222131051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11.043000000000001</v>
      </c>
      <c r="D153" s="66">
        <f>'RawData_Unit Conversion'!E124</f>
        <v>0</v>
      </c>
      <c r="E153" s="67">
        <f>'RawData_Unit Conversion'!G124</f>
        <v>1.1721955222131051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8.8800000000000008</v>
      </c>
      <c r="D154" s="66">
        <f>'RawData_Unit Conversion'!E125</f>
        <v>0</v>
      </c>
      <c r="E154" s="67">
        <f>'RawData_Unit Conversion'!G125</f>
        <v>1.5391436856885119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8.8800000000000008</v>
      </c>
      <c r="D155" s="66">
        <f>'RawData_Unit Conversion'!E126</f>
        <v>0</v>
      </c>
      <c r="E155" s="67">
        <f>'RawData_Unit Conversion'!G126</f>
        <v>2.1609169626885065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8.0549999999999997</v>
      </c>
      <c r="D156" s="66">
        <f>'RawData_Unit Conversion'!E127</f>
        <v>0</v>
      </c>
      <c r="E156" s="67">
        <f>'RawData_Unit Conversion'!G127</f>
        <v>2.6807601942786663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8.0910000000000011</v>
      </c>
      <c r="D157" s="66">
        <f>'RawData_Unit Conversion'!E128</f>
        <v>0</v>
      </c>
      <c r="E157" s="67">
        <f>'RawData_Unit Conversion'!G128</f>
        <v>2.8948132896393202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8.354000000000001</v>
      </c>
      <c r="D158" s="66">
        <f>'RawData_Unit Conversion'!E129</f>
        <v>0</v>
      </c>
      <c r="E158" s="67">
        <f>'RawData_Unit Conversion'!G129</f>
        <v>2.9865503305081722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8.4619999999999997</v>
      </c>
      <c r="D159" s="66">
        <f>'RawData_Unit Conversion'!E130</f>
        <v>0</v>
      </c>
      <c r="E159" s="67">
        <f>'RawData_Unit Conversion'!G130</f>
        <v>2.9763573259671885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9.1609999999999996</v>
      </c>
      <c r="D160" s="66">
        <f>'RawData_Unit Conversion'!E131</f>
        <v>0</v>
      </c>
      <c r="E160" s="67">
        <f>'RawData_Unit Conversion'!G131</f>
        <v>2.4769001034589961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8.94</v>
      </c>
      <c r="D161" s="66">
        <f>'RawData_Unit Conversion'!E132</f>
        <v>0</v>
      </c>
      <c r="E161" s="67">
        <f>'RawData_Unit Conversion'!G132</f>
        <v>2.1507239581475233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8.4909999999999997</v>
      </c>
      <c r="D162" s="66">
        <f>'RawData_Unit Conversion'!E133</f>
        <v>0</v>
      </c>
      <c r="E162" s="67">
        <f>'RawData_Unit Conversion'!G133</f>
        <v>2.1507239581475233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7.2189999999999994</v>
      </c>
      <c r="D163" s="66">
        <f>'RawData_Unit Conversion'!E134</f>
        <v>0</v>
      </c>
      <c r="E163" s="67">
        <f>'RawData_Unit Conversion'!G134</f>
        <v>2.4870931079999794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6.2270000000000003</v>
      </c>
      <c r="D164" s="66">
        <f>'RawData_Unit Conversion'!E135</f>
        <v>0</v>
      </c>
      <c r="E164" s="67">
        <f>'RawData_Unit Conversion'!G135</f>
        <v>3.1088663849999745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6.49</v>
      </c>
      <c r="D165" s="66">
        <f>'RawData_Unit Conversion'!E136</f>
        <v>0</v>
      </c>
      <c r="E165" s="67">
        <f>'RawData_Unit Conversion'!G136</f>
        <v>3.6898676438360352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6.9260000000000002</v>
      </c>
      <c r="D166" s="66">
        <f>'RawData_Unit Conversion'!E137</f>
        <v>0</v>
      </c>
      <c r="E166" s="67">
        <f>'RawData_Unit Conversion'!G137</f>
        <v>4.6072380525245524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7.4639999999999995</v>
      </c>
      <c r="D167" s="66">
        <f>'RawData_Unit Conversion'!E138</f>
        <v>0</v>
      </c>
      <c r="E167" s="67">
        <f>'RawData_Unit Conversion'!G138</f>
        <v>3.8631487210327546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6.8780000000000001</v>
      </c>
      <c r="D168" s="66">
        <f>'RawData_Unit Conversion'!E139</f>
        <v>0</v>
      </c>
      <c r="E168" s="67">
        <f>'RawData_Unit Conversion'!G139</f>
        <v>3.6898676438360352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6.8780000000000001</v>
      </c>
      <c r="D169" s="66">
        <f>'RawData_Unit Conversion'!E140</f>
        <v>0</v>
      </c>
      <c r="E169" s="67">
        <f>'RawData_Unit Conversion'!G140</f>
        <v>3.5981306029671831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6.9499999999999993</v>
      </c>
      <c r="D170" s="66">
        <f>'RawData_Unit Conversion'!E141</f>
        <v>0</v>
      </c>
      <c r="E170" s="67">
        <f>'RawData_Unit Conversion'!G141</f>
        <v>4.4441499798688158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11.981</v>
      </c>
      <c r="D171" s="66">
        <f>'RawData_Unit Conversion'!E142</f>
        <v>1E-3</v>
      </c>
      <c r="E171" s="67">
        <f>'RawData_Unit Conversion'!G142</f>
        <v>4.1485528481802936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13.141</v>
      </c>
      <c r="D172" s="66">
        <f>'RawData_Unit Conversion'!E143</f>
        <v>1E-3</v>
      </c>
      <c r="E172" s="67">
        <f>'RawData_Unit Conversion'!G143</f>
        <v>2.3545840489671939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14.82</v>
      </c>
      <c r="D173" s="66">
        <f>'RawData_Unit Conversion'!E144</f>
        <v>1E-3</v>
      </c>
      <c r="E173" s="67">
        <f>'RawData_Unit Conversion'!G144</f>
        <v>2.5686371443278477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14.155999999999999</v>
      </c>
      <c r="D174" s="66">
        <f>'RawData_Unit Conversion'!E145</f>
        <v>1E-3</v>
      </c>
      <c r="E174" s="67">
        <f>'RawData_Unit Conversion'!G145</f>
        <v>3.1700244122458754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3.2509999999999999</v>
      </c>
      <c r="D175" s="66">
        <f>'RawData_Unit Conversion'!E146</f>
        <v>0</v>
      </c>
      <c r="E175" s="67">
        <f>'RawData_Unit Conversion'!G146</f>
        <v>2.9967433350491555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11.030999999999999</v>
      </c>
      <c r="D176" s="66">
        <f>'RawData_Unit Conversion'!E147</f>
        <v>0</v>
      </c>
      <c r="E176" s="67">
        <f>'RawData_Unit Conversion'!G147</f>
        <v>2.8948132896393202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9.1549999999999994</v>
      </c>
      <c r="D177" s="66">
        <f>'RawData_Unit Conversion'!E148</f>
        <v>0</v>
      </c>
      <c r="E177" s="67">
        <f>'RawData_Unit Conversion'!G148</f>
        <v>3.8631487210327546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10.529</v>
      </c>
      <c r="D178" s="66">
        <f>'RawData_Unit Conversion'!E149</f>
        <v>0</v>
      </c>
      <c r="E178" s="67">
        <f>'RawData_Unit Conversion'!G149</f>
        <v>6.2483117836228992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12.878</v>
      </c>
      <c r="D179" s="66">
        <f>'RawData_Unit Conversion'!E150</f>
        <v>0</v>
      </c>
      <c r="E179" s="67">
        <f>'RawData_Unit Conversion'!G150</f>
        <v>9.2246691095900868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17.472999999999999</v>
      </c>
      <c r="D180" s="66">
        <f>'RawData_Unit Conversion'!E151</f>
        <v>1E-3</v>
      </c>
      <c r="E180" s="67">
        <f>'RawData_Unit Conversion'!G151</f>
        <v>6.5846809334753544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16.516999999999999</v>
      </c>
      <c r="D181" s="66">
        <f>'RawData_Unit Conversion'!E152</f>
        <v>5.0000000000000001E-3</v>
      </c>
      <c r="E181" s="67">
        <f>'RawData_Unit Conversion'!G152</f>
        <v>6.48275088806552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15.501000000000001</v>
      </c>
      <c r="D182" s="66">
        <f>'RawData_Unit Conversion'!E153</f>
        <v>0.18600000000000003</v>
      </c>
      <c r="E182" s="67">
        <f>'RawData_Unit Conversion'!G153</f>
        <v>5.3717133930983163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13.475</v>
      </c>
      <c r="D183" s="66">
        <f>'RawData_Unit Conversion'!E154</f>
        <v>0.27200000000000002</v>
      </c>
      <c r="E183" s="67">
        <f>'RawData_Unit Conversion'!G154</f>
        <v>3.7102536529180021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10.762</v>
      </c>
      <c r="D184" s="66">
        <f>'RawData_Unit Conversion'!E155</f>
        <v>0.42100000000000004</v>
      </c>
      <c r="E184" s="67">
        <f>'RawData_Unit Conversion'!G155</f>
        <v>4.1587458527212764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8.6110000000000007</v>
      </c>
      <c r="D185" s="66">
        <f>'RawData_Unit Conversion'!E156</f>
        <v>0.51100000000000001</v>
      </c>
      <c r="E185" s="67">
        <f>'RawData_Unit Conversion'!G156</f>
        <v>4.3422199344589805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8.282</v>
      </c>
      <c r="D186" s="66">
        <f>'RawData_Unit Conversion'!E157</f>
        <v>0.55600000000000005</v>
      </c>
      <c r="E186" s="67">
        <f>'RawData_Unit Conversion'!G157</f>
        <v>2.9661643214262052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9.004999999999999</v>
      </c>
      <c r="D187" s="66">
        <f>'RawData_Unit Conversion'!E158</f>
        <v>0.59</v>
      </c>
      <c r="E187" s="67">
        <f>'RawData_Unit Conversion'!G158</f>
        <v>1.9672498764098199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8.282</v>
      </c>
      <c r="D188" s="66">
        <f>'RawData_Unit Conversion'!E159</f>
        <v>0.58299999999999996</v>
      </c>
      <c r="E188" s="67">
        <f>'RawData_Unit Conversion'!G159</f>
        <v>1.0600724722622863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12.722</v>
      </c>
      <c r="D189" s="66">
        <f>'RawData_Unit Conversion'!E160</f>
        <v>0.55799999999999994</v>
      </c>
      <c r="E189" s="67">
        <f>'RawData_Unit Conversion'!G160</f>
        <v>3.0579013622950565E-2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13.827999999999999</v>
      </c>
      <c r="D190" s="66">
        <f>'RawData_Unit Conversion'!E161</f>
        <v>0.51900000000000002</v>
      </c>
      <c r="E190" s="67">
        <f>'RawData_Unit Conversion'!G161</f>
        <v>-0.83582637236064872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14.424999999999999</v>
      </c>
      <c r="D191" s="66">
        <f>'RawData_Unit Conversion'!E162</f>
        <v>0.37799999999999995</v>
      </c>
      <c r="E191" s="67">
        <f>'RawData_Unit Conversion'!G162</f>
        <v>-1.2231605449180227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14.323999999999998</v>
      </c>
      <c r="D192" s="66">
        <f>'RawData_Unit Conversion'!E163</f>
        <v>0.26100000000000001</v>
      </c>
      <c r="E192" s="67">
        <f>'RawData_Unit Conversion'!G163</f>
        <v>-1.3760556130327755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14.443</v>
      </c>
      <c r="D193" s="66">
        <f>'RawData_Unit Conversion'!E164</f>
        <v>0.20899999999999999</v>
      </c>
      <c r="E193" s="67">
        <f>'RawData_Unit Conversion'!G164</f>
        <v>-0.12231605449180226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14.436999999999999</v>
      </c>
      <c r="D194" s="66">
        <f>'RawData_Unit Conversion'!E165</f>
        <v>0.19899999999999998</v>
      </c>
      <c r="E194" s="67">
        <f>'RawData_Unit Conversion'!G165</f>
        <v>-0.44849219980327504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14.551</v>
      </c>
      <c r="D195" s="66">
        <f>'RawData_Unit Conversion'!E166</f>
        <v>0.20699999999999999</v>
      </c>
      <c r="E195" s="67">
        <f>'RawData_Unit Conversion'!G166</f>
        <v>-1.0294934586393356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14.681999999999999</v>
      </c>
      <c r="D196" s="66">
        <f>'RawData_Unit Conversion'!E167</f>
        <v>0.24199999999999999</v>
      </c>
      <c r="E196" s="67">
        <f>'RawData_Unit Conversion'!G167</f>
        <v>-2.0386009081967043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13.971</v>
      </c>
      <c r="D197" s="66">
        <f>'RawData_Unit Conversion'!E168</f>
        <v>0.26500000000000001</v>
      </c>
      <c r="E197" s="67">
        <f>'RawData_Unit Conversion'!G168</f>
        <v>-3.8733417255737383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13.852</v>
      </c>
      <c r="D198" s="66">
        <f>'RawData_Unit Conversion'!E169</f>
        <v>0.26500000000000001</v>
      </c>
      <c r="E198" s="67">
        <f>'RawData_Unit Conversion'!G169</f>
        <v>-4.2606758981311117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13.445</v>
      </c>
      <c r="D199" s="66">
        <f>'RawData_Unit Conversion'!E170</f>
        <v>0.22800000000000001</v>
      </c>
      <c r="E199" s="67">
        <f>'RawData_Unit Conversion'!G170</f>
        <v>-4.2606758981311117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13.344000000000001</v>
      </c>
      <c r="D200" s="66">
        <f>'RawData_Unit Conversion'!E171</f>
        <v>0.20100000000000001</v>
      </c>
      <c r="E200" s="67">
        <f>'RawData_Unit Conversion'!G171</f>
        <v>-4.2504828935901289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13.702000000000002</v>
      </c>
      <c r="D201" s="66">
        <f>'RawData_Unit Conversion'!E172</f>
        <v>0.18100000000000002</v>
      </c>
      <c r="E201" s="67">
        <f>'RawData_Unit Conversion'!G172</f>
        <v>-4.2402898890491452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13.792</v>
      </c>
      <c r="D202" s="66">
        <f>'RawData_Unit Conversion'!E173</f>
        <v>0.188</v>
      </c>
      <c r="E202" s="67">
        <f>'RawData_Unit Conversion'!G173</f>
        <v>-4.2810619072130791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13.414999999999999</v>
      </c>
      <c r="D203" s="66">
        <f>'RawData_Unit Conversion'!E174</f>
        <v>0.20499999999999999</v>
      </c>
      <c r="E203" s="67">
        <f>'RawData_Unit Conversion'!G174</f>
        <v>-4.4849219980327497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13.087</v>
      </c>
      <c r="D204" s="66">
        <f>'RawData_Unit Conversion'!E175</f>
        <v>0.16200000000000001</v>
      </c>
      <c r="E204" s="67">
        <f>'RawData_Unit Conversion'!G175</f>
        <v>-4.586852043442585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13.684000000000001</v>
      </c>
      <c r="D205" s="66">
        <f>'RawData_Unit Conversion'!E176</f>
        <v>0.16200000000000001</v>
      </c>
      <c r="E205" s="67">
        <f>'RawData_Unit Conversion'!G176</f>
        <v>-4.586852043442585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13.684000000000001</v>
      </c>
      <c r="D206" s="66">
        <f>'RawData_Unit Conversion'!E177</f>
        <v>0.13</v>
      </c>
      <c r="E206" s="67">
        <f>'RawData_Unit Conversion'!G177</f>
        <v>-4.5970450479835687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10.105</v>
      </c>
      <c r="D207" s="66">
        <f>'RawData_Unit Conversion'!E178</f>
        <v>8.5000000000000006E-2</v>
      </c>
      <c r="E207" s="67">
        <f>'RawData_Unit Conversion'!G178</f>
        <v>-4.6174310570655352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9.2740000000000009</v>
      </c>
      <c r="D208" s="66">
        <f>'RawData_Unit Conversion'!E179</f>
        <v>3.9E-2</v>
      </c>
      <c r="E208" s="67">
        <f>'RawData_Unit Conversion'!G179</f>
        <v>-4.586852043442585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8.4319999999999986</v>
      </c>
      <c r="D209" s="66">
        <f>'RawData_Unit Conversion'!E180</f>
        <v>2.6000000000000002E-2</v>
      </c>
      <c r="E209" s="67">
        <f>'RawData_Unit Conversion'!G180</f>
        <v>-4.586852043442585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7.5110000000000001</v>
      </c>
      <c r="D210" s="66">
        <f>'RawData_Unit Conversion'!E181</f>
        <v>3.7999999999999999E-2</v>
      </c>
      <c r="E210" s="67">
        <f>'RawData_Unit Conversion'!G181</f>
        <v>-4.5766590389016013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6.7589999999999995</v>
      </c>
      <c r="D211" s="66">
        <f>'RawData_Unit Conversion'!E182</f>
        <v>1E-3</v>
      </c>
      <c r="E211" s="67">
        <f>'RawData_Unit Conversion'!G182</f>
        <v>-4.5664660343606176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5.0260000000000007</v>
      </c>
      <c r="D212" s="66">
        <f>'RawData_Unit Conversion'!E183</f>
        <v>1E-3</v>
      </c>
      <c r="E212" s="67">
        <f>'RawData_Unit Conversion'!G183</f>
        <v>-4.5664660343606176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5.0260000000000007</v>
      </c>
      <c r="D213" s="66">
        <f>'RawData_Unit Conversion'!E184</f>
        <v>0</v>
      </c>
      <c r="E213" s="67">
        <f>'RawData_Unit Conversion'!G184</f>
        <v>-4.5460800252786511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4.984</v>
      </c>
      <c r="D214" s="66">
        <f>'RawData_Unit Conversion'!E185</f>
        <v>5.0000000000000001E-3</v>
      </c>
      <c r="E214" s="67">
        <f>'RawData_Unit Conversion'!G185</f>
        <v>-4.5155010116556999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6.298</v>
      </c>
      <c r="D215" s="66">
        <f>'RawData_Unit Conversion'!E186</f>
        <v>1.2E-2</v>
      </c>
      <c r="E215" s="67">
        <f>'RawData_Unit Conversion'!G186</f>
        <v>-4.4951150025737334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7.41</v>
      </c>
      <c r="D216" s="66">
        <f>'RawData_Unit Conversion'!E187</f>
        <v>2.1000000000000001E-2</v>
      </c>
      <c r="E216" s="67">
        <f>'RawData_Unit Conversion'!G187</f>
        <v>-4.4645359889507823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7.8220000000000001</v>
      </c>
      <c r="D217" s="66">
        <f>'RawData_Unit Conversion'!E188</f>
        <v>1.4999999999999999E-2</v>
      </c>
      <c r="E217" s="67">
        <f>'RawData_Unit Conversion'!G188</f>
        <v>-4.4543429844097995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7.0990000000000002</v>
      </c>
      <c r="D218" s="66">
        <f>'RawData_Unit Conversion'!E189</f>
        <v>0</v>
      </c>
      <c r="E218" s="67">
        <f>'RawData_Unit Conversion'!G189</f>
        <v>-1.0600724722622863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7.0990000000000002</v>
      </c>
      <c r="D219" s="66">
        <f>'RawData_Unit Conversion'!E190</f>
        <v>0</v>
      </c>
      <c r="E219" s="67">
        <f>'RawData_Unit Conversion'!G190</f>
        <v>-1.0600724722622863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7.7919999999999998</v>
      </c>
      <c r="D220" s="66">
        <f>'RawData_Unit Conversion'!E191</f>
        <v>-1E-3</v>
      </c>
      <c r="E220" s="67">
        <f>'RawData_Unit Conversion'!G191</f>
        <v>-1.0091074495573686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8.42</v>
      </c>
      <c r="D221" s="66">
        <f>'RawData_Unit Conversion'!E192</f>
        <v>-1E-3</v>
      </c>
      <c r="E221" s="67">
        <f>'RawData_Unit Conversion'!G192</f>
        <v>-1.0091074495573686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9.8360000000000003</v>
      </c>
      <c r="D222" s="66">
        <f>'RawData_Unit Conversion'!E193</f>
        <v>0</v>
      </c>
      <c r="E222" s="67">
        <f>'RawData_Unit Conversion'!G193</f>
        <v>-0.92756341322950053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10.946999999999999</v>
      </c>
      <c r="D223" s="66">
        <f>'RawData_Unit Conversion'!E194</f>
        <v>0</v>
      </c>
      <c r="E223" s="67">
        <f>'RawData_Unit Conversion'!G194</f>
        <v>-0.84601937690163243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10.946999999999999</v>
      </c>
      <c r="D224" s="66">
        <f>'RawData_Unit Conversion'!E195</f>
        <v>0</v>
      </c>
      <c r="E224" s="67">
        <f>'RawData_Unit Conversion'!G195</f>
        <v>-0.76447534057376421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11.599</v>
      </c>
      <c r="D225" s="66">
        <f>'RawData_Unit Conversion'!E196</f>
        <v>0</v>
      </c>
      <c r="E225" s="67">
        <f>'RawData_Unit Conversion'!G196</f>
        <v>-0.67273829970491239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12.28</v>
      </c>
      <c r="D226" s="66">
        <f>'RawData_Unit Conversion'!E197</f>
        <v>0</v>
      </c>
      <c r="E226" s="67">
        <f>'RawData_Unit Conversion'!G197</f>
        <v>-0.67273829970491239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13.266</v>
      </c>
      <c r="D227" s="66">
        <f>'RawData_Unit Conversion'!E198</f>
        <v>0</v>
      </c>
      <c r="E227" s="67">
        <f>'RawData_Unit Conversion'!G198</f>
        <v>-0.5708082542950772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15.358000000000001</v>
      </c>
      <c r="D228" s="66">
        <f>'RawData_Unit Conversion'!E199</f>
        <v>0</v>
      </c>
      <c r="E228" s="67">
        <f>'RawData_Unit Conversion'!G199</f>
        <v>-0.43829919526229144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22.791</v>
      </c>
      <c r="D229" s="66">
        <f>'RawData_Unit Conversion'!E200</f>
        <v>0</v>
      </c>
      <c r="E229" s="67">
        <f>'RawData_Unit Conversion'!G200</f>
        <v>-0.26501811806557157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51.223999999999997</v>
      </c>
      <c r="D230" s="66">
        <f>'RawData_Unit Conversion'!E201</f>
        <v>2E-3</v>
      </c>
      <c r="E230" s="67">
        <f>'RawData_Unit Conversion'!G201</f>
        <v>0.72370332240983004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57.599999999999994</v>
      </c>
      <c r="D231" s="66">
        <f>'RawData_Unit Conversion'!E202</f>
        <v>3.1E-2</v>
      </c>
      <c r="E231" s="67">
        <f>'RawData_Unit Conversion'!G202</f>
        <v>1.2741255676229404</v>
      </c>
    </row>
    <row r="232" spans="1:5" s="30" customFormat="1" ht="12" customHeight="1">
      <c r="A232" s="31">
        <v>198</v>
      </c>
      <c r="B232" s="64">
        <f>'RawData_Unit Conversion'!A203</f>
        <v>0</v>
      </c>
      <c r="C232" s="63">
        <f>'RawData_Unit Conversion'!C203</f>
        <v>0</v>
      </c>
      <c r="D232" s="66">
        <f>'RawData_Unit Conversion'!E203</f>
        <v>0</v>
      </c>
      <c r="E232" s="67">
        <f>'RawData_Unit Conversion'!G203</f>
        <v>0</v>
      </c>
    </row>
    <row r="233" spans="1:5" s="30" customFormat="1" ht="12" customHeight="1">
      <c r="A233" s="31">
        <v>199</v>
      </c>
      <c r="B233" s="64">
        <f>'RawData_Unit Conversion'!A204</f>
        <v>0</v>
      </c>
      <c r="C233" s="63">
        <f>'RawData_Unit Conversion'!C204</f>
        <v>0</v>
      </c>
      <c r="D233" s="66">
        <f>'RawData_Unit Conversion'!E204</f>
        <v>0</v>
      </c>
      <c r="E233" s="67">
        <f>'RawData_Unit Conversion'!G204</f>
        <v>0</v>
      </c>
    </row>
    <row r="234" spans="1:5" s="30" customFormat="1" ht="12" customHeight="1">
      <c r="A234" s="31">
        <v>200</v>
      </c>
      <c r="B234" s="64">
        <f>'RawData_Unit Conversion'!A205</f>
        <v>0</v>
      </c>
      <c r="C234" s="63">
        <f>'RawData_Unit Conversion'!C205</f>
        <v>0</v>
      </c>
      <c r="D234" s="66">
        <f>'RawData_Unit Conversion'!E205</f>
        <v>0</v>
      </c>
      <c r="E234" s="67">
        <f>'RawData_Unit Conversion'!G205</f>
        <v>0</v>
      </c>
    </row>
    <row r="235" spans="1:5" s="30" customFormat="1" ht="12" customHeight="1">
      <c r="A235" s="31">
        <v>201</v>
      </c>
      <c r="B235" s="64">
        <f>'RawData_Unit Conversion'!A206</f>
        <v>0</v>
      </c>
      <c r="C235" s="63">
        <f>'RawData_Unit Conversion'!C206</f>
        <v>0</v>
      </c>
      <c r="D235" s="66">
        <f>'RawData_Unit Conversion'!E206</f>
        <v>0</v>
      </c>
      <c r="E235" s="67">
        <f>'RawData_Unit Conversion'!G206</f>
        <v>0</v>
      </c>
    </row>
    <row r="236" spans="1:5" s="30" customFormat="1" ht="12" customHeight="1">
      <c r="A236" s="31">
        <v>202</v>
      </c>
      <c r="B236" s="64">
        <f>'RawData_Unit Conversion'!A207</f>
        <v>0</v>
      </c>
      <c r="C236" s="63">
        <f>'RawData_Unit Conversion'!C207</f>
        <v>0</v>
      </c>
      <c r="D236" s="66">
        <f>'RawData_Unit Conversion'!E207</f>
        <v>0</v>
      </c>
      <c r="E236" s="67">
        <f>'RawData_Unit Conversion'!G207</f>
        <v>0</v>
      </c>
    </row>
    <row r="237" spans="1:5" s="30" customFormat="1" ht="12" customHeight="1">
      <c r="A237" s="31">
        <v>203</v>
      </c>
      <c r="B237" s="64">
        <f>'RawData_Unit Conversion'!A208</f>
        <v>0</v>
      </c>
      <c r="C237" s="63">
        <f>'RawData_Unit Conversion'!C208</f>
        <v>0</v>
      </c>
      <c r="D237" s="66">
        <f>'RawData_Unit Conversion'!E208</f>
        <v>0</v>
      </c>
      <c r="E237" s="67">
        <f>'RawData_Unit Conversion'!G208</f>
        <v>0</v>
      </c>
    </row>
    <row r="238" spans="1:5" s="30" customFormat="1" ht="12" customHeight="1">
      <c r="A238" s="31">
        <v>204</v>
      </c>
      <c r="B238" s="64">
        <f>'RawData_Unit Conversion'!A209</f>
        <v>0</v>
      </c>
      <c r="C238" s="63">
        <f>'RawData_Unit Conversion'!C209</f>
        <v>0</v>
      </c>
      <c r="D238" s="66">
        <f>'RawData_Unit Conversion'!E209</f>
        <v>0</v>
      </c>
      <c r="E238" s="67">
        <f>'RawData_Unit Conversion'!G209</f>
        <v>0</v>
      </c>
    </row>
    <row r="239" spans="1:5" s="30" customFormat="1" ht="12" customHeight="1">
      <c r="A239" s="31">
        <v>205</v>
      </c>
      <c r="B239" s="64">
        <f>'RawData_Unit Conversion'!A210</f>
        <v>0</v>
      </c>
      <c r="C239" s="63">
        <f>'RawData_Unit Conversion'!C210</f>
        <v>0</v>
      </c>
      <c r="D239" s="66">
        <f>'RawData_Unit Conversion'!E210</f>
        <v>0</v>
      </c>
      <c r="E239" s="67">
        <f>'RawData_Unit Conversion'!G210</f>
        <v>0</v>
      </c>
    </row>
    <row r="240" spans="1:5" s="30" customFormat="1" ht="12" customHeight="1">
      <c r="A240" s="31">
        <v>206</v>
      </c>
      <c r="B240" s="64">
        <f>'RawData_Unit Conversion'!A211</f>
        <v>0</v>
      </c>
      <c r="C240" s="63">
        <f>'RawData_Unit Conversion'!C211</f>
        <v>0</v>
      </c>
      <c r="D240" s="66">
        <f>'RawData_Unit Conversion'!E211</f>
        <v>0</v>
      </c>
      <c r="E240" s="67">
        <f>'RawData_Unit Conversion'!G211</f>
        <v>0</v>
      </c>
    </row>
    <row r="241" spans="1:5" s="30" customFormat="1" ht="12" customHeight="1">
      <c r="A241" s="31">
        <v>207</v>
      </c>
      <c r="B241" s="64">
        <f>'RawData_Unit Conversion'!A212</f>
        <v>0</v>
      </c>
      <c r="C241" s="63">
        <f>'RawData_Unit Conversion'!C212</f>
        <v>0</v>
      </c>
      <c r="D241" s="66">
        <f>'RawData_Unit Conversion'!E212</f>
        <v>0</v>
      </c>
      <c r="E241" s="67">
        <f>'RawData_Unit Conversion'!G212</f>
        <v>0</v>
      </c>
    </row>
    <row r="242" spans="1:5" s="30" customFormat="1" ht="12" customHeight="1">
      <c r="A242" s="31">
        <v>208</v>
      </c>
      <c r="B242" s="64">
        <f>'RawData_Unit Conversion'!A213</f>
        <v>0</v>
      </c>
      <c r="C242" s="63">
        <f>'RawData_Unit Conversion'!C213</f>
        <v>0</v>
      </c>
      <c r="D242" s="66">
        <f>'RawData_Unit Conversion'!E213</f>
        <v>0</v>
      </c>
      <c r="E242" s="67">
        <f>'RawData_Unit Conversion'!G213</f>
        <v>0</v>
      </c>
    </row>
    <row r="243" spans="1:5" s="30" customFormat="1" ht="12" customHeight="1">
      <c r="A243" s="31">
        <v>209</v>
      </c>
      <c r="B243" s="64">
        <f>'RawData_Unit Conversion'!A214</f>
        <v>0</v>
      </c>
      <c r="C243" s="63">
        <f>'RawData_Unit Conversion'!C214</f>
        <v>0</v>
      </c>
      <c r="D243" s="66">
        <f>'RawData_Unit Conversion'!E214</f>
        <v>0</v>
      </c>
      <c r="E243" s="67">
        <f>'RawData_Unit Conversion'!G214</f>
        <v>0</v>
      </c>
    </row>
    <row r="244" spans="1:5" s="30" customFormat="1" ht="12" customHeight="1">
      <c r="A244" s="31">
        <v>210</v>
      </c>
      <c r="B244" s="64">
        <f>'RawData_Unit Conversion'!A215</f>
        <v>0</v>
      </c>
      <c r="C244" s="63">
        <f>'RawData_Unit Conversion'!C215</f>
        <v>0</v>
      </c>
      <c r="D244" s="66">
        <f>'RawData_Unit Conversion'!E215</f>
        <v>0</v>
      </c>
      <c r="E244" s="67">
        <f>'RawData_Unit Conversion'!G215</f>
        <v>0</v>
      </c>
    </row>
    <row r="245" spans="1:5" s="30" customFormat="1" ht="12" customHeight="1">
      <c r="A245" s="31">
        <v>211</v>
      </c>
      <c r="B245" s="64">
        <f>'RawData_Unit Conversion'!A216</f>
        <v>0</v>
      </c>
      <c r="C245" s="63">
        <f>'RawData_Unit Conversion'!C216</f>
        <v>0</v>
      </c>
      <c r="D245" s="66">
        <f>'RawData_Unit Conversion'!E216</f>
        <v>0</v>
      </c>
      <c r="E245" s="67">
        <f>'RawData_Unit Conversion'!G216</f>
        <v>0</v>
      </c>
    </row>
    <row r="246" spans="1:5" s="30" customFormat="1" ht="12" customHeight="1">
      <c r="A246" s="31">
        <v>212</v>
      </c>
      <c r="B246" s="64">
        <f>'RawData_Unit Conversion'!A217</f>
        <v>0</v>
      </c>
      <c r="C246" s="63">
        <f>'RawData_Unit Conversion'!C217</f>
        <v>0</v>
      </c>
      <c r="D246" s="66">
        <f>'RawData_Unit Conversion'!E217</f>
        <v>0</v>
      </c>
      <c r="E246" s="67">
        <f>'RawData_Unit Conversion'!G217</f>
        <v>0</v>
      </c>
    </row>
    <row r="247" spans="1:5" s="30" customFormat="1" ht="12" customHeight="1">
      <c r="A247" s="31">
        <v>213</v>
      </c>
      <c r="B247" s="64">
        <f>'RawData_Unit Conversion'!A218</f>
        <v>0</v>
      </c>
      <c r="C247" s="63">
        <f>'RawData_Unit Conversion'!C218</f>
        <v>0</v>
      </c>
      <c r="D247" s="66">
        <f>'RawData_Unit Conversion'!E218</f>
        <v>0</v>
      </c>
      <c r="E247" s="67">
        <f>'RawData_Unit Conversion'!G218</f>
        <v>0</v>
      </c>
    </row>
    <row r="248" spans="1:5" s="30" customFormat="1" ht="12" customHeight="1">
      <c r="A248" s="31">
        <v>214</v>
      </c>
      <c r="B248" s="64">
        <f>'RawData_Unit Conversion'!A219</f>
        <v>0</v>
      </c>
      <c r="C248" s="63">
        <f>'RawData_Unit Conversion'!C219</f>
        <v>0</v>
      </c>
      <c r="D248" s="66">
        <f>'RawData_Unit Conversion'!E219</f>
        <v>0</v>
      </c>
      <c r="E248" s="67">
        <f>'RawData_Unit Conversion'!G219</f>
        <v>0</v>
      </c>
    </row>
    <row r="249" spans="1:5" s="30" customFormat="1" ht="12" customHeight="1">
      <c r="A249" s="31">
        <v>215</v>
      </c>
      <c r="B249" s="64">
        <f>'RawData_Unit Conversion'!A220</f>
        <v>0</v>
      </c>
      <c r="C249" s="63">
        <f>'RawData_Unit Conversion'!C220</f>
        <v>0</v>
      </c>
      <c r="D249" s="66">
        <f>'RawData_Unit Conversion'!E220</f>
        <v>0</v>
      </c>
      <c r="E249" s="67">
        <f>'RawData_Unit Conversion'!G220</f>
        <v>0</v>
      </c>
    </row>
    <row r="250" spans="1:5" s="30" customFormat="1" ht="12" customHeight="1">
      <c r="A250" s="31">
        <v>216</v>
      </c>
      <c r="B250" s="64">
        <f>'RawData_Unit Conversion'!A221</f>
        <v>0</v>
      </c>
      <c r="C250" s="63">
        <f>'RawData_Unit Conversion'!C221</f>
        <v>0</v>
      </c>
      <c r="D250" s="66">
        <f>'RawData_Unit Conversion'!E221</f>
        <v>0</v>
      </c>
      <c r="E250" s="67">
        <f>'RawData_Unit Conversion'!G221</f>
        <v>0</v>
      </c>
    </row>
    <row r="251" spans="1:5" s="30" customFormat="1" ht="12" customHeight="1">
      <c r="A251" s="31">
        <v>217</v>
      </c>
      <c r="B251" s="64">
        <f>'RawData_Unit Conversion'!A222</f>
        <v>0</v>
      </c>
      <c r="C251" s="63">
        <f>'RawData_Unit Conversion'!C222</f>
        <v>0</v>
      </c>
      <c r="D251" s="66">
        <f>'RawData_Unit Conversion'!E222</f>
        <v>0</v>
      </c>
      <c r="E251" s="67">
        <f>'RawData_Unit Conversion'!G222</f>
        <v>0</v>
      </c>
    </row>
    <row r="252" spans="1:5" s="30" customFormat="1" ht="12" customHeight="1">
      <c r="A252" s="31">
        <v>218</v>
      </c>
      <c r="B252" s="64">
        <f>'RawData_Unit Conversion'!A223</f>
        <v>0</v>
      </c>
      <c r="C252" s="63">
        <f>'RawData_Unit Conversion'!C223</f>
        <v>0</v>
      </c>
      <c r="D252" s="66">
        <f>'RawData_Unit Conversion'!E223</f>
        <v>0</v>
      </c>
      <c r="E252" s="67">
        <f>'RawData_Unit Conversion'!G223</f>
        <v>0</v>
      </c>
    </row>
    <row r="253" spans="1:5" s="30" customFormat="1" ht="12" customHeight="1">
      <c r="A253" s="31">
        <v>219</v>
      </c>
      <c r="B253" s="64">
        <f>'RawData_Unit Conversion'!A224</f>
        <v>0</v>
      </c>
      <c r="C253" s="63">
        <f>'RawData_Unit Conversion'!C224</f>
        <v>0</v>
      </c>
      <c r="D253" s="66">
        <f>'RawData_Unit Conversion'!E224</f>
        <v>0</v>
      </c>
      <c r="E253" s="67">
        <f>'RawData_Unit Conversion'!G224</f>
        <v>0</v>
      </c>
    </row>
    <row r="254" spans="1:5" s="30" customFormat="1" ht="12" customHeight="1">
      <c r="A254" s="31">
        <v>220</v>
      </c>
      <c r="B254" s="64">
        <f>'RawData_Unit Conversion'!A225</f>
        <v>0</v>
      </c>
      <c r="C254" s="63">
        <f>'RawData_Unit Conversion'!C225</f>
        <v>0</v>
      </c>
      <c r="D254" s="66">
        <f>'RawData_Unit Conversion'!E225</f>
        <v>0</v>
      </c>
      <c r="E254" s="67">
        <f>'RawData_Unit Conversion'!G225</f>
        <v>0</v>
      </c>
    </row>
    <row r="255" spans="1:5" s="30" customFormat="1" ht="12" customHeight="1">
      <c r="A255" s="31">
        <v>221</v>
      </c>
      <c r="B255" s="64">
        <f>'RawData_Unit Conversion'!A226</f>
        <v>0</v>
      </c>
      <c r="C255" s="63">
        <f>'RawData_Unit Conversion'!C226</f>
        <v>0</v>
      </c>
      <c r="D255" s="66">
        <f>'RawData_Unit Conversion'!E226</f>
        <v>0</v>
      </c>
      <c r="E255" s="67">
        <f>'RawData_Unit Conversion'!G226</f>
        <v>0</v>
      </c>
    </row>
    <row r="256" spans="1:5" s="30" customFormat="1" ht="12" customHeight="1">
      <c r="A256" s="31">
        <v>222</v>
      </c>
      <c r="B256" s="64">
        <f>'RawData_Unit Conversion'!A227</f>
        <v>0</v>
      </c>
      <c r="C256" s="63">
        <f>'RawData_Unit Conversion'!C227</f>
        <v>0</v>
      </c>
      <c r="D256" s="66">
        <f>'RawData_Unit Conversion'!E227</f>
        <v>0</v>
      </c>
      <c r="E256" s="67">
        <f>'RawData_Unit Conversion'!G227</f>
        <v>0</v>
      </c>
    </row>
    <row r="257" spans="1:5" s="30" customFormat="1" ht="12" customHeight="1">
      <c r="A257" s="31">
        <v>223</v>
      </c>
      <c r="B257" s="64">
        <f>'RawData_Unit Conversion'!A228</f>
        <v>0</v>
      </c>
      <c r="C257" s="63">
        <f>'RawData_Unit Conversion'!C228</f>
        <v>0</v>
      </c>
      <c r="D257" s="66">
        <f>'RawData_Unit Conversion'!E228</f>
        <v>0</v>
      </c>
      <c r="E257" s="67">
        <f>'RawData_Unit Conversion'!G228</f>
        <v>0</v>
      </c>
    </row>
    <row r="258" spans="1:5" s="30" customFormat="1" ht="12" customHeight="1">
      <c r="A258" s="31">
        <v>224</v>
      </c>
      <c r="B258" s="64">
        <f>'RawData_Unit Conversion'!A229</f>
        <v>0</v>
      </c>
      <c r="C258" s="63">
        <f>'RawData_Unit Conversion'!C229</f>
        <v>0</v>
      </c>
      <c r="D258" s="66">
        <f>'RawData_Unit Conversion'!E229</f>
        <v>0</v>
      </c>
      <c r="E258" s="67">
        <f>'RawData_Unit Conversion'!G229</f>
        <v>0</v>
      </c>
    </row>
    <row r="259" spans="1:5" s="30" customFormat="1" ht="12" customHeight="1">
      <c r="A259" s="31">
        <v>225</v>
      </c>
      <c r="B259" s="64">
        <f>'RawData_Unit Conversion'!A230</f>
        <v>0</v>
      </c>
      <c r="C259" s="63">
        <f>'RawData_Unit Conversion'!C230</f>
        <v>0</v>
      </c>
      <c r="D259" s="66">
        <f>'RawData_Unit Conversion'!E230</f>
        <v>0</v>
      </c>
      <c r="E259" s="67">
        <f>'RawData_Unit Conversion'!G230</f>
        <v>0</v>
      </c>
    </row>
    <row r="260" spans="1:5" s="30" customFormat="1" ht="12" customHeight="1">
      <c r="A260" s="31">
        <v>226</v>
      </c>
      <c r="B260" s="64">
        <f>'RawData_Unit Conversion'!A231</f>
        <v>0</v>
      </c>
      <c r="C260" s="63">
        <f>'RawData_Unit Conversion'!C231</f>
        <v>0</v>
      </c>
      <c r="D260" s="66">
        <f>'RawData_Unit Conversion'!E231</f>
        <v>0</v>
      </c>
      <c r="E260" s="67">
        <f>'RawData_Unit Conversion'!G231</f>
        <v>0</v>
      </c>
    </row>
    <row r="261" spans="1:5" s="30" customFormat="1" ht="12" customHeight="1">
      <c r="A261" s="31">
        <v>227</v>
      </c>
      <c r="B261" s="64">
        <f>'RawData_Unit Conversion'!A232</f>
        <v>0</v>
      </c>
      <c r="C261" s="63">
        <f>'RawData_Unit Conversion'!C232</f>
        <v>0</v>
      </c>
      <c r="D261" s="66">
        <f>'RawData_Unit Conversion'!E232</f>
        <v>0</v>
      </c>
      <c r="E261" s="67">
        <f>'RawData_Unit Conversion'!G232</f>
        <v>0</v>
      </c>
    </row>
    <row r="262" spans="1:5" s="30" customFormat="1" ht="12" customHeight="1">
      <c r="A262" s="31">
        <v>228</v>
      </c>
      <c r="B262" s="64">
        <f>'RawData_Unit Conversion'!A233</f>
        <v>0</v>
      </c>
      <c r="C262" s="63">
        <f>'RawData_Unit Conversion'!C233</f>
        <v>0</v>
      </c>
      <c r="D262" s="66">
        <f>'RawData_Unit Conversion'!E233</f>
        <v>0</v>
      </c>
      <c r="E262" s="67">
        <f>'RawData_Unit Conversion'!G233</f>
        <v>0</v>
      </c>
    </row>
    <row r="263" spans="1:5" s="30" customFormat="1" ht="12" customHeight="1">
      <c r="A263" s="31">
        <v>229</v>
      </c>
      <c r="B263" s="64">
        <f>'RawData_Unit Conversion'!A234</f>
        <v>0</v>
      </c>
      <c r="C263" s="63">
        <f>'RawData_Unit Conversion'!C234</f>
        <v>0</v>
      </c>
      <c r="D263" s="66">
        <f>'RawData_Unit Conversion'!E234</f>
        <v>0</v>
      </c>
      <c r="E263" s="67">
        <f>'RawData_Unit Conversion'!G234</f>
        <v>0</v>
      </c>
    </row>
    <row r="264" spans="1:5" s="30" customFormat="1" ht="12" customHeight="1">
      <c r="A264" s="31">
        <v>230</v>
      </c>
      <c r="B264" s="64">
        <f>'RawData_Unit Conversion'!A235</f>
        <v>0</v>
      </c>
      <c r="C264" s="63">
        <f>'RawData_Unit Conversion'!C235</f>
        <v>0</v>
      </c>
      <c r="D264" s="66">
        <f>'RawData_Unit Conversion'!E235</f>
        <v>0</v>
      </c>
      <c r="E264" s="67">
        <f>'RawData_Unit Conversion'!G235</f>
        <v>0</v>
      </c>
    </row>
    <row r="265" spans="1:5" s="30" customFormat="1" ht="12" customHeight="1">
      <c r="A265" s="31">
        <v>231</v>
      </c>
      <c r="B265" s="64">
        <f>'RawData_Unit Conversion'!A236</f>
        <v>0</v>
      </c>
      <c r="C265" s="63">
        <f>'RawData_Unit Conversion'!C236</f>
        <v>0</v>
      </c>
      <c r="D265" s="66">
        <f>'RawData_Unit Conversion'!E236</f>
        <v>0</v>
      </c>
      <c r="E265" s="67">
        <f>'RawData_Unit Conversion'!G236</f>
        <v>0</v>
      </c>
    </row>
    <row r="266" spans="1:5" s="30" customFormat="1" ht="12" customHeight="1">
      <c r="A266" s="31">
        <v>232</v>
      </c>
      <c r="B266" s="64">
        <f>'RawData_Unit Conversion'!A237</f>
        <v>0</v>
      </c>
      <c r="C266" s="63">
        <f>'RawData_Unit Conversion'!C237</f>
        <v>0</v>
      </c>
      <c r="D266" s="66">
        <f>'RawData_Unit Conversion'!E237</f>
        <v>0</v>
      </c>
      <c r="E266" s="67">
        <f>'RawData_Unit Conversion'!G237</f>
        <v>0</v>
      </c>
    </row>
    <row r="267" spans="1:5" s="30" customFormat="1" ht="12" customHeight="1">
      <c r="A267" s="31">
        <v>233</v>
      </c>
      <c r="B267" s="64">
        <f>'RawData_Unit Conversion'!A238</f>
        <v>0</v>
      </c>
      <c r="C267" s="63">
        <f>'RawData_Unit Conversion'!C238</f>
        <v>0</v>
      </c>
      <c r="D267" s="66">
        <f>'RawData_Unit Conversion'!E238</f>
        <v>0</v>
      </c>
      <c r="E267" s="67">
        <f>'RawData_Unit Conversion'!G238</f>
        <v>0</v>
      </c>
    </row>
    <row r="268" spans="1:5" s="30" customFormat="1" ht="12" customHeight="1">
      <c r="A268" s="31">
        <v>234</v>
      </c>
      <c r="B268" s="64">
        <f>'RawData_Unit Conversion'!A239</f>
        <v>0</v>
      </c>
      <c r="C268" s="63">
        <f>'RawData_Unit Conversion'!C239</f>
        <v>0</v>
      </c>
      <c r="D268" s="66">
        <f>'RawData_Unit Conversion'!E239</f>
        <v>0</v>
      </c>
      <c r="E268" s="67">
        <f>'RawData_Unit Conversion'!G239</f>
        <v>0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E18:H18"/>
    <mergeCell ref="E27:H27"/>
    <mergeCell ref="E25:H25"/>
    <mergeCell ref="B25:D25"/>
    <mergeCell ref="E28:H2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05" activePane="bottomLeft" state="frozen"/>
      <selection pane="bottomLeft" activeCell="A111" sqref="A111:XFD111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1" t="s">
        <v>26</v>
      </c>
      <c r="B4" s="221"/>
      <c r="C4" s="221"/>
      <c r="D4" s="221"/>
      <c r="E4" s="221"/>
      <c r="F4" s="221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1" t="s">
        <v>25</v>
      </c>
      <c r="B5" s="221"/>
      <c r="C5" s="221"/>
      <c r="D5" s="221"/>
      <c r="E5" s="221"/>
      <c r="F5" s="221"/>
      <c r="G5" s="37">
        <f>Input_Summary!E12</f>
        <v>41554</v>
      </c>
      <c r="H5" s="37"/>
      <c r="I5" s="6"/>
    </row>
    <row r="6" spans="1:19">
      <c r="A6" s="226" t="s">
        <v>24</v>
      </c>
      <c r="B6" s="227"/>
      <c r="C6" s="227"/>
      <c r="D6" s="227"/>
      <c r="E6" s="81" t="s">
        <v>90</v>
      </c>
      <c r="F6" s="53">
        <f>Input_Summary!E21</f>
        <v>6880700</v>
      </c>
      <c r="G6" s="68" t="s">
        <v>91</v>
      </c>
      <c r="H6" s="36">
        <f>Input_Summary!E20</f>
        <v>389240</v>
      </c>
    </row>
    <row r="7" spans="1:19">
      <c r="A7" s="36" t="s">
        <v>40</v>
      </c>
      <c r="B7" s="36"/>
      <c r="C7" s="36"/>
      <c r="D7" s="36"/>
      <c r="E7" s="36">
        <f>Input_Summary!E22</f>
        <v>1097.3</v>
      </c>
      <c r="F7" s="36" t="s">
        <v>6</v>
      </c>
      <c r="G7" s="36">
        <f>E7*3.28083</f>
        <v>3600.0547589999996</v>
      </c>
      <c r="H7" s="36" t="s">
        <v>32</v>
      </c>
    </row>
    <row r="8" spans="1:19">
      <c r="A8" s="224" t="s">
        <v>85</v>
      </c>
      <c r="B8" s="224"/>
      <c r="C8" s="224"/>
      <c r="D8" s="224"/>
      <c r="E8" s="224"/>
      <c r="F8" s="224"/>
      <c r="G8" s="44" t="str">
        <f>Input_Summary!E6</f>
        <v>CPT-T-13-02</v>
      </c>
      <c r="H8" s="44"/>
      <c r="I8" s="7"/>
    </row>
    <row r="9" spans="1:19">
      <c r="A9" s="224" t="s">
        <v>84</v>
      </c>
      <c r="B9" s="224"/>
      <c r="C9" s="224"/>
      <c r="D9" s="224"/>
      <c r="E9" s="224"/>
      <c r="F9" s="224"/>
      <c r="G9" s="44" t="str">
        <f>Input_Summary!E15</f>
        <v>Nansen CPT 16</v>
      </c>
      <c r="H9" s="44"/>
    </row>
    <row r="10" spans="1:19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5"/>
      <c r="G13" s="225"/>
      <c r="H13" s="2"/>
      <c r="I13" s="2"/>
      <c r="Q13" s="109"/>
      <c r="R13" s="109"/>
      <c r="S13" s="109"/>
    </row>
    <row r="14" spans="1:19">
      <c r="A14" s="215" t="s">
        <v>0</v>
      </c>
      <c r="B14" s="217"/>
      <c r="C14" s="215" t="s">
        <v>39</v>
      </c>
      <c r="D14" s="217"/>
      <c r="E14" s="222" t="s">
        <v>124</v>
      </c>
      <c r="F14" s="222"/>
      <c r="G14" s="222"/>
      <c r="H14" s="222" t="s">
        <v>125</v>
      </c>
      <c r="I14" s="222"/>
      <c r="J14" s="222"/>
      <c r="K14" s="222" t="s">
        <v>116</v>
      </c>
      <c r="L14" s="222"/>
      <c r="M14" s="222"/>
      <c r="N14" s="215" t="s">
        <v>117</v>
      </c>
      <c r="O14" s="216"/>
      <c r="P14" s="217"/>
      <c r="Q14" s="218" t="s">
        <v>118</v>
      </c>
      <c r="R14" s="219"/>
      <c r="S14" s="220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3600.0547589999996</v>
      </c>
      <c r="D16" s="16">
        <f>$E$7-A16</f>
        <v>1097.3</v>
      </c>
      <c r="E16" s="19">
        <f>G16*1.04427171166</f>
        <v>0.81139911995982006</v>
      </c>
      <c r="F16" s="27">
        <f>E16*95.761</f>
        <v>77.700391126472326</v>
      </c>
      <c r="G16" s="16">
        <f>Input_Summary!C35</f>
        <v>0.77700000000000002</v>
      </c>
      <c r="H16" s="19">
        <f>I16/95.76052</f>
        <v>0.85378052238171886</v>
      </c>
      <c r="I16" s="27">
        <f>F16+P16*(1-$J$12)</f>
        <v>81.758466789145032</v>
      </c>
      <c r="J16" s="22">
        <f>I16*0.01</f>
        <v>0.81758466789145035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6.7886275629035779</v>
      </c>
      <c r="O16" s="19">
        <f>Input_Summary!E35</f>
        <v>2.0691799218196549</v>
      </c>
      <c r="P16" s="19">
        <f>O16*9.806</f>
        <v>20.290378313363533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3599.9891423999998</v>
      </c>
      <c r="D17" s="16">
        <f t="shared" ref="D17:D80" si="3">C17*0.3048</f>
        <v>1097.2766906035199</v>
      </c>
      <c r="E17" s="19">
        <f>G17*1.04427171166</f>
        <v>0.81139911995982006</v>
      </c>
      <c r="F17" s="27">
        <f t="shared" ref="F17:F80" si="4">E17*95.761</f>
        <v>77.700391126472326</v>
      </c>
      <c r="G17" s="16">
        <f>Input_Summary!C36</f>
        <v>0.77700000000000002</v>
      </c>
      <c r="H17" s="19">
        <f t="shared" ref="H17:H80" si="5">I17/95.76052</f>
        <v>0.85378052238171886</v>
      </c>
      <c r="I17" s="27">
        <f t="shared" ref="I17:I80" si="6">F17+P17*(1-$J$12)</f>
        <v>81.758466789145032</v>
      </c>
      <c r="J17" s="22">
        <f t="shared" ref="J17:J80" si="7">I17*0.01</f>
        <v>0.81758466789145035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6.7886275629035779</v>
      </c>
      <c r="O17" s="19">
        <f>Input_Summary!E36</f>
        <v>2.0691799218196549</v>
      </c>
      <c r="P17" s="19">
        <f t="shared" ref="P17:P80" si="11">O17*9.806</f>
        <v>20.290378313363533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3599.9235257999994</v>
      </c>
      <c r="D18" s="16">
        <f t="shared" si="3"/>
        <v>1097.2566906638399</v>
      </c>
      <c r="E18" s="19">
        <f t="shared" ref="E18:E81" si="14">G18*1.04427171166</f>
        <v>0.81139911995982006</v>
      </c>
      <c r="F18" s="27">
        <f t="shared" si="4"/>
        <v>77.700391126472326</v>
      </c>
      <c r="G18" s="16">
        <f>Input_Summary!C37</f>
        <v>0.77700000000000002</v>
      </c>
      <c r="H18" s="19">
        <f t="shared" si="5"/>
        <v>0.85378052238171886</v>
      </c>
      <c r="I18" s="27">
        <f t="shared" si="6"/>
        <v>81.758466789145032</v>
      </c>
      <c r="J18" s="22">
        <f t="shared" si="7"/>
        <v>0.81758466789145035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6.7886275629035779</v>
      </c>
      <c r="O18" s="19">
        <f>Input_Summary!E37</f>
        <v>2.0691799218196549</v>
      </c>
      <c r="P18" s="19">
        <f t="shared" si="11"/>
        <v>20.290378313363533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3599.8579091999995</v>
      </c>
      <c r="D19" s="16">
        <f t="shared" si="3"/>
        <v>1097.2366907241599</v>
      </c>
      <c r="E19" s="19">
        <f t="shared" si="14"/>
        <v>0.81139911995982006</v>
      </c>
      <c r="F19" s="27">
        <f t="shared" si="4"/>
        <v>77.700391126472326</v>
      </c>
      <c r="G19" s="16">
        <f>Input_Summary!C38</f>
        <v>0.77700000000000002</v>
      </c>
      <c r="H19" s="19">
        <f t="shared" si="5"/>
        <v>0.85378052238171886</v>
      </c>
      <c r="I19" s="27">
        <f t="shared" si="6"/>
        <v>81.758466789145032</v>
      </c>
      <c r="J19" s="22">
        <f t="shared" si="7"/>
        <v>0.81758466789145035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6.7886275629035779</v>
      </c>
      <c r="O19" s="19">
        <f>Input_Summary!E38</f>
        <v>2.0691799218196549</v>
      </c>
      <c r="P19" s="19">
        <f t="shared" si="11"/>
        <v>20.290378313363533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3599.7922925999997</v>
      </c>
      <c r="D20" s="16">
        <f t="shared" si="3"/>
        <v>1097.2166907844799</v>
      </c>
      <c r="E20" s="19">
        <f t="shared" si="14"/>
        <v>1.7909259854969</v>
      </c>
      <c r="F20" s="27">
        <f t="shared" si="4"/>
        <v>171.50086329716862</v>
      </c>
      <c r="G20" s="16">
        <f>Input_Summary!C39</f>
        <v>1.7150000000000001</v>
      </c>
      <c r="H20" s="19">
        <f t="shared" si="5"/>
        <v>1.8331035424550279</v>
      </c>
      <c r="I20" s="27">
        <f t="shared" si="6"/>
        <v>175.53894843933554</v>
      </c>
      <c r="J20" s="22">
        <f t="shared" si="7"/>
        <v>1.7553894843933555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6.7551860478153829</v>
      </c>
      <c r="O20" s="19">
        <f>Input_Summary!E39</f>
        <v>2.0589869172786712</v>
      </c>
      <c r="P20" s="19">
        <f t="shared" si="11"/>
        <v>20.190425710834649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3599.7266759999998</v>
      </c>
      <c r="D21" s="16">
        <f t="shared" si="3"/>
        <v>1097.1966908448001</v>
      </c>
      <c r="E21" s="19">
        <f t="shared" si="14"/>
        <v>3.1453463955199203</v>
      </c>
      <c r="F21" s="27">
        <f t="shared" si="4"/>
        <v>301.20151618138306</v>
      </c>
      <c r="G21" s="16">
        <f>Input_Summary!C40</f>
        <v>3.0120000000000005</v>
      </c>
      <c r="H21" s="19">
        <f t="shared" si="5"/>
        <v>3.1722916012426445</v>
      </c>
      <c r="I21" s="27">
        <f t="shared" si="6"/>
        <v>303.78029332662828</v>
      </c>
      <c r="J21" s="22">
        <f t="shared" si="7"/>
        <v>3.037802933266283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4.3139554463771503</v>
      </c>
      <c r="O21" s="19">
        <f>Input_Summary!E40</f>
        <v>1.3148975857868743</v>
      </c>
      <c r="P21" s="19">
        <f t="shared" si="11"/>
        <v>12.893885726226088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3599.6610593999994</v>
      </c>
      <c r="D22" s="16">
        <f t="shared" si="3"/>
        <v>1097.1766909051198</v>
      </c>
      <c r="E22" s="19">
        <f t="shared" si="14"/>
        <v>4.9738661626365799</v>
      </c>
      <c r="F22" s="27">
        <f t="shared" si="4"/>
        <v>476.30239760024148</v>
      </c>
      <c r="G22" s="16">
        <f>Input_Summary!C41</f>
        <v>4.7629999999999999</v>
      </c>
      <c r="H22" s="19">
        <f t="shared" si="5"/>
        <v>4.9824500633557376</v>
      </c>
      <c r="I22" s="27">
        <f t="shared" si="6"/>
        <v>477.12200894097833</v>
      </c>
      <c r="J22" s="22">
        <f t="shared" si="7"/>
        <v>4.7712200894097831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1.3711021186159935</v>
      </c>
      <c r="O22" s="19">
        <f>Input_Summary!E41</f>
        <v>0.41791318618032436</v>
      </c>
      <c r="P22" s="19">
        <f t="shared" si="11"/>
        <v>4.0980567036842599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3599.5954427999995</v>
      </c>
      <c r="D23" s="16">
        <f t="shared" si="3"/>
        <v>1097.15669096544</v>
      </c>
      <c r="E23" s="19">
        <f t="shared" si="14"/>
        <v>6.5893545005746006</v>
      </c>
      <c r="F23" s="27">
        <f t="shared" si="4"/>
        <v>631.00317632952431</v>
      </c>
      <c r="G23" s="16">
        <f>Input_Summary!C42</f>
        <v>6.3100000000000005</v>
      </c>
      <c r="H23" s="19">
        <f t="shared" si="5"/>
        <v>6.5889700190486939</v>
      </c>
      <c r="I23" s="27">
        <f t="shared" si="6"/>
        <v>630.96319528851279</v>
      </c>
      <c r="J23" s="22">
        <f t="shared" si="7"/>
        <v>6.3096319528851277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-6.688303017638994E-2</v>
      </c>
      <c r="O23" s="19">
        <f>Input_Summary!E42</f>
        <v>-2.0386009081967044E-2</v>
      </c>
      <c r="P23" s="19">
        <f t="shared" si="11"/>
        <v>-0.19990520505776882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3599.5298261999997</v>
      </c>
      <c r="D24" s="16">
        <f t="shared" si="3"/>
        <v>1097.13669102576</v>
      </c>
      <c r="E24" s="19">
        <f t="shared" si="14"/>
        <v>7.3819567297245401</v>
      </c>
      <c r="F24" s="27">
        <f t="shared" si="4"/>
        <v>706.90355839515166</v>
      </c>
      <c r="G24" s="16">
        <f>Input_Summary!C43</f>
        <v>7.069</v>
      </c>
      <c r="H24" s="19">
        <f t="shared" si="5"/>
        <v>7.3805324443895168</v>
      </c>
      <c r="I24" s="27">
        <f t="shared" si="6"/>
        <v>706.76362475161125</v>
      </c>
      <c r="J24" s="22">
        <f t="shared" si="7"/>
        <v>7.0676362475161127</v>
      </c>
      <c r="K24" s="19">
        <f t="shared" si="8"/>
        <v>1.0442717116600001E-3</v>
      </c>
      <c r="L24" s="27">
        <f t="shared" si="9"/>
        <v>0.10000050338027326</v>
      </c>
      <c r="M24" s="23">
        <f>Input_Summary!D43</f>
        <v>1E-3</v>
      </c>
      <c r="N24" s="19">
        <f t="shared" si="10"/>
        <v>-0.23409060561736475</v>
      </c>
      <c r="O24" s="19">
        <f>Input_Summary!E43</f>
        <v>-7.135103178688465E-2</v>
      </c>
      <c r="P24" s="19">
        <f t="shared" si="11"/>
        <v>-0.69966821770219079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3599.4642095999998</v>
      </c>
      <c r="D25" s="16">
        <f t="shared" si="3"/>
        <v>1097.11669108608</v>
      </c>
      <c r="E25" s="19">
        <f t="shared" si="14"/>
        <v>8.0502906251869408</v>
      </c>
      <c r="F25" s="27">
        <f t="shared" si="4"/>
        <v>770.90388055852657</v>
      </c>
      <c r="G25" s="16">
        <f>Input_Summary!C44</f>
        <v>7.7090000000000005</v>
      </c>
      <c r="H25" s="19">
        <f t="shared" si="5"/>
        <v>8.0507484879941966</v>
      </c>
      <c r="I25" s="27">
        <f t="shared" si="6"/>
        <v>770.94386159953808</v>
      </c>
      <c r="J25" s="22">
        <f t="shared" si="7"/>
        <v>7.7094386159953814</v>
      </c>
      <c r="K25" s="19">
        <f t="shared" si="8"/>
        <v>1.0442717116600001E-3</v>
      </c>
      <c r="L25" s="27">
        <f t="shared" si="9"/>
        <v>0.10000050338027326</v>
      </c>
      <c r="M25" s="23">
        <f>Input_Summary!D44</f>
        <v>1E-3</v>
      </c>
      <c r="N25" s="19">
        <f t="shared" si="10"/>
        <v>6.688303017638994E-2</v>
      </c>
      <c r="O25" s="19">
        <f>Input_Summary!E44</f>
        <v>2.0386009081967044E-2</v>
      </c>
      <c r="P25" s="19">
        <f t="shared" si="11"/>
        <v>0.19990520505776882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3599.3985929999994</v>
      </c>
      <c r="D26" s="16">
        <f t="shared" si="3"/>
        <v>1097.0966911464</v>
      </c>
      <c r="E26" s="19">
        <f t="shared" si="14"/>
        <v>9.1728827152214389</v>
      </c>
      <c r="F26" s="27">
        <f t="shared" si="4"/>
        <v>878.40442169232017</v>
      </c>
      <c r="G26" s="16">
        <f>Input_Summary!C45</f>
        <v>8.7839999999999989</v>
      </c>
      <c r="H26" s="19">
        <f t="shared" si="5"/>
        <v>9.1737637157185787</v>
      </c>
      <c r="I26" s="27">
        <f t="shared" si="6"/>
        <v>878.48438377434331</v>
      </c>
      <c r="J26" s="22">
        <f t="shared" si="7"/>
        <v>8.7848438377434341</v>
      </c>
      <c r="K26" s="19">
        <f t="shared" si="8"/>
        <v>1.0442717116600001E-3</v>
      </c>
      <c r="L26" s="27">
        <f t="shared" si="9"/>
        <v>0.10000050338027326</v>
      </c>
      <c r="M26" s="23">
        <f>Input_Summary!D45</f>
        <v>1E-3</v>
      </c>
      <c r="N26" s="19">
        <f t="shared" si="10"/>
        <v>0.13376606035277988</v>
      </c>
      <c r="O26" s="19">
        <f>Input_Summary!E45</f>
        <v>4.0772018163934089E-2</v>
      </c>
      <c r="P26" s="19">
        <f t="shared" si="11"/>
        <v>0.39981041011553764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3599.3329763999996</v>
      </c>
      <c r="D27" s="16">
        <f t="shared" si="3"/>
        <v>1097.0766912067199</v>
      </c>
      <c r="E27" s="19">
        <f t="shared" si="14"/>
        <v>8.8919736247849013</v>
      </c>
      <c r="F27" s="27">
        <f t="shared" si="4"/>
        <v>851.50428628302689</v>
      </c>
      <c r="G27" s="16">
        <f>Input_Summary!C46</f>
        <v>8.5150000000000006</v>
      </c>
      <c r="H27" s="19">
        <f t="shared" si="5"/>
        <v>8.8930619725702797</v>
      </c>
      <c r="I27" s="27">
        <f t="shared" si="6"/>
        <v>851.60423888555579</v>
      </c>
      <c r="J27" s="22">
        <f t="shared" si="7"/>
        <v>8.5160423888555581</v>
      </c>
      <c r="K27" s="19">
        <f t="shared" si="8"/>
        <v>1.0442717116600001E-3</v>
      </c>
      <c r="L27" s="27">
        <f t="shared" si="9"/>
        <v>0.10000050338027326</v>
      </c>
      <c r="M27" s="23">
        <f>Input_Summary!D46</f>
        <v>1E-3</v>
      </c>
      <c r="N27" s="19">
        <f t="shared" si="10"/>
        <v>0.16720757544097484</v>
      </c>
      <c r="O27" s="19">
        <f>Input_Summary!E46</f>
        <v>5.0965022704917609E-2</v>
      </c>
      <c r="P27" s="19">
        <f t="shared" si="11"/>
        <v>0.49976301264442202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3599.2673597999997</v>
      </c>
      <c r="D28" s="16">
        <f t="shared" si="3"/>
        <v>1097.0566912670399</v>
      </c>
      <c r="E28" s="19">
        <f t="shared" si="14"/>
        <v>8.455468049311019</v>
      </c>
      <c r="F28" s="27">
        <f t="shared" si="4"/>
        <v>809.70407587007242</v>
      </c>
      <c r="G28" s="16">
        <f>Input_Summary!C47</f>
        <v>8.0969999999999995</v>
      </c>
      <c r="H28" s="19">
        <f t="shared" si="5"/>
        <v>8.4573892304952452</v>
      </c>
      <c r="I28" s="27">
        <f t="shared" si="6"/>
        <v>809.88399055462446</v>
      </c>
      <c r="J28" s="22">
        <f t="shared" si="7"/>
        <v>8.0988399055462441</v>
      </c>
      <c r="K28" s="19">
        <f t="shared" si="8"/>
        <v>1.0442717116600001E-3</v>
      </c>
      <c r="L28" s="27">
        <f t="shared" si="9"/>
        <v>0.10000050338027326</v>
      </c>
      <c r="M28" s="23">
        <f>Input_Summary!D47</f>
        <v>1E-3</v>
      </c>
      <c r="N28" s="19">
        <f t="shared" si="10"/>
        <v>0.30097363579375475</v>
      </c>
      <c r="O28" s="19">
        <f>Input_Summary!E47</f>
        <v>9.1737040868851705E-2</v>
      </c>
      <c r="P28" s="19">
        <f t="shared" si="11"/>
        <v>0.89957342275995977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3599.2017431999998</v>
      </c>
      <c r="D29" s="16">
        <f t="shared" si="3"/>
        <v>1097.0366913273599</v>
      </c>
      <c r="E29" s="19">
        <f t="shared" si="14"/>
        <v>7.9437749105976199</v>
      </c>
      <c r="F29" s="27">
        <f t="shared" si="4"/>
        <v>760.70382921373869</v>
      </c>
      <c r="G29" s="16">
        <f>Input_Summary!C48</f>
        <v>7.6070000000000002</v>
      </c>
      <c r="H29" s="19">
        <f t="shared" si="5"/>
        <v>7.9456935269178857</v>
      </c>
      <c r="I29" s="27">
        <f t="shared" si="6"/>
        <v>760.88374389829073</v>
      </c>
      <c r="J29" s="22">
        <f t="shared" si="7"/>
        <v>7.6088374389829072</v>
      </c>
      <c r="K29" s="19">
        <f t="shared" si="8"/>
        <v>1.0442717116600001E-3</v>
      </c>
      <c r="L29" s="27">
        <f t="shared" si="9"/>
        <v>0.10000050338027326</v>
      </c>
      <c r="M29" s="23">
        <f>Input_Summary!D48</f>
        <v>1E-3</v>
      </c>
      <c r="N29" s="19">
        <f t="shared" si="10"/>
        <v>0.30097363579375475</v>
      </c>
      <c r="O29" s="19">
        <f>Input_Summary!E48</f>
        <v>9.1737040868851705E-2</v>
      </c>
      <c r="P29" s="19">
        <f t="shared" si="11"/>
        <v>0.89957342275995977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3599.1361265999994</v>
      </c>
      <c r="D30" s="16">
        <f t="shared" si="3"/>
        <v>1097.0166913876799</v>
      </c>
      <c r="E30" s="19">
        <f t="shared" si="14"/>
        <v>6.6770733243540397</v>
      </c>
      <c r="F30" s="27">
        <f t="shared" si="4"/>
        <v>639.40321861346717</v>
      </c>
      <c r="G30" s="16">
        <f>Input_Summary!C49</f>
        <v>6.3940000000000001</v>
      </c>
      <c r="H30" s="19">
        <f t="shared" si="5"/>
        <v>6.6789855913273994</v>
      </c>
      <c r="I30" s="27">
        <f t="shared" si="6"/>
        <v>639.58313329801922</v>
      </c>
      <c r="J30" s="22">
        <f t="shared" si="7"/>
        <v>6.3958313329801921</v>
      </c>
      <c r="K30" s="19">
        <f t="shared" si="8"/>
        <v>1.0442717116600001E-3</v>
      </c>
      <c r="L30" s="27">
        <f t="shared" si="9"/>
        <v>0.10000050338027326</v>
      </c>
      <c r="M30" s="23">
        <f>Input_Summary!D49</f>
        <v>1E-3</v>
      </c>
      <c r="N30" s="19">
        <f t="shared" si="10"/>
        <v>0.30097363579375475</v>
      </c>
      <c r="O30" s="19">
        <f>Input_Summary!E49</f>
        <v>9.1737040868851705E-2</v>
      </c>
      <c r="P30" s="19">
        <f t="shared" si="11"/>
        <v>0.89957342275995977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3599.0705099999996</v>
      </c>
      <c r="D31" s="16">
        <f t="shared" si="3"/>
        <v>1096.9966914479999</v>
      </c>
      <c r="E31" s="19">
        <f t="shared" si="14"/>
        <v>6.0713957315912399</v>
      </c>
      <c r="F31" s="27">
        <f t="shared" si="4"/>
        <v>581.40292665290872</v>
      </c>
      <c r="G31" s="16">
        <f>Input_Summary!C50</f>
        <v>5.8140000000000001</v>
      </c>
      <c r="H31" s="19">
        <f t="shared" si="5"/>
        <v>6.073304962603177</v>
      </c>
      <c r="I31" s="27">
        <f t="shared" si="6"/>
        <v>581.58284133746076</v>
      </c>
      <c r="J31" s="22">
        <f t="shared" si="7"/>
        <v>5.8158284133746081</v>
      </c>
      <c r="K31" s="19">
        <f t="shared" si="8"/>
        <v>1.0442717116600001E-3</v>
      </c>
      <c r="L31" s="27">
        <f t="shared" si="9"/>
        <v>0.10000050338027326</v>
      </c>
      <c r="M31" s="23">
        <f>Input_Summary!D50</f>
        <v>1E-3</v>
      </c>
      <c r="N31" s="19">
        <f t="shared" si="10"/>
        <v>0.30097363579375475</v>
      </c>
      <c r="O31" s="19">
        <f>Input_Summary!E50</f>
        <v>9.1737040868851705E-2</v>
      </c>
      <c r="P31" s="19">
        <f t="shared" si="11"/>
        <v>0.89957342275995977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3599.0048933999997</v>
      </c>
      <c r="D32" s="16">
        <f t="shared" si="3"/>
        <v>1096.9766915083198</v>
      </c>
      <c r="E32" s="19">
        <f t="shared" si="14"/>
        <v>5.3978404775705409</v>
      </c>
      <c r="F32" s="27">
        <f t="shared" si="4"/>
        <v>516.90260197263251</v>
      </c>
      <c r="G32" s="16">
        <f>Input_Summary!C51</f>
        <v>5.1690000000000005</v>
      </c>
      <c r="H32" s="19">
        <f t="shared" si="5"/>
        <v>5.3999550877302074</v>
      </c>
      <c r="I32" s="27">
        <f t="shared" si="6"/>
        <v>517.10250717769031</v>
      </c>
      <c r="J32" s="22">
        <f t="shared" si="7"/>
        <v>5.1710250717769028</v>
      </c>
      <c r="K32" s="19">
        <f t="shared" si="8"/>
        <v>1.0442717116600001E-3</v>
      </c>
      <c r="L32" s="27">
        <f t="shared" si="9"/>
        <v>0.10000050338027326</v>
      </c>
      <c r="M32" s="23">
        <f>Input_Summary!D51</f>
        <v>1E-3</v>
      </c>
      <c r="N32" s="19">
        <f t="shared" si="10"/>
        <v>0.33441515088194967</v>
      </c>
      <c r="O32" s="19">
        <f>Input_Summary!E51</f>
        <v>0.10193004540983522</v>
      </c>
      <c r="P32" s="19">
        <f t="shared" si="11"/>
        <v>0.99952602528884404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3598.9392767999998</v>
      </c>
      <c r="D33" s="16">
        <f t="shared" si="3"/>
        <v>1096.9566915686401</v>
      </c>
      <c r="E33" s="19">
        <f t="shared" si="14"/>
        <v>5.1231970174039594</v>
      </c>
      <c r="F33" s="27">
        <f t="shared" si="4"/>
        <v>490.60246958362052</v>
      </c>
      <c r="G33" s="16">
        <f>Input_Summary!C52</f>
        <v>4.9059999999999997</v>
      </c>
      <c r="H33" s="19">
        <f t="shared" si="5"/>
        <v>5.1257277616045718</v>
      </c>
      <c r="I33" s="27">
        <f t="shared" si="6"/>
        <v>490.84235582968984</v>
      </c>
      <c r="J33" s="22">
        <f t="shared" si="7"/>
        <v>4.9084235582968985</v>
      </c>
      <c r="K33" s="19">
        <f t="shared" si="8"/>
        <v>1.0442717116600001E-3</v>
      </c>
      <c r="L33" s="27">
        <f t="shared" si="9"/>
        <v>0.10000050338027326</v>
      </c>
      <c r="M33" s="23">
        <f>Input_Summary!D52</f>
        <v>1E-3</v>
      </c>
      <c r="N33" s="19">
        <f t="shared" si="10"/>
        <v>0.40129818105833959</v>
      </c>
      <c r="O33" s="19">
        <f>Input_Summary!E52</f>
        <v>0.12231605449180226</v>
      </c>
      <c r="P33" s="19">
        <f t="shared" si="11"/>
        <v>1.1994312303466128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3598.8736601999994</v>
      </c>
      <c r="D34" s="16">
        <f t="shared" si="3"/>
        <v>1096.9366916289598</v>
      </c>
      <c r="E34" s="19">
        <f t="shared" si="14"/>
        <v>5.0793376055142394</v>
      </c>
      <c r="F34" s="27">
        <f t="shared" si="4"/>
        <v>486.40244844164908</v>
      </c>
      <c r="G34" s="16">
        <f>Input_Summary!C53</f>
        <v>4.8639999999999999</v>
      </c>
      <c r="H34" s="19">
        <f t="shared" si="5"/>
        <v>5.0820768852155789</v>
      </c>
      <c r="I34" s="27">
        <f t="shared" si="6"/>
        <v>486.66232520822416</v>
      </c>
      <c r="J34" s="22">
        <f t="shared" si="7"/>
        <v>4.8666232520822419</v>
      </c>
      <c r="K34" s="19">
        <f t="shared" si="8"/>
        <v>1.0442717116600001E-3</v>
      </c>
      <c r="L34" s="27">
        <f t="shared" si="9"/>
        <v>0.10000050338027326</v>
      </c>
      <c r="M34" s="23">
        <f>Input_Summary!D53</f>
        <v>1E-3</v>
      </c>
      <c r="N34" s="19">
        <f t="shared" si="10"/>
        <v>0.43473969614653457</v>
      </c>
      <c r="O34" s="19">
        <f>Input_Summary!E53</f>
        <v>0.13250905903278579</v>
      </c>
      <c r="P34" s="19">
        <f t="shared" si="11"/>
        <v>1.2993838328754974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3598.8080435999996</v>
      </c>
      <c r="D35" s="16">
        <f t="shared" si="3"/>
        <v>1096.91669168928</v>
      </c>
      <c r="E35" s="19">
        <f t="shared" si="14"/>
        <v>5.7967522714246602</v>
      </c>
      <c r="F35" s="27">
        <f t="shared" si="4"/>
        <v>555.10279426389684</v>
      </c>
      <c r="G35" s="16">
        <f>Input_Summary!C54</f>
        <v>5.5510000000000002</v>
      </c>
      <c r="H35" s="19">
        <f t="shared" si="5"/>
        <v>5.7984513704389142</v>
      </c>
      <c r="I35" s="27">
        <f t="shared" si="6"/>
        <v>555.26271842794301</v>
      </c>
      <c r="J35" s="22">
        <f t="shared" si="7"/>
        <v>5.5526271842794301</v>
      </c>
      <c r="K35" s="19">
        <f t="shared" si="8"/>
        <v>1.0442717116600001E-3</v>
      </c>
      <c r="L35" s="27">
        <f t="shared" si="9"/>
        <v>0.10000050338027326</v>
      </c>
      <c r="M35" s="23">
        <f>Input_Summary!D54</f>
        <v>1E-3</v>
      </c>
      <c r="N35" s="19">
        <f t="shared" si="10"/>
        <v>0.26753212070555976</v>
      </c>
      <c r="O35" s="19">
        <f>Input_Summary!E54</f>
        <v>8.1544036327868177E-2</v>
      </c>
      <c r="P35" s="19">
        <f t="shared" si="11"/>
        <v>0.79962082023107528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3598.7424269999997</v>
      </c>
      <c r="D36" s="16">
        <f t="shared" si="3"/>
        <v>1096.8966917496</v>
      </c>
      <c r="E36" s="19">
        <f t="shared" si="14"/>
        <v>8.3740148558015406</v>
      </c>
      <c r="F36" s="27">
        <f t="shared" si="4"/>
        <v>801.9040366064113</v>
      </c>
      <c r="G36" s="16">
        <f>Input_Summary!C55</f>
        <v>8.0190000000000001</v>
      </c>
      <c r="H36" s="19">
        <f t="shared" si="5"/>
        <v>8.3809457570103216</v>
      </c>
      <c r="I36" s="27">
        <f t="shared" si="6"/>
        <v>802.56372378310198</v>
      </c>
      <c r="J36" s="22">
        <f t="shared" si="7"/>
        <v>8.0256372378310203</v>
      </c>
      <c r="K36" s="19">
        <f t="shared" si="8"/>
        <v>2.0885434233200001E-3</v>
      </c>
      <c r="L36" s="27">
        <f t="shared" si="9"/>
        <v>0.20000100676054652</v>
      </c>
      <c r="M36" s="23">
        <f>Input_Summary!D55</f>
        <v>2E-3</v>
      </c>
      <c r="N36" s="19">
        <f t="shared" si="10"/>
        <v>1.1035699979104339</v>
      </c>
      <c r="O36" s="19">
        <f>Input_Summary!E55</f>
        <v>0.3363691498524562</v>
      </c>
      <c r="P36" s="19">
        <f t="shared" si="11"/>
        <v>3.2984358834531853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3598.6768103999998</v>
      </c>
      <c r="D37" s="16">
        <f t="shared" si="3"/>
        <v>1096.87669180992</v>
      </c>
      <c r="E37" s="19">
        <f t="shared" si="14"/>
        <v>11.05152752449778</v>
      </c>
      <c r="F37" s="27">
        <f t="shared" si="4"/>
        <v>1058.3053272734319</v>
      </c>
      <c r="G37" s="16">
        <f>Input_Summary!C56</f>
        <v>10.583</v>
      </c>
      <c r="H37" s="19">
        <f t="shared" si="5"/>
        <v>11.055131761210466</v>
      </c>
      <c r="I37" s="27">
        <f t="shared" si="6"/>
        <v>1058.6451661220301</v>
      </c>
      <c r="J37" s="22">
        <f t="shared" si="7"/>
        <v>10.586451661220302</v>
      </c>
      <c r="K37" s="19">
        <f t="shared" si="8"/>
        <v>2.0885434233200001E-3</v>
      </c>
      <c r="L37" s="27">
        <f t="shared" si="9"/>
        <v>0.20000100676054652</v>
      </c>
      <c r="M37" s="23">
        <f>Input_Summary!D56</f>
        <v>2E-3</v>
      </c>
      <c r="N37" s="19">
        <f t="shared" si="10"/>
        <v>0.56850575649931445</v>
      </c>
      <c r="O37" s="19">
        <f>Input_Summary!E56</f>
        <v>0.17328107719671987</v>
      </c>
      <c r="P37" s="19">
        <f t="shared" si="11"/>
        <v>1.6991942429910349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3598.6111937999995</v>
      </c>
      <c r="D38" s="16">
        <f t="shared" si="3"/>
        <v>1096.85669187024</v>
      </c>
      <c r="E38" s="19">
        <f t="shared" si="14"/>
        <v>12.6304663525277</v>
      </c>
      <c r="F38" s="27">
        <f t="shared" si="4"/>
        <v>1209.5060883844051</v>
      </c>
      <c r="G38" s="16">
        <f>Input_Summary!C57</f>
        <v>12.095000000000001</v>
      </c>
      <c r="H38" s="19">
        <f t="shared" si="5"/>
        <v>12.619883140135522</v>
      </c>
      <c r="I38" s="27">
        <f t="shared" si="6"/>
        <v>1208.4865718386104</v>
      </c>
      <c r="J38" s="22">
        <f t="shared" si="7"/>
        <v>12.084865718386105</v>
      </c>
      <c r="K38" s="19">
        <f t="shared" si="8"/>
        <v>2.0885434233200001E-3</v>
      </c>
      <c r="L38" s="27">
        <f t="shared" si="9"/>
        <v>0.20000100676054652</v>
      </c>
      <c r="M38" s="23">
        <f>Input_Summary!D57</f>
        <v>2E-3</v>
      </c>
      <c r="N38" s="19">
        <f t="shared" si="10"/>
        <v>-1.705517269497943</v>
      </c>
      <c r="O38" s="19">
        <f>Input_Summary!E57</f>
        <v>-0.51984323159015955</v>
      </c>
      <c r="P38" s="19">
        <f t="shared" si="11"/>
        <v>-5.0975827289731042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3598.5455771999996</v>
      </c>
      <c r="D39" s="16">
        <f t="shared" si="3"/>
        <v>1096.8366919305599</v>
      </c>
      <c r="E39" s="19">
        <f t="shared" si="14"/>
        <v>13.978621132280759</v>
      </c>
      <c r="F39" s="27">
        <f t="shared" si="4"/>
        <v>1338.6067382483377</v>
      </c>
      <c r="G39" s="16">
        <f>Input_Summary!C58</f>
        <v>13.385999999999999</v>
      </c>
      <c r="H39" s="19">
        <f t="shared" si="5"/>
        <v>13.962408283172303</v>
      </c>
      <c r="I39" s="27">
        <f t="shared" si="6"/>
        <v>1337.047477648887</v>
      </c>
      <c r="J39" s="22">
        <f t="shared" si="7"/>
        <v>13.370474776488871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-2.6084381768792073</v>
      </c>
      <c r="O39" s="19">
        <f>Input_Summary!E58</f>
        <v>-0.79505435419671466</v>
      </c>
      <c r="P39" s="19">
        <f t="shared" si="11"/>
        <v>-7.7963029972529831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3598.4799605999997</v>
      </c>
      <c r="D40" s="16">
        <f t="shared" si="3"/>
        <v>1096.8166919908799</v>
      </c>
      <c r="E40" s="19">
        <f t="shared" si="14"/>
        <v>14.9957417794376</v>
      </c>
      <c r="F40" s="27">
        <f t="shared" si="4"/>
        <v>1436.0072285407239</v>
      </c>
      <c r="G40" s="16">
        <f>Input_Summary!C59</f>
        <v>14.36</v>
      </c>
      <c r="H40" s="19">
        <f t="shared" si="5"/>
        <v>14.981412826766451</v>
      </c>
      <c r="I40" s="27">
        <f t="shared" si="6"/>
        <v>1434.6278826258254</v>
      </c>
      <c r="J40" s="22">
        <f t="shared" si="7"/>
        <v>14.346278826258255</v>
      </c>
      <c r="K40" s="19">
        <f t="shared" si="8"/>
        <v>2.0885434233200001E-3</v>
      </c>
      <c r="L40" s="27">
        <f t="shared" si="9"/>
        <v>0.20000100676054652</v>
      </c>
      <c r="M40" s="23">
        <f>Input_Summary!D59</f>
        <v>2E-3</v>
      </c>
      <c r="N40" s="19">
        <f t="shared" si="10"/>
        <v>-2.3074645410854528</v>
      </c>
      <c r="O40" s="19">
        <f>Input_Summary!E59</f>
        <v>-0.70331731332786307</v>
      </c>
      <c r="P40" s="19">
        <f t="shared" si="11"/>
        <v>-6.8967295744930244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3598.4143439999998</v>
      </c>
      <c r="D41" s="16">
        <f t="shared" si="3"/>
        <v>1096.7966920511999</v>
      </c>
      <c r="E41" s="19">
        <f t="shared" si="14"/>
        <v>15.849956039575481</v>
      </c>
      <c r="F41" s="27">
        <f t="shared" si="4"/>
        <v>1517.8076403057876</v>
      </c>
      <c r="G41" s="16">
        <f>Input_Summary!C60</f>
        <v>15.178000000000001</v>
      </c>
      <c r="H41" s="19">
        <f t="shared" si="5"/>
        <v>15.838553943503753</v>
      </c>
      <c r="I41" s="27">
        <f t="shared" si="6"/>
        <v>1516.7081616779699</v>
      </c>
      <c r="J41" s="22">
        <f t="shared" si="7"/>
        <v>15.167081616779699</v>
      </c>
      <c r="K41" s="19">
        <f t="shared" si="8"/>
        <v>2.0885434233200001E-3</v>
      </c>
      <c r="L41" s="27">
        <f t="shared" si="9"/>
        <v>0.20000100676054652</v>
      </c>
      <c r="M41" s="23">
        <f>Input_Summary!D60</f>
        <v>2E-3</v>
      </c>
      <c r="N41" s="19">
        <f t="shared" si="10"/>
        <v>-1.8392833298507232</v>
      </c>
      <c r="O41" s="19">
        <f>Input_Summary!E60</f>
        <v>-0.56061524975409371</v>
      </c>
      <c r="P41" s="19">
        <f t="shared" si="11"/>
        <v>-5.4973931390886426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3598.3487273999995</v>
      </c>
      <c r="D42" s="16">
        <f t="shared" si="3"/>
        <v>1096.7766921115199</v>
      </c>
      <c r="E42" s="19">
        <f t="shared" si="14"/>
        <v>16.792933395204461</v>
      </c>
      <c r="F42" s="27">
        <f t="shared" si="4"/>
        <v>1608.1080948581744</v>
      </c>
      <c r="G42" s="16">
        <f>Input_Summary!C61</f>
        <v>16.081</v>
      </c>
      <c r="H42" s="19">
        <f t="shared" si="5"/>
        <v>16.783623579272696</v>
      </c>
      <c r="I42" s="27">
        <f t="shared" si="6"/>
        <v>1607.2085214354145</v>
      </c>
      <c r="J42" s="22">
        <f t="shared" si="7"/>
        <v>16.072085214354146</v>
      </c>
      <c r="K42" s="19">
        <f t="shared" si="8"/>
        <v>2.0885434233200001E-3</v>
      </c>
      <c r="L42" s="27">
        <f t="shared" si="9"/>
        <v>0.20000100676054652</v>
      </c>
      <c r="M42" s="23">
        <f>Input_Summary!D61</f>
        <v>2E-3</v>
      </c>
      <c r="N42" s="19">
        <f t="shared" si="10"/>
        <v>-1.5048681789687737</v>
      </c>
      <c r="O42" s="19">
        <f>Input_Summary!E61</f>
        <v>-0.45868520434425852</v>
      </c>
      <c r="P42" s="19">
        <f t="shared" si="11"/>
        <v>-4.4978671137997983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3598.2831107999996</v>
      </c>
      <c r="D43" s="16">
        <f t="shared" si="3"/>
        <v>1096.7566921718399</v>
      </c>
      <c r="E43" s="19">
        <f t="shared" si="14"/>
        <v>18.28415339945494</v>
      </c>
      <c r="F43" s="27">
        <f t="shared" si="4"/>
        <v>1750.9088136852044</v>
      </c>
      <c r="G43" s="16">
        <f>Input_Summary!C62</f>
        <v>17.509</v>
      </c>
      <c r="H43" s="19">
        <f t="shared" si="5"/>
        <v>18.276312345693036</v>
      </c>
      <c r="I43" s="27">
        <f t="shared" si="6"/>
        <v>1750.149173905985</v>
      </c>
      <c r="J43" s="22">
        <f t="shared" si="7"/>
        <v>17.501491739059851</v>
      </c>
      <c r="K43" s="19">
        <f t="shared" si="8"/>
        <v>2.0885434233200001E-3</v>
      </c>
      <c r="L43" s="27">
        <f t="shared" si="9"/>
        <v>0.20000100676054652</v>
      </c>
      <c r="M43" s="23">
        <f>Input_Summary!D62</f>
        <v>2E-3</v>
      </c>
      <c r="N43" s="19">
        <f t="shared" si="10"/>
        <v>-1.2707775733514088</v>
      </c>
      <c r="O43" s="19">
        <f>Input_Summary!E62</f>
        <v>-0.38733417255737385</v>
      </c>
      <c r="P43" s="19">
        <f t="shared" si="11"/>
        <v>-3.7981988960976074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3598.2174941999997</v>
      </c>
      <c r="D44" s="16">
        <f t="shared" si="3"/>
        <v>1096.7366922321601</v>
      </c>
      <c r="E44" s="19">
        <f t="shared" si="14"/>
        <v>18.28415339945494</v>
      </c>
      <c r="F44" s="27">
        <f t="shared" si="4"/>
        <v>1750.9088136852044</v>
      </c>
      <c r="G44" s="16">
        <f>Input_Summary!C63</f>
        <v>17.509</v>
      </c>
      <c r="H44" s="19">
        <f t="shared" si="5"/>
        <v>18.276312345693036</v>
      </c>
      <c r="I44" s="27">
        <f t="shared" si="6"/>
        <v>1750.149173905985</v>
      </c>
      <c r="J44" s="22">
        <f t="shared" si="7"/>
        <v>17.501491739059851</v>
      </c>
      <c r="K44" s="19">
        <f t="shared" si="8"/>
        <v>2.0885434233200001E-3</v>
      </c>
      <c r="L44" s="27">
        <f t="shared" si="9"/>
        <v>0.20000100676054652</v>
      </c>
      <c r="M44" s="23">
        <f>Input_Summary!D63</f>
        <v>2E-3</v>
      </c>
      <c r="N44" s="19">
        <f t="shared" si="10"/>
        <v>-1.2707775733514088</v>
      </c>
      <c r="O44" s="19">
        <f>Input_Summary!E63</f>
        <v>-0.38733417255737385</v>
      </c>
      <c r="P44" s="19">
        <f t="shared" si="11"/>
        <v>-3.7981988960976074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3598.1518775999998</v>
      </c>
      <c r="D45" s="16">
        <f t="shared" si="3"/>
        <v>1096.71669229248</v>
      </c>
      <c r="E45" s="19">
        <f t="shared" si="14"/>
        <v>19.313805307151696</v>
      </c>
      <c r="F45" s="27">
        <f t="shared" si="4"/>
        <v>1849.5093100181534</v>
      </c>
      <c r="G45" s="16">
        <f>Input_Summary!C64</f>
        <v>18.494999999999997</v>
      </c>
      <c r="H45" s="19">
        <f t="shared" si="5"/>
        <v>19.30596941452421</v>
      </c>
      <c r="I45" s="27">
        <f t="shared" si="6"/>
        <v>1848.749670238934</v>
      </c>
      <c r="J45" s="22">
        <f t="shared" si="7"/>
        <v>18.48749670238934</v>
      </c>
      <c r="K45" s="19">
        <f t="shared" si="8"/>
        <v>2.0885434233200001E-3</v>
      </c>
      <c r="L45" s="27">
        <f t="shared" si="9"/>
        <v>0.20000100676054652</v>
      </c>
      <c r="M45" s="23">
        <f>Input_Summary!D64</f>
        <v>2E-3</v>
      </c>
      <c r="N45" s="19">
        <f t="shared" si="10"/>
        <v>-1.2707775733514088</v>
      </c>
      <c r="O45" s="19">
        <f>Input_Summary!E64</f>
        <v>-0.38733417255737385</v>
      </c>
      <c r="P45" s="19">
        <f t="shared" si="11"/>
        <v>-3.7981988960976074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3598.0862609999995</v>
      </c>
      <c r="D46" s="16">
        <f t="shared" si="3"/>
        <v>1096.6966923527998</v>
      </c>
      <c r="E46" s="19">
        <f t="shared" si="14"/>
        <v>19.712717101005818</v>
      </c>
      <c r="F46" s="27">
        <f t="shared" si="4"/>
        <v>1887.709502309418</v>
      </c>
      <c r="G46" s="16">
        <f>Input_Summary!C65</f>
        <v>18.876999999999999</v>
      </c>
      <c r="H46" s="19">
        <f t="shared" si="5"/>
        <v>19.705300718617757</v>
      </c>
      <c r="I46" s="27">
        <f t="shared" si="6"/>
        <v>1886.98984357121</v>
      </c>
      <c r="J46" s="22">
        <f t="shared" si="7"/>
        <v>18.869898435712102</v>
      </c>
      <c r="K46" s="19">
        <f t="shared" si="8"/>
        <v>2.0885434233200001E-3</v>
      </c>
      <c r="L46" s="27">
        <f t="shared" si="9"/>
        <v>0.20000100676054652</v>
      </c>
      <c r="M46" s="23">
        <f>Input_Summary!D65</f>
        <v>2E-3</v>
      </c>
      <c r="N46" s="19">
        <f t="shared" si="10"/>
        <v>-1.203894543175019</v>
      </c>
      <c r="O46" s="19">
        <f>Input_Summary!E65</f>
        <v>-0.36694816347540682</v>
      </c>
      <c r="P46" s="19">
        <f t="shared" si="11"/>
        <v>-3.5982936910398391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3598.0206443999996</v>
      </c>
      <c r="D47" s="16">
        <f t="shared" si="3"/>
        <v>1096.67669241312</v>
      </c>
      <c r="E47" s="19">
        <f t="shared" si="14"/>
        <v>20.106407536301642</v>
      </c>
      <c r="F47" s="27">
        <f t="shared" si="4"/>
        <v>1925.4096920837815</v>
      </c>
      <c r="G47" s="16">
        <f>Input_Summary!C66</f>
        <v>19.254000000000001</v>
      </c>
      <c r="H47" s="19">
        <f t="shared" si="5"/>
        <v>20.099619393327135</v>
      </c>
      <c r="I47" s="27">
        <f t="shared" si="6"/>
        <v>1924.7500049070909</v>
      </c>
      <c r="J47" s="22">
        <f t="shared" si="7"/>
        <v>19.247500049070908</v>
      </c>
      <c r="K47" s="19">
        <f t="shared" si="8"/>
        <v>2.0885434233200001E-3</v>
      </c>
      <c r="L47" s="27">
        <f t="shared" si="9"/>
        <v>0.20000100676054652</v>
      </c>
      <c r="M47" s="23">
        <f>Input_Summary!D66</f>
        <v>2E-3</v>
      </c>
      <c r="N47" s="19">
        <f t="shared" si="10"/>
        <v>-1.1035699979104339</v>
      </c>
      <c r="O47" s="19">
        <f>Input_Summary!E66</f>
        <v>-0.3363691498524562</v>
      </c>
      <c r="P47" s="19">
        <f t="shared" si="11"/>
        <v>-3.2984358834531853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3597.9550277999997</v>
      </c>
      <c r="D48" s="16">
        <f t="shared" si="3"/>
        <v>1096.65669247344</v>
      </c>
      <c r="E48" s="19">
        <f t="shared" si="14"/>
        <v>20.137735687651439</v>
      </c>
      <c r="F48" s="27">
        <f t="shared" si="4"/>
        <v>1928.4097071851893</v>
      </c>
      <c r="G48" s="16">
        <f>Input_Summary!C67</f>
        <v>19.283999999999999</v>
      </c>
      <c r="H48" s="19">
        <f t="shared" si="5"/>
        <v>20.131573967748043</v>
      </c>
      <c r="I48" s="27">
        <f t="shared" si="6"/>
        <v>1927.8099915700159</v>
      </c>
      <c r="J48" s="22">
        <f t="shared" si="7"/>
        <v>19.27809991570016</v>
      </c>
      <c r="K48" s="19">
        <f t="shared" si="8"/>
        <v>2.0885434233200001E-3</v>
      </c>
      <c r="L48" s="27">
        <f t="shared" si="9"/>
        <v>0.20000100676054652</v>
      </c>
      <c r="M48" s="23">
        <f>Input_Summary!D67</f>
        <v>2E-3</v>
      </c>
      <c r="N48" s="19">
        <f t="shared" si="10"/>
        <v>-1.0032454526458492</v>
      </c>
      <c r="O48" s="19">
        <f>Input_Summary!E67</f>
        <v>-0.30579013622950568</v>
      </c>
      <c r="P48" s="19">
        <f t="shared" si="11"/>
        <v>-2.9985780758665324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3597.8894111999998</v>
      </c>
      <c r="D49" s="16">
        <f t="shared" si="3"/>
        <v>1096.63669253376</v>
      </c>
      <c r="E49" s="19">
        <f t="shared" si="14"/>
        <v>19.825498445865101</v>
      </c>
      <c r="F49" s="27">
        <f t="shared" si="4"/>
        <v>1898.5095566744878</v>
      </c>
      <c r="G49" s="16">
        <f>Input_Summary!C68</f>
        <v>18.984999999999999</v>
      </c>
      <c r="H49" s="19">
        <f t="shared" si="5"/>
        <v>19.820378937602296</v>
      </c>
      <c r="I49" s="27">
        <f t="shared" si="6"/>
        <v>1898.0097936618433</v>
      </c>
      <c r="J49" s="22">
        <f t="shared" si="7"/>
        <v>18.980097936618435</v>
      </c>
      <c r="K49" s="19">
        <f t="shared" si="8"/>
        <v>2.0885434233200001E-3</v>
      </c>
      <c r="L49" s="27">
        <f t="shared" si="9"/>
        <v>0.20000100676054652</v>
      </c>
      <c r="M49" s="23">
        <f>Input_Summary!D68</f>
        <v>2E-3</v>
      </c>
      <c r="N49" s="19">
        <f t="shared" si="10"/>
        <v>-0.8360378772048741</v>
      </c>
      <c r="O49" s="19">
        <f>Input_Summary!E68</f>
        <v>-0.25482511352458803</v>
      </c>
      <c r="P49" s="19">
        <f t="shared" si="11"/>
        <v>-2.4988150632221102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3597.8237945999995</v>
      </c>
      <c r="D50" s="16">
        <f t="shared" si="3"/>
        <v>1096.61669259408</v>
      </c>
      <c r="E50" s="19">
        <f t="shared" si="14"/>
        <v>19.338867828231542</v>
      </c>
      <c r="F50" s="27">
        <f t="shared" si="4"/>
        <v>1851.9093220992806</v>
      </c>
      <c r="G50" s="16">
        <f>Input_Summary!C69</f>
        <v>18.519000000000002</v>
      </c>
      <c r="H50" s="19">
        <f t="shared" si="5"/>
        <v>19.334580902115604</v>
      </c>
      <c r="I50" s="27">
        <f t="shared" si="6"/>
        <v>1851.4895211686594</v>
      </c>
      <c r="J50" s="22">
        <f t="shared" si="7"/>
        <v>18.514895211686593</v>
      </c>
      <c r="K50" s="19">
        <f t="shared" si="8"/>
        <v>2.0885434233200001E-3</v>
      </c>
      <c r="L50" s="27">
        <f t="shared" si="9"/>
        <v>0.20000100676054652</v>
      </c>
      <c r="M50" s="23">
        <f>Input_Summary!D69</f>
        <v>2E-3</v>
      </c>
      <c r="N50" s="19">
        <f t="shared" si="10"/>
        <v>-0.70227181685209439</v>
      </c>
      <c r="O50" s="19">
        <f>Input_Summary!E69</f>
        <v>-0.21405309536065398</v>
      </c>
      <c r="P50" s="19">
        <f t="shared" si="11"/>
        <v>-2.0990046531065727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3597.7581779999996</v>
      </c>
      <c r="D51" s="16">
        <f t="shared" si="3"/>
        <v>1096.5966926543999</v>
      </c>
      <c r="E51" s="19">
        <f t="shared" si="14"/>
        <v>18.913849241585918</v>
      </c>
      <c r="F51" s="27">
        <f t="shared" si="4"/>
        <v>1811.2091172235091</v>
      </c>
      <c r="G51" s="16">
        <f>Input_Summary!C70</f>
        <v>18.111999999999998</v>
      </c>
      <c r="H51" s="19">
        <f t="shared" si="5"/>
        <v>18.909351429716359</v>
      </c>
      <c r="I51" s="27">
        <f t="shared" si="6"/>
        <v>1810.769325772382</v>
      </c>
      <c r="J51" s="22">
        <f t="shared" si="7"/>
        <v>18.10769325772382</v>
      </c>
      <c r="K51" s="19">
        <f t="shared" si="8"/>
        <v>2.0885434233200001E-3</v>
      </c>
      <c r="L51" s="27">
        <f t="shared" si="9"/>
        <v>0.20000100676054652</v>
      </c>
      <c r="M51" s="23">
        <f>Input_Summary!D70</f>
        <v>2E-3</v>
      </c>
      <c r="N51" s="19">
        <f t="shared" si="10"/>
        <v>-0.73571333194028943</v>
      </c>
      <c r="O51" s="19">
        <f>Input_Summary!E70</f>
        <v>-0.22424609990163752</v>
      </c>
      <c r="P51" s="19">
        <f t="shared" si="11"/>
        <v>-2.1989572556354573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3597.6925613999997</v>
      </c>
      <c r="D52" s="16">
        <f t="shared" si="3"/>
        <v>1096.5766927147199</v>
      </c>
      <c r="E52" s="19">
        <f t="shared" si="14"/>
        <v>18.73319023546874</v>
      </c>
      <c r="F52" s="27">
        <f t="shared" si="4"/>
        <v>1793.9090301387218</v>
      </c>
      <c r="G52" s="16">
        <f>Input_Summary!C71</f>
        <v>17.939</v>
      </c>
      <c r="H52" s="19">
        <f t="shared" si="5"/>
        <v>18.730152805468634</v>
      </c>
      <c r="I52" s="27">
        <f t="shared" si="6"/>
        <v>1793.6091723311351</v>
      </c>
      <c r="J52" s="22">
        <f t="shared" si="7"/>
        <v>17.936091723311353</v>
      </c>
      <c r="K52" s="19">
        <f t="shared" si="8"/>
        <v>2.0885434233200001E-3</v>
      </c>
      <c r="L52" s="27">
        <f t="shared" si="9"/>
        <v>0.20000100676054652</v>
      </c>
      <c r="M52" s="23">
        <f>Input_Summary!D71</f>
        <v>2E-3</v>
      </c>
      <c r="N52" s="19">
        <f t="shared" si="10"/>
        <v>-0.50162272632292459</v>
      </c>
      <c r="O52" s="19">
        <f>Input_Summary!E71</f>
        <v>-0.15289506811475284</v>
      </c>
      <c r="P52" s="19">
        <f t="shared" si="11"/>
        <v>-1.4992890379332662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3597.6269447999998</v>
      </c>
      <c r="D53" s="16">
        <f t="shared" si="3"/>
        <v>1096.5566927750399</v>
      </c>
      <c r="E53" s="19">
        <f t="shared" si="14"/>
        <v>18.714393344658859</v>
      </c>
      <c r="F53" s="27">
        <f t="shared" si="4"/>
        <v>1792.1090210778768</v>
      </c>
      <c r="G53" s="16">
        <f>Input_Summary!C72</f>
        <v>17.920999999999999</v>
      </c>
      <c r="H53" s="19">
        <f t="shared" si="5"/>
        <v>18.713025863208934</v>
      </c>
      <c r="I53" s="27">
        <f t="shared" si="6"/>
        <v>1791.9690874343364</v>
      </c>
      <c r="J53" s="22">
        <f t="shared" si="7"/>
        <v>17.919690874343363</v>
      </c>
      <c r="K53" s="19">
        <f t="shared" si="8"/>
        <v>1.0442717116600001E-3</v>
      </c>
      <c r="L53" s="27">
        <f t="shared" si="9"/>
        <v>0.10000050338027326</v>
      </c>
      <c r="M53" s="23">
        <f>Input_Summary!D72</f>
        <v>1E-3</v>
      </c>
      <c r="N53" s="19">
        <f t="shared" si="10"/>
        <v>-0.23409060561736475</v>
      </c>
      <c r="O53" s="19">
        <f>Input_Summary!E72</f>
        <v>-7.135103178688465E-2</v>
      </c>
      <c r="P53" s="19">
        <f t="shared" si="11"/>
        <v>-0.69966821770219079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3597.5613281999995</v>
      </c>
      <c r="D54" s="16">
        <f t="shared" si="3"/>
        <v>1096.5366928353599</v>
      </c>
      <c r="E54" s="19">
        <f t="shared" si="14"/>
        <v>18.29668465999486</v>
      </c>
      <c r="F54" s="27">
        <f t="shared" si="4"/>
        <v>1752.1088197257677</v>
      </c>
      <c r="G54" s="16">
        <f>Input_Summary!C73</f>
        <v>17.521000000000001</v>
      </c>
      <c r="H54" s="19">
        <f t="shared" si="5"/>
        <v>18.296150106163275</v>
      </c>
      <c r="I54" s="27">
        <f t="shared" si="6"/>
        <v>1752.0488481642503</v>
      </c>
      <c r="J54" s="22">
        <f t="shared" si="7"/>
        <v>17.520488481642502</v>
      </c>
      <c r="K54" s="19">
        <f t="shared" si="8"/>
        <v>2.0885434233200001E-3</v>
      </c>
      <c r="L54" s="27">
        <f t="shared" si="9"/>
        <v>0.20000100676054652</v>
      </c>
      <c r="M54" s="23">
        <f>Input_Summary!D73</f>
        <v>2E-3</v>
      </c>
      <c r="N54" s="19">
        <f t="shared" si="10"/>
        <v>-0.1003245452645849</v>
      </c>
      <c r="O54" s="19">
        <f>Input_Summary!E73</f>
        <v>-3.0579013622950565E-2</v>
      </c>
      <c r="P54" s="19">
        <f t="shared" si="11"/>
        <v>-0.2998578075866532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3597.4957115999996</v>
      </c>
      <c r="D55" s="16">
        <f t="shared" si="3"/>
        <v>1096.5166928956799</v>
      </c>
      <c r="E55" s="19">
        <f t="shared" si="14"/>
        <v>18.059634981448042</v>
      </c>
      <c r="F55" s="27">
        <f t="shared" si="4"/>
        <v>1729.4087054584459</v>
      </c>
      <c r="G55" s="16">
        <f>Input_Summary!C74</f>
        <v>17.294</v>
      </c>
      <c r="H55" s="19">
        <f t="shared" si="5"/>
        <v>18.058055462672922</v>
      </c>
      <c r="I55" s="27">
        <f t="shared" si="6"/>
        <v>1729.2487812943996</v>
      </c>
      <c r="J55" s="22">
        <f t="shared" si="7"/>
        <v>17.292487812943996</v>
      </c>
      <c r="K55" s="19">
        <f t="shared" si="8"/>
        <v>1.0442717116600001E-3</v>
      </c>
      <c r="L55" s="27">
        <f t="shared" si="9"/>
        <v>0.10000050338027326</v>
      </c>
      <c r="M55" s="23">
        <f>Input_Summary!D74</f>
        <v>1E-3</v>
      </c>
      <c r="N55" s="19">
        <f t="shared" si="10"/>
        <v>-0.26753212070555976</v>
      </c>
      <c r="O55" s="19">
        <f>Input_Summary!E74</f>
        <v>-8.1544036327868177E-2</v>
      </c>
      <c r="P55" s="19">
        <f t="shared" si="11"/>
        <v>-0.79962082023107528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3597.4300949999997</v>
      </c>
      <c r="D56" s="16">
        <f t="shared" si="3"/>
        <v>1096.4966929560001</v>
      </c>
      <c r="E56" s="19">
        <f t="shared" si="14"/>
        <v>17.828850933171179</v>
      </c>
      <c r="F56" s="27">
        <f t="shared" si="4"/>
        <v>1707.3085942114051</v>
      </c>
      <c r="G56" s="16">
        <f>Input_Summary!C75</f>
        <v>17.073</v>
      </c>
      <c r="H56" s="19">
        <f t="shared" si="5"/>
        <v>17.82121635255</v>
      </c>
      <c r="I56" s="27">
        <f t="shared" si="6"/>
        <v>1706.5689449526913</v>
      </c>
      <c r="J56" s="22">
        <f t="shared" si="7"/>
        <v>17.065689449526914</v>
      </c>
      <c r="K56" s="19">
        <f t="shared" si="8"/>
        <v>2.0885434233200001E-3</v>
      </c>
      <c r="L56" s="27">
        <f t="shared" si="9"/>
        <v>0.20000100676054652</v>
      </c>
      <c r="M56" s="23">
        <f>Input_Summary!D75</f>
        <v>2E-3</v>
      </c>
      <c r="N56" s="19">
        <f t="shared" si="10"/>
        <v>-1.237336058263214</v>
      </c>
      <c r="O56" s="19">
        <f>Input_Summary!E75</f>
        <v>-0.37714116801639036</v>
      </c>
      <c r="P56" s="19">
        <f t="shared" si="11"/>
        <v>-3.6982462935687237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3597.3644783999998</v>
      </c>
      <c r="D57" s="16">
        <f t="shared" si="3"/>
        <v>1096.47669301632</v>
      </c>
      <c r="E57" s="19">
        <f t="shared" si="14"/>
        <v>17.279564012838019</v>
      </c>
      <c r="F57" s="27">
        <f t="shared" si="4"/>
        <v>1654.7083294333816</v>
      </c>
      <c r="G57" s="16">
        <f>Input_Summary!C76</f>
        <v>16.547000000000001</v>
      </c>
      <c r="H57" s="19">
        <f t="shared" si="5"/>
        <v>17.270256636144225</v>
      </c>
      <c r="I57" s="27">
        <f t="shared" si="6"/>
        <v>1653.8087560106217</v>
      </c>
      <c r="J57" s="22">
        <f t="shared" si="7"/>
        <v>16.538087560106217</v>
      </c>
      <c r="K57" s="19">
        <f t="shared" si="8"/>
        <v>1.0442717116600001E-3</v>
      </c>
      <c r="L57" s="27">
        <f t="shared" si="9"/>
        <v>0.10000050338027326</v>
      </c>
      <c r="M57" s="23">
        <f>Input_Summary!D76</f>
        <v>1E-3</v>
      </c>
      <c r="N57" s="19">
        <f t="shared" si="10"/>
        <v>-1.5048681789687737</v>
      </c>
      <c r="O57" s="19">
        <f>Input_Summary!E76</f>
        <v>-0.45868520434425852</v>
      </c>
      <c r="P57" s="19">
        <f t="shared" si="11"/>
        <v>-4.4978671137997983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3597.2988617999995</v>
      </c>
      <c r="D58" s="16">
        <f t="shared" si="3"/>
        <v>1096.4566930766398</v>
      </c>
      <c r="E58" s="19">
        <f t="shared" si="14"/>
        <v>16.399242959908641</v>
      </c>
      <c r="F58" s="27">
        <f t="shared" si="4"/>
        <v>1570.4079050838113</v>
      </c>
      <c r="G58" s="16">
        <f>Input_Summary!C77</f>
        <v>15.704000000000001</v>
      </c>
      <c r="H58" s="19">
        <f t="shared" si="5"/>
        <v>16.392644990102667</v>
      </c>
      <c r="I58" s="27">
        <f t="shared" si="6"/>
        <v>1569.7682084276264</v>
      </c>
      <c r="J58" s="22">
        <f t="shared" si="7"/>
        <v>15.697682084276265</v>
      </c>
      <c r="K58" s="19">
        <f t="shared" si="8"/>
        <v>1.0442717116600001E-3</v>
      </c>
      <c r="L58" s="27">
        <f t="shared" si="9"/>
        <v>0.10000050338027326</v>
      </c>
      <c r="M58" s="23">
        <f>Input_Summary!D77</f>
        <v>1E-3</v>
      </c>
      <c r="N58" s="19">
        <f t="shared" si="10"/>
        <v>-1.070128482822239</v>
      </c>
      <c r="O58" s="19">
        <f>Input_Summary!E77</f>
        <v>-0.32617614531147271</v>
      </c>
      <c r="P58" s="19">
        <f t="shared" si="11"/>
        <v>-3.1984832809243011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3597.2332451999996</v>
      </c>
      <c r="D59" s="16">
        <f t="shared" si="3"/>
        <v>1096.43669313696</v>
      </c>
      <c r="E59" s="19">
        <f t="shared" si="14"/>
        <v>15.13254137366506</v>
      </c>
      <c r="F59" s="27">
        <f t="shared" si="4"/>
        <v>1449.1072944835398</v>
      </c>
      <c r="G59" s="16">
        <f>Input_Summary!C78</f>
        <v>14.491</v>
      </c>
      <c r="H59" s="19">
        <f t="shared" si="5"/>
        <v>15.128650874012903</v>
      </c>
      <c r="I59" s="27">
        <f t="shared" si="6"/>
        <v>1448.7274745939301</v>
      </c>
      <c r="J59" s="22">
        <f t="shared" si="7"/>
        <v>14.487274745939301</v>
      </c>
      <c r="K59" s="19">
        <f t="shared" si="8"/>
        <v>1.0442717116600001E-3</v>
      </c>
      <c r="L59" s="27">
        <f t="shared" si="9"/>
        <v>0.10000050338027326</v>
      </c>
      <c r="M59" s="23">
        <f>Input_Summary!D78</f>
        <v>1E-3</v>
      </c>
      <c r="N59" s="19">
        <f t="shared" si="10"/>
        <v>-0.63538878667570442</v>
      </c>
      <c r="O59" s="19">
        <f>Input_Summary!E78</f>
        <v>-0.19366708627868692</v>
      </c>
      <c r="P59" s="19">
        <f t="shared" si="11"/>
        <v>-1.8990994480488037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3597.1676285999997</v>
      </c>
      <c r="D60" s="16">
        <f t="shared" si="3"/>
        <v>1096.41669319728</v>
      </c>
      <c r="E60" s="19">
        <f t="shared" si="14"/>
        <v>13.584930696984941</v>
      </c>
      <c r="F60" s="27">
        <f t="shared" si="4"/>
        <v>1300.9065484739749</v>
      </c>
      <c r="G60" s="16">
        <f>Input_Summary!C79</f>
        <v>13.009</v>
      </c>
      <c r="H60" s="19">
        <f t="shared" si="5"/>
        <v>13.583537504082418</v>
      </c>
      <c r="I60" s="27">
        <f t="shared" si="6"/>
        <v>1300.7666148304345</v>
      </c>
      <c r="J60" s="22">
        <f t="shared" si="7"/>
        <v>13.007666148304345</v>
      </c>
      <c r="K60" s="19">
        <f t="shared" si="8"/>
        <v>1.0442717116600001E-3</v>
      </c>
      <c r="L60" s="27">
        <f t="shared" si="9"/>
        <v>0.10000050338027326</v>
      </c>
      <c r="M60" s="23">
        <f>Input_Summary!D79</f>
        <v>1E-3</v>
      </c>
      <c r="N60" s="19">
        <f t="shared" si="10"/>
        <v>-0.23409060561736475</v>
      </c>
      <c r="O60" s="19">
        <f>Input_Summary!E79</f>
        <v>-7.135103178688465E-2</v>
      </c>
      <c r="P60" s="19">
        <f t="shared" si="11"/>
        <v>-0.69966821770219079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3597.1020119999998</v>
      </c>
      <c r="D61" s="16">
        <f t="shared" si="3"/>
        <v>1096.3966932576</v>
      </c>
      <c r="E61" s="19">
        <f t="shared" si="14"/>
        <v>13.490946242935541</v>
      </c>
      <c r="F61" s="27">
        <f t="shared" si="4"/>
        <v>1291.9065031697503</v>
      </c>
      <c r="G61" s="16">
        <f>Input_Summary!C80</f>
        <v>12.919</v>
      </c>
      <c r="H61" s="19">
        <f t="shared" si="5"/>
        <v>13.491640132397649</v>
      </c>
      <c r="I61" s="27">
        <f t="shared" si="6"/>
        <v>1291.9664747312677</v>
      </c>
      <c r="J61" s="22">
        <f t="shared" si="7"/>
        <v>12.919664747312677</v>
      </c>
      <c r="K61" s="19">
        <f t="shared" si="8"/>
        <v>1.0442717116600001E-3</v>
      </c>
      <c r="L61" s="27">
        <f t="shared" si="9"/>
        <v>0.10000050338027326</v>
      </c>
      <c r="M61" s="23">
        <f>Input_Summary!D80</f>
        <v>1E-3</v>
      </c>
      <c r="N61" s="19">
        <f t="shared" si="10"/>
        <v>0.1003245452645849</v>
      </c>
      <c r="O61" s="19">
        <f>Input_Summary!E80</f>
        <v>3.0579013622950565E-2</v>
      </c>
      <c r="P61" s="19">
        <f t="shared" si="11"/>
        <v>0.2998578075866532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3597.0363953999995</v>
      </c>
      <c r="D62" s="16">
        <f t="shared" si="3"/>
        <v>1096.3766933179199</v>
      </c>
      <c r="E62" s="19">
        <f t="shared" si="14"/>
        <v>12.94270359431404</v>
      </c>
      <c r="F62" s="27">
        <f t="shared" si="4"/>
        <v>1239.4062388951068</v>
      </c>
      <c r="G62" s="16">
        <f>Input_Summary!C81</f>
        <v>12.394</v>
      </c>
      <c r="H62" s="19">
        <f t="shared" si="5"/>
        <v>12.93191319166611</v>
      </c>
      <c r="I62" s="27">
        <f t="shared" si="6"/>
        <v>1238.3667318288065</v>
      </c>
      <c r="J62" s="22">
        <f t="shared" si="7"/>
        <v>12.383667318288065</v>
      </c>
      <c r="K62" s="19">
        <f t="shared" si="8"/>
        <v>1.0442717116600001E-3</v>
      </c>
      <c r="L62" s="27">
        <f t="shared" si="9"/>
        <v>0.10000050338027326</v>
      </c>
      <c r="M62" s="23">
        <f>Input_Summary!D81</f>
        <v>1E-3</v>
      </c>
      <c r="N62" s="19">
        <f t="shared" si="10"/>
        <v>-1.7389587845861383</v>
      </c>
      <c r="O62" s="19">
        <f>Input_Summary!E81</f>
        <v>-0.53003623613114315</v>
      </c>
      <c r="P62" s="19">
        <f t="shared" si="11"/>
        <v>-5.1975353315019897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3596.9707787999996</v>
      </c>
      <c r="D63" s="16">
        <f t="shared" si="3"/>
        <v>1096.3566933782399</v>
      </c>
      <c r="E63" s="19">
        <f t="shared" si="14"/>
        <v>12.65552887360754</v>
      </c>
      <c r="F63" s="27">
        <f t="shared" si="4"/>
        <v>1211.9061004655316</v>
      </c>
      <c r="G63" s="16">
        <f>Input_Summary!C82</f>
        <v>12.119</v>
      </c>
      <c r="H63" s="19">
        <f t="shared" si="5"/>
        <v>12.637639349724029</v>
      </c>
      <c r="I63" s="27">
        <f t="shared" si="6"/>
        <v>1210.1869157020349</v>
      </c>
      <c r="J63" s="22">
        <f t="shared" si="7"/>
        <v>12.101869157020349</v>
      </c>
      <c r="K63" s="19">
        <f t="shared" si="8"/>
        <v>1.0442717116600001E-3</v>
      </c>
      <c r="L63" s="27">
        <f t="shared" si="9"/>
        <v>0.10000050338027326</v>
      </c>
      <c r="M63" s="23">
        <f>Input_Summary!D82</f>
        <v>1E-3</v>
      </c>
      <c r="N63" s="19">
        <f t="shared" si="10"/>
        <v>-2.8759702975847672</v>
      </c>
      <c r="O63" s="19">
        <f>Input_Summary!E82</f>
        <v>-0.87659839052458288</v>
      </c>
      <c r="P63" s="19">
        <f t="shared" si="11"/>
        <v>-8.5959238174840582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3596.9051621999997</v>
      </c>
      <c r="D64" s="16">
        <f t="shared" si="3"/>
        <v>1096.3366934385599</v>
      </c>
      <c r="E64" s="19">
        <f t="shared" si="14"/>
        <v>12.217979026421999</v>
      </c>
      <c r="F64" s="27">
        <f t="shared" si="4"/>
        <v>1170.005889549197</v>
      </c>
      <c r="G64" s="16">
        <f>Input_Summary!C83</f>
        <v>11.7</v>
      </c>
      <c r="H64" s="19">
        <f t="shared" si="5"/>
        <v>12.214908938898937</v>
      </c>
      <c r="I64" s="27">
        <f t="shared" si="6"/>
        <v>1169.7060317416103</v>
      </c>
      <c r="J64" s="22">
        <f t="shared" si="7"/>
        <v>11.697060317416103</v>
      </c>
      <c r="K64" s="19">
        <f t="shared" si="8"/>
        <v>1.0442717116600001E-3</v>
      </c>
      <c r="L64" s="27">
        <f t="shared" si="9"/>
        <v>0.10000050338027326</v>
      </c>
      <c r="M64" s="23">
        <f>Input_Summary!D83</f>
        <v>1E-3</v>
      </c>
      <c r="N64" s="19">
        <f t="shared" si="10"/>
        <v>-0.50162272632292459</v>
      </c>
      <c r="O64" s="19">
        <f>Input_Summary!E83</f>
        <v>-0.15289506811475284</v>
      </c>
      <c r="P64" s="19">
        <f t="shared" si="11"/>
        <v>-1.4992890379332662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3596.8395455999998</v>
      </c>
      <c r="D65" s="16">
        <f t="shared" si="3"/>
        <v>1096.3166934988801</v>
      </c>
      <c r="E65" s="19">
        <f t="shared" si="14"/>
        <v>10.57742816740414</v>
      </c>
      <c r="F65" s="27">
        <f t="shared" si="4"/>
        <v>1012.9050987387877</v>
      </c>
      <c r="G65" s="16">
        <f>Input_Summary!C84</f>
        <v>10.129</v>
      </c>
      <c r="H65" s="19">
        <f t="shared" si="5"/>
        <v>10.591885305694731</v>
      </c>
      <c r="I65" s="27">
        <f t="shared" si="6"/>
        <v>1014.2844446536864</v>
      </c>
      <c r="J65" s="22">
        <f t="shared" si="7"/>
        <v>10.142844446536865</v>
      </c>
      <c r="K65" s="19">
        <f t="shared" si="8"/>
        <v>0</v>
      </c>
      <c r="L65" s="27">
        <f t="shared" si="9"/>
        <v>0</v>
      </c>
      <c r="M65" s="23">
        <f>Input_Summary!D84</f>
        <v>0</v>
      </c>
      <c r="N65" s="19">
        <f t="shared" si="10"/>
        <v>2.3074645410854528</v>
      </c>
      <c r="O65" s="19">
        <f>Input_Summary!E84</f>
        <v>0.70331731332786307</v>
      </c>
      <c r="P65" s="19">
        <f t="shared" si="11"/>
        <v>6.8967295744930244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3596.7739289999995</v>
      </c>
      <c r="D66" s="16">
        <f t="shared" si="3"/>
        <v>1096.2966935591999</v>
      </c>
      <c r="E66" s="19">
        <f t="shared" si="14"/>
        <v>10.57742816740414</v>
      </c>
      <c r="F66" s="27">
        <f t="shared" si="4"/>
        <v>1012.9050987387877</v>
      </c>
      <c r="G66" s="16">
        <f>Input_Summary!C85</f>
        <v>10.129</v>
      </c>
      <c r="H66" s="19">
        <f t="shared" si="5"/>
        <v>10.591885305694731</v>
      </c>
      <c r="I66" s="27">
        <f t="shared" si="6"/>
        <v>1014.2844446536864</v>
      </c>
      <c r="J66" s="22">
        <f t="shared" si="7"/>
        <v>10.142844446536865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2.3074645410854528</v>
      </c>
      <c r="O66" s="19">
        <f>Input_Summary!E85</f>
        <v>0.70331731332786307</v>
      </c>
      <c r="P66" s="19">
        <f t="shared" si="11"/>
        <v>6.8967295744930244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3596.7083123999996</v>
      </c>
      <c r="D67" s="16">
        <f t="shared" si="3"/>
        <v>1096.2766936195198</v>
      </c>
      <c r="E67" s="19">
        <f t="shared" si="14"/>
        <v>12.031054390034859</v>
      </c>
      <c r="F67" s="27">
        <f t="shared" si="4"/>
        <v>1152.105799444128</v>
      </c>
      <c r="G67" s="16">
        <f>Input_Summary!C86</f>
        <v>11.520999999999999</v>
      </c>
      <c r="H67" s="19">
        <f t="shared" si="5"/>
        <v>12.040717441670051</v>
      </c>
      <c r="I67" s="27">
        <f t="shared" si="6"/>
        <v>1153.0253633873938</v>
      </c>
      <c r="J67" s="22">
        <f t="shared" si="7"/>
        <v>11.530253633873938</v>
      </c>
      <c r="K67" s="19">
        <f t="shared" si="8"/>
        <v>0</v>
      </c>
      <c r="L67" s="27">
        <f t="shared" si="9"/>
        <v>0</v>
      </c>
      <c r="M67" s="23">
        <f>Input_Summary!D86</f>
        <v>0</v>
      </c>
      <c r="N67" s="19">
        <f t="shared" si="10"/>
        <v>1.5383096940569685</v>
      </c>
      <c r="O67" s="19">
        <f>Input_Summary!E86</f>
        <v>0.46887820888524201</v>
      </c>
      <c r="P67" s="19">
        <f t="shared" si="11"/>
        <v>4.5978197163286829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3596.6426957999997</v>
      </c>
      <c r="D68" s="16">
        <f t="shared" si="3"/>
        <v>1096.2566936798401</v>
      </c>
      <c r="E68" s="19">
        <f t="shared" si="14"/>
        <v>11.519361251321458</v>
      </c>
      <c r="F68" s="27">
        <f t="shared" si="4"/>
        <v>1103.1055527877941</v>
      </c>
      <c r="G68" s="16">
        <f>Input_Summary!C87</f>
        <v>11.030999999999999</v>
      </c>
      <c r="H68" s="19">
        <f t="shared" si="5"/>
        <v>11.527977961361644</v>
      </c>
      <c r="I68" s="27">
        <f t="shared" si="6"/>
        <v>1103.9251641285309</v>
      </c>
      <c r="J68" s="22">
        <f t="shared" si="7"/>
        <v>11.039251641285309</v>
      </c>
      <c r="K68" s="19">
        <f t="shared" si="8"/>
        <v>0</v>
      </c>
      <c r="L68" s="27">
        <f t="shared" si="9"/>
        <v>0</v>
      </c>
      <c r="M68" s="23">
        <f>Input_Summary!D87</f>
        <v>0</v>
      </c>
      <c r="N68" s="19">
        <f t="shared" si="10"/>
        <v>1.3711021186159935</v>
      </c>
      <c r="O68" s="19">
        <f>Input_Summary!E87</f>
        <v>0.41791318618032436</v>
      </c>
      <c r="P68" s="19">
        <f t="shared" si="11"/>
        <v>4.0980567036842599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3596.5770791999998</v>
      </c>
      <c r="D69" s="16">
        <f t="shared" si="3"/>
        <v>1096.23669374016</v>
      </c>
      <c r="E69" s="19">
        <f t="shared" si="14"/>
        <v>10.56489690686422</v>
      </c>
      <c r="F69" s="27">
        <f t="shared" si="4"/>
        <v>1011.7050926982246</v>
      </c>
      <c r="G69" s="16">
        <f>Input_Summary!C88</f>
        <v>10.117000000000001</v>
      </c>
      <c r="H69" s="19">
        <f t="shared" si="5"/>
        <v>10.575178875417631</v>
      </c>
      <c r="I69" s="27">
        <f t="shared" si="6"/>
        <v>1012.6846282030076</v>
      </c>
      <c r="J69" s="22">
        <f t="shared" si="7"/>
        <v>10.126846282030076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1.6386342393215536</v>
      </c>
      <c r="O69" s="19">
        <f>Input_Summary!E88</f>
        <v>0.49945722250819263</v>
      </c>
      <c r="P69" s="19">
        <f t="shared" si="11"/>
        <v>4.8976775239153367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3596.5114625999995</v>
      </c>
      <c r="D70" s="16">
        <f t="shared" si="3"/>
        <v>1096.21669380048</v>
      </c>
      <c r="E70" s="19">
        <f t="shared" si="14"/>
        <v>9.8349509804138791</v>
      </c>
      <c r="F70" s="27">
        <f t="shared" si="4"/>
        <v>941.80474083541344</v>
      </c>
      <c r="G70" s="16">
        <f>Input_Summary!C89</f>
        <v>9.4179999999999993</v>
      </c>
      <c r="H70" s="19">
        <f t="shared" si="5"/>
        <v>9.8473168435724272</v>
      </c>
      <c r="I70" s="27">
        <f t="shared" si="6"/>
        <v>942.98418154525427</v>
      </c>
      <c r="J70" s="22">
        <f t="shared" si="7"/>
        <v>9.4298418154525425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1.9730493902035033</v>
      </c>
      <c r="O70" s="19">
        <f>Input_Summary!E89</f>
        <v>0.60138726791802788</v>
      </c>
      <c r="P70" s="19">
        <f t="shared" si="11"/>
        <v>5.897203549204181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3596.4458459999996</v>
      </c>
      <c r="D71" s="16">
        <f t="shared" si="3"/>
        <v>1096.1966938608</v>
      </c>
      <c r="E71" s="19">
        <f t="shared" si="14"/>
        <v>8.493061830930781</v>
      </c>
      <c r="F71" s="27">
        <f t="shared" si="4"/>
        <v>813.30409399176244</v>
      </c>
      <c r="G71" s="16">
        <f>Input_Summary!C90</f>
        <v>8.1330000000000009</v>
      </c>
      <c r="H71" s="19">
        <f t="shared" si="5"/>
        <v>8.5106398515196826</v>
      </c>
      <c r="I71" s="27">
        <f t="shared" si="6"/>
        <v>814.98329771424767</v>
      </c>
      <c r="J71" s="22">
        <f t="shared" si="7"/>
        <v>8.1498329771424771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2.8090872674083776</v>
      </c>
      <c r="O71" s="19">
        <f>Input_Summary!E90</f>
        <v>0.85621238144261591</v>
      </c>
      <c r="P71" s="19">
        <f t="shared" si="11"/>
        <v>8.3960186124262908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3596.3802293999997</v>
      </c>
      <c r="D72" s="16">
        <f t="shared" si="3"/>
        <v>1096.17669392112</v>
      </c>
      <c r="E72" s="19">
        <f t="shared" si="14"/>
        <v>7.9751030619474204</v>
      </c>
      <c r="F72" s="27">
        <f t="shared" si="4"/>
        <v>763.70384431514685</v>
      </c>
      <c r="G72" s="16">
        <f>Input_Summary!C91</f>
        <v>7.6370000000000005</v>
      </c>
      <c r="H72" s="19">
        <f t="shared" si="5"/>
        <v>7.993513507650702</v>
      </c>
      <c r="I72" s="27">
        <f t="shared" si="6"/>
        <v>765.46301011965522</v>
      </c>
      <c r="J72" s="22">
        <f t="shared" si="7"/>
        <v>7.6546301011965525</v>
      </c>
      <c r="K72" s="19">
        <f t="shared" si="8"/>
        <v>0</v>
      </c>
      <c r="L72" s="27">
        <f t="shared" si="9"/>
        <v>0</v>
      </c>
      <c r="M72" s="23">
        <f>Input_Summary!D91</f>
        <v>0</v>
      </c>
      <c r="N72" s="19">
        <f t="shared" si="10"/>
        <v>2.9428533277611577</v>
      </c>
      <c r="O72" s="19">
        <f>Input_Summary!E91</f>
        <v>0.89698439960655008</v>
      </c>
      <c r="P72" s="19">
        <f t="shared" si="11"/>
        <v>8.7958290225418292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3596.3146127999998</v>
      </c>
      <c r="D73" s="16">
        <f t="shared" si="3"/>
        <v>1096.15669398144</v>
      </c>
      <c r="E73" s="19">
        <f t="shared" si="14"/>
        <v>7.46967555350398</v>
      </c>
      <c r="F73" s="27">
        <f t="shared" si="4"/>
        <v>715.30360067909464</v>
      </c>
      <c r="G73" s="16">
        <f>Input_Summary!C92</f>
        <v>7.1530000000000005</v>
      </c>
      <c r="H73" s="19">
        <f t="shared" si="5"/>
        <v>7.4841171141718243</v>
      </c>
      <c r="I73" s="27">
        <f t="shared" si="6"/>
        <v>716.68294659399328</v>
      </c>
      <c r="J73" s="22">
        <f t="shared" si="7"/>
        <v>7.1668294659399328</v>
      </c>
      <c r="K73" s="19">
        <f t="shared" si="8"/>
        <v>0</v>
      </c>
      <c r="L73" s="27">
        <f t="shared" si="9"/>
        <v>0</v>
      </c>
      <c r="M73" s="23">
        <f>Input_Summary!D92</f>
        <v>0</v>
      </c>
      <c r="N73" s="19">
        <f t="shared" si="10"/>
        <v>2.3074645410854528</v>
      </c>
      <c r="O73" s="19">
        <f>Input_Summary!E92</f>
        <v>0.70331731332786307</v>
      </c>
      <c r="P73" s="19">
        <f t="shared" si="11"/>
        <v>6.8967295744930244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3596.2489961999995</v>
      </c>
      <c r="D74" s="16">
        <f t="shared" si="3"/>
        <v>1096.1366940417599</v>
      </c>
      <c r="E74" s="19">
        <f t="shared" si="14"/>
        <v>6.5402737301265796</v>
      </c>
      <c r="F74" s="27">
        <f t="shared" si="4"/>
        <v>626.30315267065134</v>
      </c>
      <c r="G74" s="16">
        <f>Input_Summary!C93</f>
        <v>6.2629999999999999</v>
      </c>
      <c r="H74" s="19">
        <f t="shared" si="5"/>
        <v>6.5436465988148749</v>
      </c>
      <c r="I74" s="27">
        <f t="shared" si="6"/>
        <v>626.62300099874381</v>
      </c>
      <c r="J74" s="22">
        <f t="shared" si="7"/>
        <v>6.2662300099874386</v>
      </c>
      <c r="K74" s="19">
        <f t="shared" si="8"/>
        <v>0</v>
      </c>
      <c r="L74" s="27">
        <f t="shared" si="9"/>
        <v>0</v>
      </c>
      <c r="M74" s="23">
        <f>Input_Summary!D93</f>
        <v>0</v>
      </c>
      <c r="N74" s="19">
        <f t="shared" si="10"/>
        <v>0.53506424141111952</v>
      </c>
      <c r="O74" s="19">
        <f>Input_Summary!E93</f>
        <v>0.16308807265573635</v>
      </c>
      <c r="P74" s="19">
        <f t="shared" si="11"/>
        <v>1.5992416404621506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3596.1833795999996</v>
      </c>
      <c r="D75" s="16">
        <f t="shared" si="3"/>
        <v>1096.1166941020799</v>
      </c>
      <c r="E75" s="19">
        <f t="shared" si="14"/>
        <v>5.4291686289203396</v>
      </c>
      <c r="F75" s="27">
        <f t="shared" si="4"/>
        <v>519.90261707404056</v>
      </c>
      <c r="G75" s="16">
        <f>Input_Summary!C94</f>
        <v>5.1989999999999998</v>
      </c>
      <c r="H75" s="19">
        <f t="shared" si="5"/>
        <v>5.4402598759994909</v>
      </c>
      <c r="I75" s="27">
        <f t="shared" si="6"/>
        <v>520.96211466084674</v>
      </c>
      <c r="J75" s="22">
        <f t="shared" si="7"/>
        <v>5.2096211466084679</v>
      </c>
      <c r="K75" s="19">
        <f t="shared" si="8"/>
        <v>0</v>
      </c>
      <c r="L75" s="27">
        <f t="shared" si="9"/>
        <v>0</v>
      </c>
      <c r="M75" s="23">
        <f>Input_Summary!D94</f>
        <v>0</v>
      </c>
      <c r="N75" s="19">
        <f t="shared" si="10"/>
        <v>1.7724002996743331</v>
      </c>
      <c r="O75" s="19">
        <f>Input_Summary!E94</f>
        <v>0.54022924067212663</v>
      </c>
      <c r="P75" s="19">
        <f t="shared" si="11"/>
        <v>5.2974879340308734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3596.1177629999997</v>
      </c>
      <c r="D76" s="16">
        <f t="shared" si="3"/>
        <v>1096.0966941623999</v>
      </c>
      <c r="E76" s="19">
        <f t="shared" si="14"/>
        <v>4.6365663997704001</v>
      </c>
      <c r="F76" s="27">
        <f t="shared" si="4"/>
        <v>444.00223500841327</v>
      </c>
      <c r="G76" s="16">
        <f>Input_Summary!C95</f>
        <v>4.4400000000000004</v>
      </c>
      <c r="H76" s="19">
        <f t="shared" si="5"/>
        <v>4.6628928142008954</v>
      </c>
      <c r="I76" s="27">
        <f t="shared" si="6"/>
        <v>446.52104059214116</v>
      </c>
      <c r="J76" s="22">
        <f t="shared" si="7"/>
        <v>4.4652104059214119</v>
      </c>
      <c r="K76" s="19">
        <f t="shared" si="8"/>
        <v>0</v>
      </c>
      <c r="L76" s="27">
        <f t="shared" si="9"/>
        <v>0</v>
      </c>
      <c r="M76" s="23">
        <f>Input_Summary!D95</f>
        <v>0</v>
      </c>
      <c r="N76" s="19">
        <f t="shared" si="10"/>
        <v>4.2136309011125661</v>
      </c>
      <c r="O76" s="19">
        <f>Input_Summary!E95</f>
        <v>1.2843185721639239</v>
      </c>
      <c r="P76" s="19">
        <f t="shared" si="11"/>
        <v>12.594027918639437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3596.0521463999999</v>
      </c>
      <c r="D77" s="16">
        <f t="shared" si="3"/>
        <v>1096.0766942227201</v>
      </c>
      <c r="E77" s="19">
        <f t="shared" si="14"/>
        <v>4.1937951940265599</v>
      </c>
      <c r="F77" s="27">
        <f t="shared" si="4"/>
        <v>401.60202157517739</v>
      </c>
      <c r="G77" s="16">
        <f>Input_Summary!C96</f>
        <v>4.016</v>
      </c>
      <c r="H77" s="19">
        <f t="shared" si="5"/>
        <v>4.2370285721075156</v>
      </c>
      <c r="I77" s="27">
        <f t="shared" si="6"/>
        <v>405.74005931987318</v>
      </c>
      <c r="J77" s="22">
        <f t="shared" si="7"/>
        <v>4.0574005931987323</v>
      </c>
      <c r="K77" s="19">
        <f t="shared" si="8"/>
        <v>0</v>
      </c>
      <c r="L77" s="27">
        <f t="shared" si="9"/>
        <v>0</v>
      </c>
      <c r="M77" s="23">
        <f>Input_Summary!D96</f>
        <v>0</v>
      </c>
      <c r="N77" s="19">
        <f t="shared" si="10"/>
        <v>6.9223936232563581</v>
      </c>
      <c r="O77" s="19">
        <f>Input_Summary!E96</f>
        <v>2.1099519399835889</v>
      </c>
      <c r="P77" s="19">
        <f t="shared" si="11"/>
        <v>20.690188723479071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3595.9865297999995</v>
      </c>
      <c r="D78" s="16">
        <f t="shared" si="3"/>
        <v>1096.0566942830399</v>
      </c>
      <c r="E78" s="19">
        <f t="shared" si="14"/>
        <v>4.6678945511201997</v>
      </c>
      <c r="F78" s="27">
        <f t="shared" si="4"/>
        <v>447.00225010982143</v>
      </c>
      <c r="G78" s="16">
        <f>Input_Summary!C97</f>
        <v>4.47</v>
      </c>
      <c r="H78" s="19">
        <f t="shared" si="5"/>
        <v>4.7361809471712402</v>
      </c>
      <c r="I78" s="27">
        <f t="shared" si="6"/>
        <v>453.53915031521046</v>
      </c>
      <c r="J78" s="22">
        <f t="shared" si="7"/>
        <v>4.5353915031521046</v>
      </c>
      <c r="K78" s="19">
        <f t="shared" si="8"/>
        <v>0</v>
      </c>
      <c r="L78" s="27">
        <f t="shared" si="9"/>
        <v>0</v>
      </c>
      <c r="M78" s="23">
        <f>Input_Summary!D97</f>
        <v>0</v>
      </c>
      <c r="N78" s="19">
        <f t="shared" si="10"/>
        <v>10.935375433839756</v>
      </c>
      <c r="O78" s="19">
        <f>Input_Summary!E97</f>
        <v>3.333112484901612</v>
      </c>
      <c r="P78" s="19">
        <f t="shared" si="11"/>
        <v>32.684501026945206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3595.9209131999996</v>
      </c>
      <c r="D79" s="16">
        <f t="shared" si="3"/>
        <v>1096.0366943433598</v>
      </c>
      <c r="E79" s="19">
        <f t="shared" si="14"/>
        <v>7.5636600075533806</v>
      </c>
      <c r="F79" s="27">
        <f t="shared" si="4"/>
        <v>724.30364598331926</v>
      </c>
      <c r="G79" s="16">
        <f>Input_Summary!C98</f>
        <v>7.2430000000000003</v>
      </c>
      <c r="H79" s="19">
        <f t="shared" si="5"/>
        <v>7.6593078689940812</v>
      </c>
      <c r="I79" s="27">
        <f t="shared" si="6"/>
        <v>733.45930437496509</v>
      </c>
      <c r="J79" s="22">
        <f t="shared" si="7"/>
        <v>7.3345930437496509</v>
      </c>
      <c r="K79" s="19">
        <f t="shared" si="8"/>
        <v>0</v>
      </c>
      <c r="L79" s="27">
        <f t="shared" si="9"/>
        <v>0</v>
      </c>
      <c r="M79" s="23">
        <f>Input_Summary!D98</f>
        <v>0</v>
      </c>
      <c r="N79" s="19">
        <f t="shared" si="10"/>
        <v>15.316213910393294</v>
      </c>
      <c r="O79" s="19">
        <f>Input_Summary!E98</f>
        <v>4.6683960797704529</v>
      </c>
      <c r="P79" s="19">
        <f t="shared" si="11"/>
        <v>45.778291958229055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3595.8552965999997</v>
      </c>
      <c r="D80" s="16">
        <f t="shared" si="3"/>
        <v>1096.01669440368</v>
      </c>
      <c r="E80" s="19">
        <f t="shared" si="14"/>
        <v>8.4178742676912606</v>
      </c>
      <c r="F80" s="27">
        <f t="shared" si="4"/>
        <v>806.10405774838273</v>
      </c>
      <c r="G80" s="16">
        <f>Input_Summary!C99</f>
        <v>8.0609999999999999</v>
      </c>
      <c r="H80" s="19">
        <f t="shared" si="5"/>
        <v>8.4623813510631862</v>
      </c>
      <c r="I80" s="27">
        <f t="shared" si="6"/>
        <v>810.36203861611318</v>
      </c>
      <c r="J80" s="22">
        <f t="shared" si="7"/>
        <v>8.1036203861611327</v>
      </c>
      <c r="K80" s="19">
        <f t="shared" si="8"/>
        <v>0</v>
      </c>
      <c r="L80" s="27">
        <f t="shared" si="9"/>
        <v>0</v>
      </c>
      <c r="M80" s="23">
        <f>Input_Summary!D99</f>
        <v>0</v>
      </c>
      <c r="N80" s="19">
        <f t="shared" si="10"/>
        <v>7.1230427137855283</v>
      </c>
      <c r="O80" s="19">
        <f>Input_Summary!E99</f>
        <v>2.1711099672294902</v>
      </c>
      <c r="P80" s="19">
        <f t="shared" si="11"/>
        <v>21.289904338652381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3595.7896799999999</v>
      </c>
      <c r="D81" s="16">
        <f t="shared" ref="D81:D144" si="18">C81*0.3048</f>
        <v>1095.996694464</v>
      </c>
      <c r="E81" s="19">
        <f t="shared" si="14"/>
        <v>7.3015478079267204</v>
      </c>
      <c r="F81" s="27">
        <f t="shared" ref="F81:F144" si="19">E81*95.761</f>
        <v>699.20351963487064</v>
      </c>
      <c r="G81" s="16">
        <f>Input_Summary!C100</f>
        <v>6.9920000000000009</v>
      </c>
      <c r="H81" s="19">
        <f t="shared" ref="H81:H144" si="20">I81/95.76052</f>
        <v>7.3107696421983173</v>
      </c>
      <c r="I81" s="27">
        <f t="shared" ref="I81:I144" si="21">F81+P81*(1-$J$12)</f>
        <v>700.08310253712477</v>
      </c>
      <c r="J81" s="22">
        <f t="shared" ref="J81:J144" si="22">I81*0.01</f>
        <v>7.000831025371248</v>
      </c>
      <c r="K81" s="19">
        <f t="shared" ref="K81:K144" si="23">M81*1.04427171166</f>
        <v>0</v>
      </c>
      <c r="L81" s="27">
        <f t="shared" ref="L81:L144" si="24">K81*95.761</f>
        <v>0</v>
      </c>
      <c r="M81" s="23">
        <f>Input_Summary!D100</f>
        <v>0</v>
      </c>
      <c r="N81" s="19">
        <f t="shared" ref="N81:N144" si="25">O81*3.28083</f>
        <v>1.4714266638805789</v>
      </c>
      <c r="O81" s="19">
        <f>Input_Summary!E100</f>
        <v>0.44849219980327504</v>
      </c>
      <c r="P81" s="19">
        <f t="shared" ref="P81:P144" si="26">O81*9.806</f>
        <v>4.3979145112709146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3595.7240633999995</v>
      </c>
      <c r="D82" s="16">
        <f t="shared" si="18"/>
        <v>1095.97669452432</v>
      </c>
      <c r="E82" s="19">
        <f t="shared" ref="E82:E145" si="29">G82*1.04427171166</f>
        <v>5.8719398346641798</v>
      </c>
      <c r="F82" s="27">
        <f t="shared" si="19"/>
        <v>562.30283050727644</v>
      </c>
      <c r="G82" s="16">
        <f>Input_Summary!C101</f>
        <v>5.6230000000000002</v>
      </c>
      <c r="H82" s="19">
        <f t="shared" si="20"/>
        <v>5.879693215596471</v>
      </c>
      <c r="I82" s="27">
        <f t="shared" si="21"/>
        <v>563.04247976599015</v>
      </c>
      <c r="J82" s="22">
        <f t="shared" si="22"/>
        <v>5.6304247976599013</v>
      </c>
      <c r="K82" s="19">
        <f t="shared" si="23"/>
        <v>0</v>
      </c>
      <c r="L82" s="27">
        <f t="shared" si="24"/>
        <v>0</v>
      </c>
      <c r="M82" s="23">
        <f>Input_Summary!D101</f>
        <v>0</v>
      </c>
      <c r="N82" s="19">
        <f t="shared" si="25"/>
        <v>1.237336058263214</v>
      </c>
      <c r="O82" s="19">
        <f>Input_Summary!E101</f>
        <v>0.37714116801639036</v>
      </c>
      <c r="P82" s="19">
        <f t="shared" si="26"/>
        <v>3.6982462935687237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3595.6584467999996</v>
      </c>
      <c r="D83" s="16">
        <f t="shared" si="18"/>
        <v>1095.95669458464</v>
      </c>
      <c r="E83" s="19">
        <f t="shared" si="29"/>
        <v>4.7493477446296799</v>
      </c>
      <c r="F83" s="27">
        <f t="shared" si="19"/>
        <v>454.80228937348278</v>
      </c>
      <c r="G83" s="16">
        <f>Input_Summary!C102</f>
        <v>4.548</v>
      </c>
      <c r="H83" s="19">
        <f t="shared" si="20"/>
        <v>4.7606443394500646</v>
      </c>
      <c r="I83" s="27">
        <f t="shared" si="21"/>
        <v>455.88177748079471</v>
      </c>
      <c r="J83" s="22">
        <f t="shared" si="22"/>
        <v>4.558817774807947</v>
      </c>
      <c r="K83" s="19">
        <f t="shared" si="23"/>
        <v>0</v>
      </c>
      <c r="L83" s="27">
        <f t="shared" si="24"/>
        <v>0</v>
      </c>
      <c r="M83" s="23">
        <f>Input_Summary!D102</f>
        <v>0</v>
      </c>
      <c r="N83" s="19">
        <f t="shared" si="25"/>
        <v>1.8058418147625284</v>
      </c>
      <c r="O83" s="19">
        <f>Input_Summary!E102</f>
        <v>0.55042224521311023</v>
      </c>
      <c r="P83" s="19">
        <f t="shared" si="26"/>
        <v>5.3974405365597589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3595.5928301999998</v>
      </c>
      <c r="D84" s="16">
        <f t="shared" si="18"/>
        <v>1095.93669464496</v>
      </c>
      <c r="E84" s="19">
        <f t="shared" si="29"/>
        <v>4.0559513280874402</v>
      </c>
      <c r="F84" s="27">
        <f t="shared" si="19"/>
        <v>388.40195512898134</v>
      </c>
      <c r="G84" s="16">
        <f>Input_Summary!C103</f>
        <v>3.8840000000000003</v>
      </c>
      <c r="H84" s="19">
        <f t="shared" si="20"/>
        <v>4.0745508843727611</v>
      </c>
      <c r="I84" s="27">
        <f t="shared" si="21"/>
        <v>390.18111145399547</v>
      </c>
      <c r="J84" s="22">
        <f t="shared" si="22"/>
        <v>3.9018111145399548</v>
      </c>
      <c r="K84" s="19">
        <f t="shared" si="23"/>
        <v>0</v>
      </c>
      <c r="L84" s="27">
        <f t="shared" si="24"/>
        <v>0</v>
      </c>
      <c r="M84" s="23">
        <f>Input_Summary!D103</f>
        <v>0</v>
      </c>
      <c r="N84" s="19">
        <f t="shared" si="25"/>
        <v>2.9762948428493523</v>
      </c>
      <c r="O84" s="19">
        <f>Input_Summary!E103</f>
        <v>0.90717740414753356</v>
      </c>
      <c r="P84" s="19">
        <f t="shared" si="26"/>
        <v>8.8957816250707129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3595.5272135999999</v>
      </c>
      <c r="D85" s="16">
        <f t="shared" si="18"/>
        <v>1095.91669470528</v>
      </c>
      <c r="E85" s="19">
        <f t="shared" si="29"/>
        <v>2.8080466326537397</v>
      </c>
      <c r="F85" s="27">
        <f t="shared" si="19"/>
        <v>268.90135358955473</v>
      </c>
      <c r="G85" s="16">
        <f>Input_Summary!C104</f>
        <v>2.6889999999999996</v>
      </c>
      <c r="H85" s="19">
        <f t="shared" si="20"/>
        <v>2.8374952118145274</v>
      </c>
      <c r="I85" s="27">
        <f t="shared" si="21"/>
        <v>271.72001698086927</v>
      </c>
      <c r="J85" s="22">
        <f t="shared" si="22"/>
        <v>2.7172001698086929</v>
      </c>
      <c r="K85" s="19">
        <f t="shared" si="23"/>
        <v>0</v>
      </c>
      <c r="L85" s="27">
        <f t="shared" si="24"/>
        <v>0</v>
      </c>
      <c r="M85" s="23">
        <f>Input_Summary!D104</f>
        <v>0</v>
      </c>
      <c r="N85" s="19">
        <f t="shared" si="25"/>
        <v>4.7152536274354908</v>
      </c>
      <c r="O85" s="19">
        <f>Input_Summary!E104</f>
        <v>1.4372136402786766</v>
      </c>
      <c r="P85" s="19">
        <f t="shared" si="26"/>
        <v>14.093316956572702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3595.4615969999995</v>
      </c>
      <c r="D86" s="16">
        <f t="shared" si="18"/>
        <v>1095.8966947655999</v>
      </c>
      <c r="E86" s="19">
        <f t="shared" si="29"/>
        <v>2.38407231771978</v>
      </c>
      <c r="F86" s="27">
        <f t="shared" si="19"/>
        <v>228.30114921716384</v>
      </c>
      <c r="G86" s="16">
        <f>Input_Summary!C105</f>
        <v>2.2829999999999999</v>
      </c>
      <c r="H86" s="19">
        <f t="shared" si="20"/>
        <v>2.429384178019474</v>
      </c>
      <c r="I86" s="27">
        <f t="shared" si="21"/>
        <v>232.63909216691741</v>
      </c>
      <c r="J86" s="22">
        <f t="shared" si="22"/>
        <v>2.3263909216691743</v>
      </c>
      <c r="K86" s="19">
        <f t="shared" si="23"/>
        <v>0</v>
      </c>
      <c r="L86" s="27">
        <f t="shared" si="24"/>
        <v>0</v>
      </c>
      <c r="M86" s="23">
        <f>Input_Summary!D105</f>
        <v>0</v>
      </c>
      <c r="N86" s="19">
        <f t="shared" si="25"/>
        <v>7.2568087741383076</v>
      </c>
      <c r="O86" s="19">
        <f>Input_Summary!E105</f>
        <v>2.2118819853934242</v>
      </c>
      <c r="P86" s="19">
        <f t="shared" si="26"/>
        <v>21.689714748767916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3595.3959803999996</v>
      </c>
      <c r="D87" s="16">
        <f t="shared" si="18"/>
        <v>1095.8766948259199</v>
      </c>
      <c r="E87" s="19">
        <f t="shared" si="29"/>
        <v>2.18983777935102</v>
      </c>
      <c r="F87" s="27">
        <f t="shared" si="19"/>
        <v>209.70105558843301</v>
      </c>
      <c r="G87" s="16">
        <f>Input_Summary!C106</f>
        <v>2.097</v>
      </c>
      <c r="H87" s="19">
        <f t="shared" si="20"/>
        <v>2.2541454025543333</v>
      </c>
      <c r="I87" s="27">
        <f t="shared" si="21"/>
        <v>215.85813590421228</v>
      </c>
      <c r="J87" s="22">
        <f t="shared" si="22"/>
        <v>2.158581359042123</v>
      </c>
      <c r="K87" s="19">
        <f t="shared" si="23"/>
        <v>0</v>
      </c>
      <c r="L87" s="27">
        <f t="shared" si="24"/>
        <v>0</v>
      </c>
      <c r="M87" s="23">
        <f>Input_Summary!D106</f>
        <v>0</v>
      </c>
      <c r="N87" s="19">
        <f t="shared" si="25"/>
        <v>10.299986647164049</v>
      </c>
      <c r="O87" s="19">
        <f>Input_Summary!E106</f>
        <v>3.1394453986229247</v>
      </c>
      <c r="P87" s="19">
        <f t="shared" si="26"/>
        <v>30.785401578896398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3595.3303637999998</v>
      </c>
      <c r="D88" s="16">
        <f t="shared" si="18"/>
        <v>1095.8566948862399</v>
      </c>
      <c r="E88" s="19">
        <f t="shared" si="29"/>
        <v>2.34021290583006</v>
      </c>
      <c r="F88" s="27">
        <f t="shared" si="19"/>
        <v>224.10112807519238</v>
      </c>
      <c r="G88" s="16">
        <f>Input_Summary!C107</f>
        <v>2.2410000000000001</v>
      </c>
      <c r="H88" s="19">
        <f t="shared" si="20"/>
        <v>2.4241442853329813</v>
      </c>
      <c r="I88" s="27">
        <f t="shared" si="21"/>
        <v>232.13731731851468</v>
      </c>
      <c r="J88" s="22">
        <f t="shared" si="22"/>
        <v>2.321373173185147</v>
      </c>
      <c r="K88" s="19">
        <f t="shared" si="23"/>
        <v>0</v>
      </c>
      <c r="L88" s="27">
        <f t="shared" si="24"/>
        <v>0</v>
      </c>
      <c r="M88" s="23">
        <f>Input_Summary!D107</f>
        <v>0</v>
      </c>
      <c r="N88" s="19">
        <f t="shared" si="25"/>
        <v>13.443489065454377</v>
      </c>
      <c r="O88" s="19">
        <f>Input_Summary!E107</f>
        <v>4.0975878254753759</v>
      </c>
      <c r="P88" s="19">
        <f t="shared" si="26"/>
        <v>40.180946216611531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3595.2647471999999</v>
      </c>
      <c r="D89" s="16">
        <f t="shared" si="18"/>
        <v>1095.8366949465601</v>
      </c>
      <c r="E89" s="19">
        <f t="shared" si="29"/>
        <v>2.52087191194724</v>
      </c>
      <c r="F89" s="27">
        <f t="shared" si="19"/>
        <v>241.40121515997964</v>
      </c>
      <c r="G89" s="16">
        <f>Input_Summary!C108</f>
        <v>2.4140000000000001</v>
      </c>
      <c r="H89" s="19">
        <f t="shared" si="20"/>
        <v>2.6210871140084926</v>
      </c>
      <c r="I89" s="27">
        <f t="shared" si="21"/>
        <v>250.99666500275254</v>
      </c>
      <c r="J89" s="22">
        <f t="shared" si="22"/>
        <v>2.5099666500275255</v>
      </c>
      <c r="K89" s="19">
        <f t="shared" si="23"/>
        <v>0</v>
      </c>
      <c r="L89" s="27">
        <f t="shared" si="24"/>
        <v>0</v>
      </c>
      <c r="M89" s="23">
        <f>Input_Summary!D108</f>
        <v>0</v>
      </c>
      <c r="N89" s="19">
        <f t="shared" si="25"/>
        <v>16.051927242333587</v>
      </c>
      <c r="O89" s="19">
        <f>Input_Summary!E108</f>
        <v>4.8926421796720909</v>
      </c>
      <c r="P89" s="19">
        <f t="shared" si="26"/>
        <v>47.977249213864518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3595.1991305999995</v>
      </c>
      <c r="D90" s="16">
        <f t="shared" si="18"/>
        <v>1095.8166950068799</v>
      </c>
      <c r="E90" s="19">
        <f t="shared" si="29"/>
        <v>2.2462284517806603</v>
      </c>
      <c r="F90" s="27">
        <f t="shared" si="19"/>
        <v>215.10108277096779</v>
      </c>
      <c r="G90" s="16">
        <f>Input_Summary!C109</f>
        <v>2.1510000000000002</v>
      </c>
      <c r="H90" s="19">
        <f t="shared" si="20"/>
        <v>2.3527049375767177</v>
      </c>
      <c r="I90" s="27">
        <f t="shared" si="21"/>
        <v>225.29624822891401</v>
      </c>
      <c r="J90" s="22">
        <f t="shared" si="22"/>
        <v>2.2529624822891403</v>
      </c>
      <c r="K90" s="19">
        <f t="shared" si="23"/>
        <v>0</v>
      </c>
      <c r="L90" s="27">
        <f t="shared" si="24"/>
        <v>0</v>
      </c>
      <c r="M90" s="23">
        <f>Input_Summary!D109</f>
        <v>0</v>
      </c>
      <c r="N90" s="19">
        <f t="shared" si="25"/>
        <v>17.055172694979433</v>
      </c>
      <c r="O90" s="19">
        <f>Input_Summary!E109</f>
        <v>5.1984323159015959</v>
      </c>
      <c r="P90" s="19">
        <f t="shared" si="26"/>
        <v>50.975827289731043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3595.1335139999996</v>
      </c>
      <c r="D91" s="16">
        <f t="shared" si="18"/>
        <v>1095.7966950672001</v>
      </c>
      <c r="E91" s="19">
        <f t="shared" si="29"/>
        <v>1.97158499161408</v>
      </c>
      <c r="F91" s="27">
        <f t="shared" si="19"/>
        <v>188.80095038195591</v>
      </c>
      <c r="G91" s="16">
        <f>Input_Summary!C110</f>
        <v>1.8879999999999999</v>
      </c>
      <c r="H91" s="19">
        <f t="shared" si="20"/>
        <v>2.0724237064110151</v>
      </c>
      <c r="I91" s="27">
        <f t="shared" si="21"/>
        <v>198.45637178624614</v>
      </c>
      <c r="J91" s="22">
        <f t="shared" si="22"/>
        <v>1.9845637178624613</v>
      </c>
      <c r="K91" s="19">
        <f t="shared" si="23"/>
        <v>0</v>
      </c>
      <c r="L91" s="27">
        <f t="shared" si="24"/>
        <v>0</v>
      </c>
      <c r="M91" s="23">
        <f>Input_Summary!D110</f>
        <v>0</v>
      </c>
      <c r="N91" s="19">
        <f t="shared" si="25"/>
        <v>16.152251787598168</v>
      </c>
      <c r="O91" s="19">
        <f>Input_Summary!E110</f>
        <v>4.9232211932950412</v>
      </c>
      <c r="P91" s="19">
        <f t="shared" si="26"/>
        <v>48.277107021451172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3595.0678973999998</v>
      </c>
      <c r="D92" s="16">
        <f t="shared" si="18"/>
        <v>1095.77669512752</v>
      </c>
      <c r="E92" s="19">
        <f t="shared" si="29"/>
        <v>1.85984791846646</v>
      </c>
      <c r="F92" s="27">
        <f t="shared" si="19"/>
        <v>178.10089652026667</v>
      </c>
      <c r="G92" s="16">
        <f>Input_Summary!C111</f>
        <v>1.7810000000000001</v>
      </c>
      <c r="H92" s="19">
        <f t="shared" si="20"/>
        <v>1.9767602348389683</v>
      </c>
      <c r="I92" s="27">
        <f t="shared" si="21"/>
        <v>189.29558800350173</v>
      </c>
      <c r="J92" s="22">
        <f t="shared" si="22"/>
        <v>1.8929558800350175</v>
      </c>
      <c r="K92" s="19">
        <f t="shared" si="23"/>
        <v>0</v>
      </c>
      <c r="L92" s="27">
        <f t="shared" si="24"/>
        <v>0</v>
      </c>
      <c r="M92" s="23">
        <f>Input_Summary!D111</f>
        <v>0</v>
      </c>
      <c r="N92" s="19">
        <f t="shared" si="25"/>
        <v>18.727248449389183</v>
      </c>
      <c r="O92" s="19">
        <f>Input_Summary!E111</f>
        <v>5.7080825429507724</v>
      </c>
      <c r="P92" s="19">
        <f t="shared" si="26"/>
        <v>55.973457416175272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3595.0022807999994</v>
      </c>
      <c r="D93" s="16">
        <f t="shared" si="18"/>
        <v>1095.7566951878398</v>
      </c>
      <c r="E93" s="19">
        <f t="shared" si="29"/>
        <v>2.1470226391729601</v>
      </c>
      <c r="F93" s="27">
        <f t="shared" si="19"/>
        <v>205.60103494984182</v>
      </c>
      <c r="G93" s="16">
        <f>Input_Summary!C112</f>
        <v>2.056</v>
      </c>
      <c r="H93" s="19">
        <f t="shared" si="20"/>
        <v>2.273539140935561</v>
      </c>
      <c r="I93" s="27">
        <f t="shared" si="21"/>
        <v>217.71529037634261</v>
      </c>
      <c r="J93" s="22">
        <f t="shared" si="22"/>
        <v>2.1771529037634263</v>
      </c>
      <c r="K93" s="19">
        <f t="shared" si="23"/>
        <v>0</v>
      </c>
      <c r="L93" s="27">
        <f t="shared" si="24"/>
        <v>0</v>
      </c>
      <c r="M93" s="23">
        <f>Input_Summary!D112</f>
        <v>0</v>
      </c>
      <c r="N93" s="19">
        <f t="shared" si="25"/>
        <v>20.265558143446153</v>
      </c>
      <c r="O93" s="19">
        <f>Input_Summary!E112</f>
        <v>6.176960751836015</v>
      </c>
      <c r="P93" s="19">
        <f t="shared" si="26"/>
        <v>60.571277132503958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3594.9366641999995</v>
      </c>
      <c r="D94" s="16">
        <f t="shared" si="18"/>
        <v>1095.73669524816</v>
      </c>
      <c r="E94" s="19">
        <f t="shared" si="29"/>
        <v>2.38407231771978</v>
      </c>
      <c r="F94" s="27">
        <f t="shared" si="19"/>
        <v>228.30114921716384</v>
      </c>
      <c r="G94" s="16">
        <f>Input_Summary!C113</f>
        <v>2.2829999999999999</v>
      </c>
      <c r="H94" s="19">
        <f t="shared" si="20"/>
        <v>2.5028660598851267</v>
      </c>
      <c r="I94" s="27">
        <f t="shared" si="21"/>
        <v>239.67575538495089</v>
      </c>
      <c r="J94" s="22">
        <f t="shared" si="22"/>
        <v>2.3967575538495089</v>
      </c>
      <c r="K94" s="19">
        <f t="shared" si="23"/>
        <v>0</v>
      </c>
      <c r="L94" s="27">
        <f t="shared" si="24"/>
        <v>0</v>
      </c>
      <c r="M94" s="23">
        <f>Input_Summary!D113</f>
        <v>0</v>
      </c>
      <c r="N94" s="19">
        <f t="shared" si="25"/>
        <v>19.028222085182936</v>
      </c>
      <c r="O94" s="19">
        <f>Input_Summary!E113</f>
        <v>5.799819583819624</v>
      </c>
      <c r="P94" s="19">
        <f t="shared" si="26"/>
        <v>56.873030838935229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3594.8710475999997</v>
      </c>
      <c r="D95" s="16">
        <f t="shared" si="18"/>
        <v>1095.71669530848</v>
      </c>
      <c r="E95" s="19">
        <f t="shared" si="29"/>
        <v>1.8974417000862198</v>
      </c>
      <c r="F95" s="27">
        <f t="shared" si="19"/>
        <v>181.7009146419565</v>
      </c>
      <c r="G95" s="16">
        <f>Input_Summary!C114</f>
        <v>1.8169999999999999</v>
      </c>
      <c r="H95" s="19">
        <f t="shared" si="20"/>
        <v>2.0093440765886914</v>
      </c>
      <c r="I95" s="27">
        <f t="shared" si="21"/>
        <v>192.4158336330529</v>
      </c>
      <c r="J95" s="22">
        <f t="shared" si="22"/>
        <v>1.924158336330529</v>
      </c>
      <c r="K95" s="19">
        <f t="shared" si="23"/>
        <v>0</v>
      </c>
      <c r="L95" s="27">
        <f t="shared" si="24"/>
        <v>0</v>
      </c>
      <c r="M95" s="23">
        <f>Input_Summary!D114</f>
        <v>0</v>
      </c>
      <c r="N95" s="19">
        <f t="shared" si="25"/>
        <v>17.924652087272502</v>
      </c>
      <c r="O95" s="19">
        <f>Input_Summary!E114</f>
        <v>5.4634504339671679</v>
      </c>
      <c r="P95" s="19">
        <f t="shared" si="26"/>
        <v>53.574594955482041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3594.8054309999998</v>
      </c>
      <c r="D96" s="16">
        <f t="shared" si="18"/>
        <v>1095.6966953688</v>
      </c>
      <c r="E96" s="19">
        <f t="shared" si="29"/>
        <v>1.9225042211660601</v>
      </c>
      <c r="F96" s="27">
        <f t="shared" si="19"/>
        <v>184.10092672308306</v>
      </c>
      <c r="G96" s="16">
        <f>Input_Summary!C115</f>
        <v>1.8410000000000002</v>
      </c>
      <c r="H96" s="19">
        <f t="shared" si="20"/>
        <v>2.0389993409111247</v>
      </c>
      <c r="I96" s="27">
        <f t="shared" si="21"/>
        <v>195.25563716530655</v>
      </c>
      <c r="J96" s="22">
        <f t="shared" si="22"/>
        <v>1.9525563716530656</v>
      </c>
      <c r="K96" s="19">
        <f t="shared" si="23"/>
        <v>0</v>
      </c>
      <c r="L96" s="27">
        <f t="shared" si="24"/>
        <v>0</v>
      </c>
      <c r="M96" s="23">
        <f>Input_Summary!D115</f>
        <v>0</v>
      </c>
      <c r="N96" s="19">
        <f t="shared" si="25"/>
        <v>18.660365419212791</v>
      </c>
      <c r="O96" s="19">
        <f>Input_Summary!E115</f>
        <v>5.687696533868805</v>
      </c>
      <c r="P96" s="19">
        <f t="shared" si="26"/>
        <v>55.773552211117497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3594.7398143999994</v>
      </c>
      <c r="D97" s="16">
        <f t="shared" si="18"/>
        <v>1095.6766954291199</v>
      </c>
      <c r="E97" s="19">
        <f t="shared" si="29"/>
        <v>2.2712909728604997</v>
      </c>
      <c r="F97" s="27">
        <f t="shared" si="19"/>
        <v>217.5010948520943</v>
      </c>
      <c r="G97" s="16">
        <f>Input_Summary!C116</f>
        <v>2.1749999999999998</v>
      </c>
      <c r="H97" s="19">
        <f t="shared" si="20"/>
        <v>2.4069933327518407</v>
      </c>
      <c r="I97" s="27">
        <f t="shared" si="21"/>
        <v>230.49493318084927</v>
      </c>
      <c r="J97" s="22">
        <f t="shared" si="22"/>
        <v>2.3049493318084928</v>
      </c>
      <c r="K97" s="19">
        <f t="shared" si="23"/>
        <v>0</v>
      </c>
      <c r="L97" s="27">
        <f t="shared" si="24"/>
        <v>0</v>
      </c>
      <c r="M97" s="23">
        <f>Input_Summary!D116</f>
        <v>0</v>
      </c>
      <c r="N97" s="19">
        <f t="shared" si="25"/>
        <v>21.736984807326728</v>
      </c>
      <c r="O97" s="19">
        <f>Input_Summary!E116</f>
        <v>6.6254529516392893</v>
      </c>
      <c r="P97" s="19">
        <f t="shared" si="26"/>
        <v>64.969191643774863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3594.6741977999995</v>
      </c>
      <c r="D98" s="16">
        <f t="shared" si="18"/>
        <v>1095.6566954894399</v>
      </c>
      <c r="E98" s="19">
        <f t="shared" si="29"/>
        <v>2.2023690398909399</v>
      </c>
      <c r="F98" s="27">
        <f t="shared" si="19"/>
        <v>210.90106162899627</v>
      </c>
      <c r="G98" s="16">
        <f>Input_Summary!C117</f>
        <v>2.109</v>
      </c>
      <c r="H98" s="19">
        <f t="shared" si="20"/>
        <v>2.3326434153093678</v>
      </c>
      <c r="I98" s="27">
        <f t="shared" si="21"/>
        <v>223.37514642460104</v>
      </c>
      <c r="J98" s="22">
        <f t="shared" si="22"/>
        <v>2.2337514642460103</v>
      </c>
      <c r="K98" s="19">
        <f t="shared" si="23"/>
        <v>0</v>
      </c>
      <c r="L98" s="27">
        <f t="shared" si="24"/>
        <v>0</v>
      </c>
      <c r="M98" s="23">
        <f>Input_Summary!D117</f>
        <v>0</v>
      </c>
      <c r="N98" s="19">
        <f t="shared" si="25"/>
        <v>20.867505415033659</v>
      </c>
      <c r="O98" s="19">
        <f>Input_Summary!E117</f>
        <v>6.3604348335737173</v>
      </c>
      <c r="P98" s="19">
        <f t="shared" si="26"/>
        <v>62.370423978023865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3594.6085811999997</v>
      </c>
      <c r="D99" s="16">
        <f t="shared" si="18"/>
        <v>1095.6366955497599</v>
      </c>
      <c r="E99" s="19">
        <f t="shared" si="29"/>
        <v>1.7658634644170601</v>
      </c>
      <c r="F99" s="27">
        <f t="shared" si="19"/>
        <v>169.10085121604209</v>
      </c>
      <c r="G99" s="16">
        <f>Input_Summary!C118</f>
        <v>1.6910000000000001</v>
      </c>
      <c r="H99" s="19">
        <f t="shared" si="20"/>
        <v>1.8975969392729624</v>
      </c>
      <c r="I99" s="27">
        <f t="shared" si="21"/>
        <v>181.7148696551873</v>
      </c>
      <c r="J99" s="22">
        <f t="shared" si="22"/>
        <v>1.8171486965518731</v>
      </c>
      <c r="K99" s="19">
        <f t="shared" si="23"/>
        <v>0</v>
      </c>
      <c r="L99" s="27">
        <f t="shared" si="24"/>
        <v>0</v>
      </c>
      <c r="M99" s="23">
        <f>Input_Summary!D118</f>
        <v>0</v>
      </c>
      <c r="N99" s="19">
        <f t="shared" si="25"/>
        <v>21.101596020651023</v>
      </c>
      <c r="O99" s="19">
        <f>Input_Summary!E118</f>
        <v>6.4317858653606024</v>
      </c>
      <c r="P99" s="19">
        <f t="shared" si="26"/>
        <v>63.070092195726062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3594.5429645999998</v>
      </c>
      <c r="D100" s="16">
        <f t="shared" si="18"/>
        <v>1095.6166956100799</v>
      </c>
      <c r="E100" s="19">
        <f t="shared" si="29"/>
        <v>1.8473166579265401</v>
      </c>
      <c r="F100" s="27">
        <f t="shared" si="19"/>
        <v>176.90089047970341</v>
      </c>
      <c r="G100" s="16">
        <f>Input_Summary!C119</f>
        <v>1.7690000000000001</v>
      </c>
      <c r="H100" s="19">
        <f t="shared" si="20"/>
        <v>1.9926196385705102</v>
      </c>
      <c r="I100" s="27">
        <f t="shared" si="21"/>
        <v>190.81429275172411</v>
      </c>
      <c r="J100" s="22">
        <f t="shared" si="22"/>
        <v>1.9081429275172412</v>
      </c>
      <c r="K100" s="19">
        <f t="shared" si="23"/>
        <v>0</v>
      </c>
      <c r="L100" s="27">
        <f t="shared" si="24"/>
        <v>0</v>
      </c>
      <c r="M100" s="23">
        <f>Input_Summary!D119</f>
        <v>0</v>
      </c>
      <c r="N100" s="19">
        <f t="shared" si="25"/>
        <v>23.275294501383698</v>
      </c>
      <c r="O100" s="19">
        <f>Input_Summary!E119</f>
        <v>7.0943311605245309</v>
      </c>
      <c r="P100" s="19">
        <f t="shared" si="26"/>
        <v>69.56701136010355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3594.4773479999994</v>
      </c>
      <c r="D101" s="16">
        <f t="shared" si="18"/>
        <v>1095.5966956703999</v>
      </c>
      <c r="E101" s="19">
        <f t="shared" si="29"/>
        <v>1.8473166579265401</v>
      </c>
      <c r="F101" s="27">
        <f t="shared" si="19"/>
        <v>176.90089047970341</v>
      </c>
      <c r="G101" s="16">
        <f>Input_Summary!C120</f>
        <v>1.7690000000000001</v>
      </c>
      <c r="H101" s="19">
        <f t="shared" si="20"/>
        <v>2.007441268151366</v>
      </c>
      <c r="I101" s="27">
        <f t="shared" si="21"/>
        <v>192.23361970763426</v>
      </c>
      <c r="J101" s="22">
        <f t="shared" si="22"/>
        <v>1.9223361970763426</v>
      </c>
      <c r="K101" s="19">
        <f t="shared" si="23"/>
        <v>0</v>
      </c>
      <c r="L101" s="27">
        <f t="shared" si="24"/>
        <v>0</v>
      </c>
      <c r="M101" s="23">
        <f>Input_Summary!D120</f>
        <v>0</v>
      </c>
      <c r="N101" s="19">
        <f t="shared" si="25"/>
        <v>25.649642072645541</v>
      </c>
      <c r="O101" s="19">
        <f>Input_Summary!E120</f>
        <v>7.8180344829343618</v>
      </c>
      <c r="P101" s="19">
        <f t="shared" si="26"/>
        <v>76.663646139654347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3594.4117313999996</v>
      </c>
      <c r="D102" s="16">
        <f t="shared" si="18"/>
        <v>1095.5766957307198</v>
      </c>
      <c r="E102" s="19">
        <f t="shared" si="29"/>
        <v>2.4154004690695801</v>
      </c>
      <c r="F102" s="27">
        <f t="shared" si="19"/>
        <v>231.30116431857203</v>
      </c>
      <c r="G102" s="16">
        <f>Input_Summary!C121</f>
        <v>2.3130000000000002</v>
      </c>
      <c r="H102" s="19">
        <f t="shared" si="20"/>
        <v>2.563628872082917</v>
      </c>
      <c r="I102" s="27">
        <f t="shared" si="21"/>
        <v>245.49443387767363</v>
      </c>
      <c r="J102" s="22">
        <f t="shared" si="22"/>
        <v>2.4549443387767362</v>
      </c>
      <c r="K102" s="19">
        <f t="shared" si="23"/>
        <v>0</v>
      </c>
      <c r="L102" s="27">
        <f t="shared" si="24"/>
        <v>0</v>
      </c>
      <c r="M102" s="23">
        <f>Input_Summary!D121</f>
        <v>0</v>
      </c>
      <c r="N102" s="19">
        <f t="shared" si="25"/>
        <v>23.74347571261843</v>
      </c>
      <c r="O102" s="19">
        <f>Input_Summary!E121</f>
        <v>7.2370332240983011</v>
      </c>
      <c r="P102" s="19">
        <f t="shared" si="26"/>
        <v>70.966347795507929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3594.3461147999997</v>
      </c>
      <c r="D103" s="16">
        <f t="shared" si="18"/>
        <v>1095.5566957910401</v>
      </c>
      <c r="E103" s="19">
        <f t="shared" si="29"/>
        <v>2.2023690398909399</v>
      </c>
      <c r="F103" s="27">
        <f t="shared" si="19"/>
        <v>210.90106162899627</v>
      </c>
      <c r="G103" s="16">
        <f>Input_Summary!C122</f>
        <v>2.109</v>
      </c>
      <c r="H103" s="19">
        <f t="shared" si="20"/>
        <v>2.349135087659898</v>
      </c>
      <c r="I103" s="27">
        <f t="shared" si="21"/>
        <v>224.95439754455742</v>
      </c>
      <c r="J103" s="22">
        <f t="shared" si="22"/>
        <v>2.2495439754455742</v>
      </c>
      <c r="K103" s="19">
        <f t="shared" si="23"/>
        <v>0</v>
      </c>
      <c r="L103" s="27">
        <f t="shared" si="24"/>
        <v>0</v>
      </c>
      <c r="M103" s="23">
        <f>Input_Summary!D122</f>
        <v>0</v>
      </c>
      <c r="N103" s="19">
        <f t="shared" si="25"/>
        <v>23.509385107001062</v>
      </c>
      <c r="O103" s="19">
        <f>Input_Summary!E122</f>
        <v>7.165682192311416</v>
      </c>
      <c r="P103" s="19">
        <f t="shared" si="26"/>
        <v>70.266679577805746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3594.2804981999998</v>
      </c>
      <c r="D104" s="16">
        <f t="shared" si="18"/>
        <v>1095.53669585136</v>
      </c>
      <c r="E104" s="19">
        <f t="shared" si="29"/>
        <v>1.6781446406376201</v>
      </c>
      <c r="F104" s="27">
        <f t="shared" si="19"/>
        <v>160.70080893209914</v>
      </c>
      <c r="G104" s="16">
        <f>Input_Summary!C123</f>
        <v>1.6070000000000002</v>
      </c>
      <c r="H104" s="19">
        <f t="shared" si="20"/>
        <v>1.8249080607296231</v>
      </c>
      <c r="I104" s="27">
        <f t="shared" si="21"/>
        <v>174.75414484766029</v>
      </c>
      <c r="J104" s="22">
        <f t="shared" si="22"/>
        <v>1.747541448476603</v>
      </c>
      <c r="K104" s="19">
        <f t="shared" si="23"/>
        <v>0</v>
      </c>
      <c r="L104" s="27">
        <f t="shared" si="24"/>
        <v>0</v>
      </c>
      <c r="M104" s="23">
        <f>Input_Summary!D123</f>
        <v>0</v>
      </c>
      <c r="N104" s="19">
        <f t="shared" si="25"/>
        <v>23.509385107001062</v>
      </c>
      <c r="O104" s="19">
        <f>Input_Summary!E123</f>
        <v>7.165682192311416</v>
      </c>
      <c r="P104" s="19">
        <f t="shared" si="26"/>
        <v>70.266679577805746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3594.2148815999994</v>
      </c>
      <c r="D105" s="16">
        <f t="shared" si="18"/>
        <v>1095.5166959116798</v>
      </c>
      <c r="E105" s="19">
        <f t="shared" si="29"/>
        <v>1.6040013491097598</v>
      </c>
      <c r="F105" s="27">
        <f t="shared" si="19"/>
        <v>153.60077319209969</v>
      </c>
      <c r="G105" s="16">
        <f>Input_Summary!C124</f>
        <v>1.5359999999999998</v>
      </c>
      <c r="H105" s="19">
        <f t="shared" si="20"/>
        <v>1.7641247397156004</v>
      </c>
      <c r="I105" s="27">
        <f t="shared" si="21"/>
        <v>168.93350242003055</v>
      </c>
      <c r="J105" s="22">
        <f t="shared" si="22"/>
        <v>1.6893350242003056</v>
      </c>
      <c r="K105" s="19">
        <f t="shared" si="23"/>
        <v>0</v>
      </c>
      <c r="L105" s="27">
        <f t="shared" si="24"/>
        <v>0</v>
      </c>
      <c r="M105" s="23">
        <f>Input_Summary!D124</f>
        <v>0</v>
      </c>
      <c r="N105" s="19">
        <f t="shared" si="25"/>
        <v>25.649642072645541</v>
      </c>
      <c r="O105" s="19">
        <f>Input_Summary!E124</f>
        <v>7.8180344829343618</v>
      </c>
      <c r="P105" s="19">
        <f t="shared" si="26"/>
        <v>76.663646139654347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3594.1492649999996</v>
      </c>
      <c r="D106" s="16">
        <f t="shared" si="18"/>
        <v>1095.496695972</v>
      </c>
      <c r="E106" s="19">
        <f t="shared" si="29"/>
        <v>1.6844102709075799</v>
      </c>
      <c r="F106" s="27">
        <f t="shared" si="19"/>
        <v>161.30081195238074</v>
      </c>
      <c r="G106" s="16">
        <f>Input_Summary!C125</f>
        <v>1.613</v>
      </c>
      <c r="H106" s="19">
        <f t="shared" si="20"/>
        <v>1.8562243639511888</v>
      </c>
      <c r="I106" s="27">
        <f t="shared" si="21"/>
        <v>177.7530103286351</v>
      </c>
      <c r="J106" s="22">
        <f t="shared" si="22"/>
        <v>1.7775301032863511</v>
      </c>
      <c r="K106" s="19">
        <f t="shared" si="23"/>
        <v>0</v>
      </c>
      <c r="L106" s="27">
        <f t="shared" si="24"/>
        <v>0</v>
      </c>
      <c r="M106" s="23">
        <f>Input_Summary!D125</f>
        <v>0</v>
      </c>
      <c r="N106" s="19">
        <f t="shared" si="25"/>
        <v>27.52236691758446</v>
      </c>
      <c r="O106" s="19">
        <f>Input_Summary!E125</f>
        <v>8.3888427372294387</v>
      </c>
      <c r="P106" s="19">
        <f t="shared" si="26"/>
        <v>82.260991881271863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3594.0836483999997</v>
      </c>
      <c r="D107" s="16">
        <f t="shared" si="18"/>
        <v>1095.47669603232</v>
      </c>
      <c r="E107" s="19">
        <f t="shared" si="29"/>
        <v>1.6844102709075799</v>
      </c>
      <c r="F107" s="27">
        <f t="shared" si="19"/>
        <v>161.30081195238074</v>
      </c>
      <c r="G107" s="16">
        <f>Input_Summary!C126</f>
        <v>1.613</v>
      </c>
      <c r="H107" s="19">
        <f t="shared" si="20"/>
        <v>1.8666621312616511</v>
      </c>
      <c r="I107" s="27">
        <f t="shared" si="21"/>
        <v>178.75253635392397</v>
      </c>
      <c r="J107" s="22">
        <f t="shared" si="22"/>
        <v>1.7875253635392399</v>
      </c>
      <c r="K107" s="19">
        <f t="shared" si="23"/>
        <v>0</v>
      </c>
      <c r="L107" s="27">
        <f t="shared" si="24"/>
        <v>0</v>
      </c>
      <c r="M107" s="23">
        <f>Input_Summary!D126</f>
        <v>0</v>
      </c>
      <c r="N107" s="19">
        <f t="shared" si="25"/>
        <v>29.19444267199421</v>
      </c>
      <c r="O107" s="19">
        <f>Input_Summary!E126</f>
        <v>8.8984929642786152</v>
      </c>
      <c r="P107" s="19">
        <f t="shared" si="26"/>
        <v>87.258622007716099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3594.0180317999998</v>
      </c>
      <c r="D108" s="16">
        <f t="shared" si="18"/>
        <v>1095.45669609264</v>
      </c>
      <c r="E108" s="19">
        <f t="shared" si="29"/>
        <v>2.1961034096209797</v>
      </c>
      <c r="F108" s="27">
        <f t="shared" si="19"/>
        <v>210.30105860871464</v>
      </c>
      <c r="G108" s="16">
        <f>Input_Summary!C127</f>
        <v>2.1029999999999998</v>
      </c>
      <c r="H108" s="19">
        <f t="shared" si="20"/>
        <v>2.3800278776086854</v>
      </c>
      <c r="I108" s="27">
        <f t="shared" si="21"/>
        <v>227.91270717430407</v>
      </c>
      <c r="J108" s="22">
        <f t="shared" si="22"/>
        <v>2.2791270717430407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Input_Summary!D127</f>
        <v>1E-3</v>
      </c>
      <c r="N108" s="19">
        <f t="shared" si="25"/>
        <v>29.461974792699767</v>
      </c>
      <c r="O108" s="19">
        <f>Input_Summary!E127</f>
        <v>8.9800370006064831</v>
      </c>
      <c r="P108" s="19">
        <f t="shared" si="26"/>
        <v>88.058242827947169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3593.9524151999995</v>
      </c>
      <c r="D109" s="16">
        <f t="shared" si="18"/>
        <v>1095.4366961529599</v>
      </c>
      <c r="E109" s="19">
        <f t="shared" si="29"/>
        <v>3.3197397713671402</v>
      </c>
      <c r="F109" s="27">
        <f t="shared" si="19"/>
        <v>317.90160024588869</v>
      </c>
      <c r="G109" s="16">
        <f>Input_Summary!C128</f>
        <v>3.1790000000000003</v>
      </c>
      <c r="H109" s="19">
        <f t="shared" si="20"/>
        <v>3.4560736526510194</v>
      </c>
      <c r="I109" s="27">
        <f t="shared" si="21"/>
        <v>330.95541013616099</v>
      </c>
      <c r="J109" s="22">
        <f t="shared" si="22"/>
        <v>3.3095541013616101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Input_Summary!D128</f>
        <v>1E-3</v>
      </c>
      <c r="N109" s="19">
        <f t="shared" si="25"/>
        <v>21.837309352591312</v>
      </c>
      <c r="O109" s="19">
        <f>Input_Summary!E128</f>
        <v>6.6560319652622395</v>
      </c>
      <c r="P109" s="19">
        <f t="shared" si="26"/>
        <v>65.269049451361511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3593.8867985999996</v>
      </c>
      <c r="D110" s="16">
        <f t="shared" si="18"/>
        <v>1095.4166962132799</v>
      </c>
      <c r="E110" s="19">
        <f t="shared" si="29"/>
        <v>7.5939438871915197</v>
      </c>
      <c r="F110" s="27">
        <f t="shared" si="19"/>
        <v>727.20366058134709</v>
      </c>
      <c r="G110" s="16">
        <f>Input_Summary!C129</f>
        <v>7.2719999999999994</v>
      </c>
      <c r="H110" s="19">
        <f t="shared" si="20"/>
        <v>7.6914706985461736</v>
      </c>
      <c r="I110" s="27">
        <f t="shared" si="21"/>
        <v>736.53923365754486</v>
      </c>
      <c r="J110" s="22">
        <f t="shared" si="22"/>
        <v>7.3653923365754483</v>
      </c>
      <c r="K110" s="19">
        <f t="shared" si="23"/>
        <v>0</v>
      </c>
      <c r="L110" s="27">
        <f t="shared" si="24"/>
        <v>0</v>
      </c>
      <c r="M110" s="23">
        <f>Input_Summary!D129</f>
        <v>0</v>
      </c>
      <c r="N110" s="19">
        <f t="shared" si="25"/>
        <v>15.617187546187052</v>
      </c>
      <c r="O110" s="19">
        <f>Input_Summary!E129</f>
        <v>4.7601331206393054</v>
      </c>
      <c r="P110" s="19">
        <f t="shared" si="26"/>
        <v>46.677865380989026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3593.8211819999997</v>
      </c>
      <c r="D111" s="16">
        <f t="shared" si="18"/>
        <v>1095.3966962735999</v>
      </c>
      <c r="E111" s="19">
        <f t="shared" si="29"/>
        <v>8.8115647029870807</v>
      </c>
      <c r="F111" s="27">
        <f t="shared" si="19"/>
        <v>843.80424752274575</v>
      </c>
      <c r="G111" s="16">
        <f>Input_Summary!C130</f>
        <v>8.4380000000000006</v>
      </c>
      <c r="H111" s="19">
        <f t="shared" si="20"/>
        <v>8.8546124723104658</v>
      </c>
      <c r="I111" s="27">
        <f t="shared" si="21"/>
        <v>847.92229474693579</v>
      </c>
      <c r="J111" s="22">
        <f t="shared" si="22"/>
        <v>8.4792229474693581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Input_Summary!D130</f>
        <v>1E-3</v>
      </c>
      <c r="N111" s="19">
        <f t="shared" si="25"/>
        <v>6.8889521081681639</v>
      </c>
      <c r="O111" s="19">
        <f>Input_Summary!E130</f>
        <v>2.0997589354426056</v>
      </c>
      <c r="P111" s="19">
        <f t="shared" si="26"/>
        <v>20.590236120950188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3593.7555653999998</v>
      </c>
      <c r="D112" s="16">
        <f t="shared" si="18"/>
        <v>1095.3766963339199</v>
      </c>
      <c r="E112" s="19">
        <f t="shared" si="29"/>
        <v>9.4600574359279417</v>
      </c>
      <c r="F112" s="27">
        <f t="shared" si="19"/>
        <v>905.90456012189554</v>
      </c>
      <c r="G112" s="16">
        <f>Input_Summary!C131</f>
        <v>9.0590000000000011</v>
      </c>
      <c r="H112" s="19">
        <f t="shared" si="20"/>
        <v>9.4958020187064918</v>
      </c>
      <c r="I112" s="27">
        <f t="shared" si="21"/>
        <v>909.32293912838338</v>
      </c>
      <c r="J112" s="22">
        <f t="shared" si="22"/>
        <v>9.0932293912838347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Input_Summary!D131</f>
        <v>1E-3</v>
      </c>
      <c r="N112" s="19">
        <f t="shared" si="25"/>
        <v>5.7184990800813402</v>
      </c>
      <c r="O112" s="19">
        <f>Input_Summary!E131</f>
        <v>1.7430037765081825</v>
      </c>
      <c r="P112" s="19">
        <f t="shared" si="26"/>
        <v>17.091895032439236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3593.6899487999995</v>
      </c>
      <c r="D113" s="16">
        <f t="shared" si="18"/>
        <v>1095.3566963942399</v>
      </c>
      <c r="E113" s="19">
        <f t="shared" si="29"/>
        <v>2.0467725548535998</v>
      </c>
      <c r="F113" s="27">
        <f t="shared" si="19"/>
        <v>196.00098662533557</v>
      </c>
      <c r="G113" s="16">
        <f>Input_Summary!C132</f>
        <v>1.96</v>
      </c>
      <c r="H113" s="19">
        <f t="shared" si="20"/>
        <v>2.1048168005556103</v>
      </c>
      <c r="I113" s="27">
        <f t="shared" si="21"/>
        <v>201.55835132594154</v>
      </c>
      <c r="J113" s="22">
        <f t="shared" si="22"/>
        <v>2.0155835132594153</v>
      </c>
      <c r="K113" s="19">
        <f t="shared" si="23"/>
        <v>0</v>
      </c>
      <c r="L113" s="27">
        <f t="shared" si="24"/>
        <v>0</v>
      </c>
      <c r="M113" s="23">
        <f>Input_Summary!D132</f>
        <v>0</v>
      </c>
      <c r="N113" s="19">
        <f t="shared" si="25"/>
        <v>9.2967411945182015</v>
      </c>
      <c r="O113" s="19">
        <f>Input_Summary!E132</f>
        <v>2.8336552623934192</v>
      </c>
      <c r="P113" s="19">
        <f t="shared" si="26"/>
        <v>27.786823503029868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3593.6243321999996</v>
      </c>
      <c r="D114" s="16">
        <f t="shared" si="18"/>
        <v>1095.3366964545598</v>
      </c>
      <c r="E114" s="19">
        <f t="shared" si="29"/>
        <v>13.26016219465868</v>
      </c>
      <c r="F114" s="27">
        <f t="shared" si="19"/>
        <v>1269.8063919227097</v>
      </c>
      <c r="G114" s="16">
        <f>Input_Summary!C133</f>
        <v>12.698</v>
      </c>
      <c r="H114" s="19">
        <f t="shared" si="20"/>
        <v>13.295925825477948</v>
      </c>
      <c r="I114" s="27">
        <f t="shared" si="21"/>
        <v>1273.2247709291976</v>
      </c>
      <c r="J114" s="22">
        <f t="shared" si="22"/>
        <v>12.732247709291975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Input_Summary!D133</f>
        <v>1E-3</v>
      </c>
      <c r="N114" s="19">
        <f t="shared" si="25"/>
        <v>5.7184990800813402</v>
      </c>
      <c r="O114" s="19">
        <f>Input_Summary!E133</f>
        <v>1.7430037765081825</v>
      </c>
      <c r="P114" s="19">
        <f t="shared" si="26"/>
        <v>17.091895032439236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3593.5587155999997</v>
      </c>
      <c r="D115" s="16">
        <f t="shared" si="18"/>
        <v>1095.3166965148801</v>
      </c>
      <c r="E115" s="19">
        <f t="shared" si="29"/>
        <v>13.26016219465868</v>
      </c>
      <c r="F115" s="27">
        <f t="shared" si="19"/>
        <v>1269.8063919227097</v>
      </c>
      <c r="G115" s="16">
        <f>Input_Summary!C134</f>
        <v>12.698</v>
      </c>
      <c r="H115" s="19">
        <f t="shared" si="20"/>
        <v>13.300518443094552</v>
      </c>
      <c r="I115" s="27">
        <f t="shared" si="21"/>
        <v>1273.6645623803247</v>
      </c>
      <c r="J115" s="22">
        <f t="shared" si="22"/>
        <v>12.736645623803247</v>
      </c>
      <c r="K115" s="19">
        <f t="shared" si="23"/>
        <v>-1.0442717116600001E-3</v>
      </c>
      <c r="L115" s="27">
        <f t="shared" si="24"/>
        <v>-0.10000050338027326</v>
      </c>
      <c r="M115" s="23">
        <f>Input_Summary!D134</f>
        <v>-1E-3</v>
      </c>
      <c r="N115" s="19">
        <f t="shared" si="25"/>
        <v>6.4542124120216293</v>
      </c>
      <c r="O115" s="19">
        <f>Input_Summary!E134</f>
        <v>1.9672498764098199</v>
      </c>
      <c r="P115" s="19">
        <f t="shared" si="26"/>
        <v>19.290852288074692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3593.4930989999998</v>
      </c>
      <c r="D116" s="16">
        <f t="shared" si="18"/>
        <v>1095.2966965752</v>
      </c>
      <c r="E116" s="19">
        <f t="shared" si="29"/>
        <v>14.602051344141781</v>
      </c>
      <c r="F116" s="27">
        <f t="shared" si="19"/>
        <v>1398.3070387663611</v>
      </c>
      <c r="G116" s="16">
        <f>Input_Summary!C135</f>
        <v>13.983000000000001</v>
      </c>
      <c r="H116" s="19">
        <f t="shared" si="20"/>
        <v>14.64241431880253</v>
      </c>
      <c r="I116" s="27">
        <f t="shared" si="21"/>
        <v>1402.165209223976</v>
      </c>
      <c r="J116" s="22">
        <f t="shared" si="22"/>
        <v>14.02165209223976</v>
      </c>
      <c r="K116" s="19">
        <f t="shared" si="23"/>
        <v>-1.0442717116600001E-3</v>
      </c>
      <c r="L116" s="27">
        <f t="shared" si="24"/>
        <v>-0.10000050338027326</v>
      </c>
      <c r="M116" s="23">
        <f>Input_Summary!D135</f>
        <v>-1E-3</v>
      </c>
      <c r="N116" s="19">
        <f t="shared" si="25"/>
        <v>6.4542124120216293</v>
      </c>
      <c r="O116" s="19">
        <f>Input_Summary!E135</f>
        <v>1.9672498764098199</v>
      </c>
      <c r="P116" s="19">
        <f t="shared" si="26"/>
        <v>19.290852288074692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3593.4274823999995</v>
      </c>
      <c r="D117" s="16">
        <f t="shared" si="18"/>
        <v>1095.2766966355198</v>
      </c>
      <c r="E117" s="19">
        <f t="shared" si="29"/>
        <v>15.78834400858754</v>
      </c>
      <c r="F117" s="27">
        <f t="shared" si="19"/>
        <v>1511.9076106063515</v>
      </c>
      <c r="G117" s="16">
        <f>Input_Summary!C136</f>
        <v>15.119</v>
      </c>
      <c r="H117" s="19">
        <f t="shared" si="20"/>
        <v>15.831844259738284</v>
      </c>
      <c r="I117" s="27">
        <f t="shared" si="21"/>
        <v>1516.0656388715531</v>
      </c>
      <c r="J117" s="22">
        <f t="shared" si="22"/>
        <v>15.160656388715532</v>
      </c>
      <c r="K117" s="19">
        <f t="shared" si="23"/>
        <v>0</v>
      </c>
      <c r="L117" s="27">
        <f t="shared" si="24"/>
        <v>0</v>
      </c>
      <c r="M117" s="23">
        <f>Input_Summary!D136</f>
        <v>0</v>
      </c>
      <c r="N117" s="19">
        <f t="shared" si="25"/>
        <v>6.9558351383445531</v>
      </c>
      <c r="O117" s="19">
        <f>Input_Summary!E136</f>
        <v>2.1201449445245726</v>
      </c>
      <c r="P117" s="19">
        <f t="shared" si="26"/>
        <v>20.790141326007959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3593.3618657999996</v>
      </c>
      <c r="D118" s="16">
        <f t="shared" si="18"/>
        <v>1095.25669669584</v>
      </c>
      <c r="E118" s="19">
        <f t="shared" si="29"/>
        <v>15.78834400858754</v>
      </c>
      <c r="F118" s="27">
        <f t="shared" si="19"/>
        <v>1511.9076106063515</v>
      </c>
      <c r="G118" s="16">
        <f>Input_Summary!C137</f>
        <v>15.119</v>
      </c>
      <c r="H118" s="19">
        <f t="shared" si="20"/>
        <v>15.833723057854167</v>
      </c>
      <c r="I118" s="27">
        <f t="shared" si="21"/>
        <v>1516.2455535561051</v>
      </c>
      <c r="J118" s="22">
        <f t="shared" si="22"/>
        <v>15.162455535561051</v>
      </c>
      <c r="K118" s="19">
        <f t="shared" si="23"/>
        <v>0</v>
      </c>
      <c r="L118" s="27">
        <f t="shared" si="24"/>
        <v>0</v>
      </c>
      <c r="M118" s="23">
        <f>Input_Summary!D137</f>
        <v>0</v>
      </c>
      <c r="N118" s="19">
        <f t="shared" si="25"/>
        <v>7.2568087741383076</v>
      </c>
      <c r="O118" s="19">
        <f>Input_Summary!E137</f>
        <v>2.2118819853934242</v>
      </c>
      <c r="P118" s="19">
        <f t="shared" si="26"/>
        <v>21.689714748767916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3593.2962491999997</v>
      </c>
      <c r="D119" s="16">
        <f t="shared" si="18"/>
        <v>1095.23669675616</v>
      </c>
      <c r="E119" s="19">
        <f t="shared" si="29"/>
        <v>14.93935110700796</v>
      </c>
      <c r="F119" s="27">
        <f t="shared" si="19"/>
        <v>1430.6072013581893</v>
      </c>
      <c r="G119" s="16">
        <f>Input_Summary!C138</f>
        <v>14.306000000000001</v>
      </c>
      <c r="H119" s="19">
        <f t="shared" si="20"/>
        <v>14.98660469881006</v>
      </c>
      <c r="I119" s="27">
        <f t="shared" si="21"/>
        <v>1435.1250589924948</v>
      </c>
      <c r="J119" s="22">
        <f t="shared" si="22"/>
        <v>14.351250589924948</v>
      </c>
      <c r="K119" s="19">
        <f t="shared" si="23"/>
        <v>0</v>
      </c>
      <c r="L119" s="27">
        <f t="shared" si="24"/>
        <v>0</v>
      </c>
      <c r="M119" s="23">
        <f>Input_Summary!D138</f>
        <v>0</v>
      </c>
      <c r="N119" s="19">
        <f t="shared" si="25"/>
        <v>7.5577824099320638</v>
      </c>
      <c r="O119" s="19">
        <f>Input_Summary!E138</f>
        <v>2.3036190262622762</v>
      </c>
      <c r="P119" s="19">
        <f t="shared" si="26"/>
        <v>22.58928817152788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3593.2306325999998</v>
      </c>
      <c r="D120" s="16">
        <f t="shared" si="18"/>
        <v>1095.21669681648</v>
      </c>
      <c r="E120" s="19">
        <f t="shared" si="29"/>
        <v>11.72508277851848</v>
      </c>
      <c r="F120" s="27">
        <f t="shared" si="19"/>
        <v>1122.8056519537081</v>
      </c>
      <c r="G120" s="16">
        <f>Input_Summary!C139</f>
        <v>11.228</v>
      </c>
      <c r="H120" s="19">
        <f t="shared" si="20"/>
        <v>11.772320258787376</v>
      </c>
      <c r="I120" s="27">
        <f t="shared" si="21"/>
        <v>1127.3235095880136</v>
      </c>
      <c r="J120" s="22">
        <f t="shared" si="22"/>
        <v>11.273235095880137</v>
      </c>
      <c r="K120" s="19">
        <f t="shared" si="23"/>
        <v>0</v>
      </c>
      <c r="L120" s="27">
        <f t="shared" si="24"/>
        <v>0</v>
      </c>
      <c r="M120" s="23">
        <f>Input_Summary!D139</f>
        <v>0</v>
      </c>
      <c r="N120" s="19">
        <f t="shared" si="25"/>
        <v>7.5577824099320638</v>
      </c>
      <c r="O120" s="19">
        <f>Input_Summary!E139</f>
        <v>2.3036190262622762</v>
      </c>
      <c r="P120" s="19">
        <f t="shared" si="26"/>
        <v>22.58928817152788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3593.1650159999995</v>
      </c>
      <c r="D121" s="16">
        <f t="shared" si="18"/>
        <v>1095.1966968767999</v>
      </c>
      <c r="E121" s="19">
        <f t="shared" si="29"/>
        <v>9.6532477025850394</v>
      </c>
      <c r="F121" s="27">
        <f t="shared" si="19"/>
        <v>924.40465324724596</v>
      </c>
      <c r="G121" s="16">
        <f>Input_Summary!C140</f>
        <v>9.2439999999999998</v>
      </c>
      <c r="H121" s="19">
        <f t="shared" si="20"/>
        <v>9.7054849260811249</v>
      </c>
      <c r="I121" s="27">
        <f t="shared" si="21"/>
        <v>929.40228337369012</v>
      </c>
      <c r="J121" s="22">
        <f t="shared" si="22"/>
        <v>9.2940228337369017</v>
      </c>
      <c r="K121" s="19">
        <f t="shared" si="23"/>
        <v>0</v>
      </c>
      <c r="L121" s="27">
        <f t="shared" si="24"/>
        <v>0</v>
      </c>
      <c r="M121" s="23">
        <f>Input_Summary!D140</f>
        <v>0</v>
      </c>
      <c r="N121" s="19">
        <f t="shared" si="25"/>
        <v>8.3603787720487421</v>
      </c>
      <c r="O121" s="19">
        <f>Input_Summary!E140</f>
        <v>2.5482511352458808</v>
      </c>
      <c r="P121" s="19">
        <f t="shared" si="26"/>
        <v>24.988150632221103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3593.0993993999996</v>
      </c>
      <c r="D122" s="16">
        <f t="shared" si="18"/>
        <v>1095.1766969371199</v>
      </c>
      <c r="E122" s="19">
        <f t="shared" si="29"/>
        <v>9.6532477025850394</v>
      </c>
      <c r="F122" s="27">
        <f t="shared" si="19"/>
        <v>924.40465324724596</v>
      </c>
      <c r="G122" s="16">
        <f>Input_Summary!C141</f>
        <v>9.2439999999999998</v>
      </c>
      <c r="H122" s="19">
        <f t="shared" si="20"/>
        <v>9.712582607852239</v>
      </c>
      <c r="I122" s="27">
        <f t="shared" si="21"/>
        <v>930.08196107088656</v>
      </c>
      <c r="J122" s="22">
        <f t="shared" si="22"/>
        <v>9.3008196107088654</v>
      </c>
      <c r="K122" s="19">
        <f t="shared" si="23"/>
        <v>0</v>
      </c>
      <c r="L122" s="27">
        <f t="shared" si="24"/>
        <v>0</v>
      </c>
      <c r="M122" s="23">
        <f>Input_Summary!D141</f>
        <v>0</v>
      </c>
      <c r="N122" s="19">
        <f t="shared" si="25"/>
        <v>9.4973902850473699</v>
      </c>
      <c r="O122" s="19">
        <f>Input_Summary!E141</f>
        <v>2.8948132896393202</v>
      </c>
      <c r="P122" s="19">
        <f t="shared" si="26"/>
        <v>28.386539118203171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3593.0337827999997</v>
      </c>
      <c r="D123" s="16">
        <f t="shared" si="18"/>
        <v>1095.1566969974399</v>
      </c>
      <c r="E123" s="19">
        <f t="shared" si="29"/>
        <v>9.0611456420738197</v>
      </c>
      <c r="F123" s="27">
        <f t="shared" si="19"/>
        <v>867.70436783063099</v>
      </c>
      <c r="G123" s="16">
        <f>Input_Summary!C142</f>
        <v>8.6769999999999996</v>
      </c>
      <c r="H123" s="19">
        <f t="shared" si="20"/>
        <v>9.1204775794270088</v>
      </c>
      <c r="I123" s="27">
        <f t="shared" si="21"/>
        <v>873.38167565427159</v>
      </c>
      <c r="J123" s="22">
        <f t="shared" si="22"/>
        <v>8.7338167565427156</v>
      </c>
      <c r="K123" s="19">
        <f t="shared" si="23"/>
        <v>0</v>
      </c>
      <c r="L123" s="27">
        <f t="shared" si="24"/>
        <v>0</v>
      </c>
      <c r="M123" s="23">
        <f>Input_Summary!D142</f>
        <v>0</v>
      </c>
      <c r="N123" s="19">
        <f t="shared" si="25"/>
        <v>9.4973902850473699</v>
      </c>
      <c r="O123" s="19">
        <f>Input_Summary!E142</f>
        <v>2.8948132896393202</v>
      </c>
      <c r="P123" s="19">
        <f t="shared" si="26"/>
        <v>28.386539118203171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3592.9681661999998</v>
      </c>
      <c r="D124" s="16">
        <f t="shared" si="18"/>
        <v>1095.1366970577601</v>
      </c>
      <c r="E124" s="19">
        <f t="shared" si="29"/>
        <v>11.5130956210515</v>
      </c>
      <c r="F124" s="27">
        <f t="shared" si="19"/>
        <v>1102.5055497675125</v>
      </c>
      <c r="G124" s="16">
        <f>Input_Summary!C143</f>
        <v>11.025</v>
      </c>
      <c r="H124" s="19">
        <f t="shared" si="20"/>
        <v>11.579955041277564</v>
      </c>
      <c r="I124" s="27">
        <f t="shared" si="21"/>
        <v>1108.9025163293611</v>
      </c>
      <c r="J124" s="22">
        <f t="shared" si="22"/>
        <v>11.089025163293611</v>
      </c>
      <c r="K124" s="19">
        <f t="shared" si="23"/>
        <v>0</v>
      </c>
      <c r="L124" s="27">
        <f t="shared" si="24"/>
        <v>0</v>
      </c>
      <c r="M124" s="23">
        <f>Input_Summary!D143</f>
        <v>0</v>
      </c>
      <c r="N124" s="19">
        <f t="shared" si="25"/>
        <v>10.70128482822239</v>
      </c>
      <c r="O124" s="19">
        <f>Input_Summary!E143</f>
        <v>3.261761453114727</v>
      </c>
      <c r="P124" s="19">
        <f t="shared" si="26"/>
        <v>31.984832809243009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3592.9025495999995</v>
      </c>
      <c r="D125" s="16">
        <f t="shared" si="18"/>
        <v>1095.1166971180799</v>
      </c>
      <c r="E125" s="19">
        <f t="shared" si="29"/>
        <v>16.392977329638679</v>
      </c>
      <c r="F125" s="27">
        <f t="shared" si="19"/>
        <v>1569.8079020635296</v>
      </c>
      <c r="G125" s="16">
        <f>Input_Summary!C144</f>
        <v>15.698</v>
      </c>
      <c r="H125" s="19">
        <f t="shared" si="20"/>
        <v>16.486581894606648</v>
      </c>
      <c r="I125" s="27">
        <f t="shared" si="21"/>
        <v>1578.7636552501176</v>
      </c>
      <c r="J125" s="22">
        <f t="shared" si="22"/>
        <v>15.787636552501176</v>
      </c>
      <c r="K125" s="19">
        <f t="shared" si="23"/>
        <v>0</v>
      </c>
      <c r="L125" s="27">
        <f t="shared" si="24"/>
        <v>0</v>
      </c>
      <c r="M125" s="23">
        <f>Input_Summary!D144</f>
        <v>0</v>
      </c>
      <c r="N125" s="19">
        <f t="shared" si="25"/>
        <v>14.981798759511344</v>
      </c>
      <c r="O125" s="19">
        <f>Input_Summary!E144</f>
        <v>4.5664660343606176</v>
      </c>
      <c r="P125" s="19">
        <f t="shared" si="26"/>
        <v>44.77876593294021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3592.8369329999996</v>
      </c>
      <c r="D126" s="16">
        <f t="shared" si="18"/>
        <v>1095.0966971783998</v>
      </c>
      <c r="E126" s="19">
        <f t="shared" si="29"/>
        <v>18.639205781419339</v>
      </c>
      <c r="F126" s="27">
        <f t="shared" si="19"/>
        <v>1784.9089848344972</v>
      </c>
      <c r="G126" s="16">
        <f>Input_Summary!C145</f>
        <v>17.849</v>
      </c>
      <c r="H126" s="19">
        <f t="shared" si="20"/>
        <v>18.683346588565058</v>
      </c>
      <c r="I126" s="27">
        <f t="shared" si="21"/>
        <v>1789.1269846612161</v>
      </c>
      <c r="J126" s="22">
        <f t="shared" si="22"/>
        <v>17.891269846612161</v>
      </c>
      <c r="K126" s="19">
        <f t="shared" si="23"/>
        <v>0</v>
      </c>
      <c r="L126" s="27">
        <f t="shared" si="24"/>
        <v>0</v>
      </c>
      <c r="M126" s="23">
        <f>Input_Summary!D145</f>
        <v>0</v>
      </c>
      <c r="N126" s="19">
        <f t="shared" si="25"/>
        <v>7.0561596836091383</v>
      </c>
      <c r="O126" s="19">
        <f>Input_Summary!E145</f>
        <v>2.1507239581475233</v>
      </c>
      <c r="P126" s="19">
        <f t="shared" si="26"/>
        <v>21.08999913359461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3592.7713163999997</v>
      </c>
      <c r="D127" s="16">
        <f t="shared" si="18"/>
        <v>1095.07669723872</v>
      </c>
      <c r="E127" s="19">
        <f t="shared" si="29"/>
        <v>18.45854677530216</v>
      </c>
      <c r="F127" s="27">
        <f t="shared" si="19"/>
        <v>1767.6088977497102</v>
      </c>
      <c r="G127" s="16">
        <f>Input_Summary!C146</f>
        <v>17.676000000000002</v>
      </c>
      <c r="H127" s="19">
        <f t="shared" si="20"/>
        <v>18.455507968650583</v>
      </c>
      <c r="I127" s="27">
        <f t="shared" si="21"/>
        <v>1767.3090399421235</v>
      </c>
      <c r="J127" s="22">
        <f t="shared" si="22"/>
        <v>17.673090399421234</v>
      </c>
      <c r="K127" s="19">
        <f t="shared" si="23"/>
        <v>0</v>
      </c>
      <c r="L127" s="27">
        <f t="shared" si="24"/>
        <v>0</v>
      </c>
      <c r="M127" s="23">
        <f>Input_Summary!D146</f>
        <v>0</v>
      </c>
      <c r="N127" s="19">
        <f t="shared" si="25"/>
        <v>-0.50162272632292459</v>
      </c>
      <c r="O127" s="19">
        <f>Input_Summary!E146</f>
        <v>-0.15289506811475284</v>
      </c>
      <c r="P127" s="19">
        <f t="shared" si="26"/>
        <v>-1.4992890379332662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3592.7056997999998</v>
      </c>
      <c r="D128" s="16">
        <f t="shared" si="18"/>
        <v>1095.05669729904</v>
      </c>
      <c r="E128" s="19">
        <f t="shared" si="29"/>
        <v>18.45854677530216</v>
      </c>
      <c r="F128" s="27">
        <f t="shared" si="19"/>
        <v>1767.6088977497102</v>
      </c>
      <c r="G128" s="16">
        <f>Input_Summary!C147</f>
        <v>17.676000000000002</v>
      </c>
      <c r="H128" s="19">
        <f t="shared" si="20"/>
        <v>18.445905222724956</v>
      </c>
      <c r="I128" s="27">
        <f t="shared" si="21"/>
        <v>1766.3894759988577</v>
      </c>
      <c r="J128" s="22">
        <f t="shared" si="22"/>
        <v>17.663894759988576</v>
      </c>
      <c r="K128" s="19">
        <f t="shared" si="23"/>
        <v>0</v>
      </c>
      <c r="L128" s="27">
        <f t="shared" si="24"/>
        <v>0</v>
      </c>
      <c r="M128" s="23">
        <f>Input_Summary!D147</f>
        <v>0</v>
      </c>
      <c r="N128" s="19">
        <f t="shared" si="25"/>
        <v>-2.039932420379893</v>
      </c>
      <c r="O128" s="19">
        <f>Input_Summary!E147</f>
        <v>-0.62177327699999485</v>
      </c>
      <c r="P128" s="19">
        <f t="shared" si="26"/>
        <v>-6.0971087542619493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3592.6400831999995</v>
      </c>
      <c r="D129" s="16">
        <f t="shared" si="18"/>
        <v>1095.03669735936</v>
      </c>
      <c r="E129" s="19">
        <f t="shared" si="29"/>
        <v>14.602051344141781</v>
      </c>
      <c r="F129" s="27">
        <f t="shared" si="19"/>
        <v>1398.3070387663611</v>
      </c>
      <c r="G129" s="16">
        <f>Input_Summary!C148</f>
        <v>13.983000000000001</v>
      </c>
      <c r="H129" s="19">
        <f t="shared" si="20"/>
        <v>14.589390460865381</v>
      </c>
      <c r="I129" s="27">
        <f t="shared" si="21"/>
        <v>1397.0876170155086</v>
      </c>
      <c r="J129" s="22">
        <f t="shared" si="22"/>
        <v>13.970876170155087</v>
      </c>
      <c r="K129" s="19">
        <f t="shared" si="23"/>
        <v>0</v>
      </c>
      <c r="L129" s="27">
        <f t="shared" si="24"/>
        <v>0</v>
      </c>
      <c r="M129" s="23">
        <f>Input_Summary!D148</f>
        <v>0</v>
      </c>
      <c r="N129" s="19">
        <f t="shared" si="25"/>
        <v>-2.039932420379893</v>
      </c>
      <c r="O129" s="19">
        <f>Input_Summary!E148</f>
        <v>-0.62177327699999485</v>
      </c>
      <c r="P129" s="19">
        <f t="shared" si="26"/>
        <v>-6.0971087542619493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3592.5744665999996</v>
      </c>
      <c r="D130" s="16">
        <f t="shared" si="18"/>
        <v>1095.01669741968</v>
      </c>
      <c r="E130" s="19">
        <f t="shared" si="29"/>
        <v>14.5832544533319</v>
      </c>
      <c r="F130" s="27">
        <f t="shared" si="19"/>
        <v>1396.5070297055161</v>
      </c>
      <c r="G130" s="16">
        <f>Input_Summary!C149</f>
        <v>13.965</v>
      </c>
      <c r="H130" s="19">
        <f t="shared" si="20"/>
        <v>14.570593475836008</v>
      </c>
      <c r="I130" s="27">
        <f t="shared" si="21"/>
        <v>1395.2876079546636</v>
      </c>
      <c r="J130" s="22">
        <f t="shared" si="22"/>
        <v>13.952876079546636</v>
      </c>
      <c r="K130" s="19">
        <f t="shared" si="23"/>
        <v>0</v>
      </c>
      <c r="L130" s="27">
        <f t="shared" si="24"/>
        <v>0</v>
      </c>
      <c r="M130" s="23">
        <f>Input_Summary!D149</f>
        <v>0</v>
      </c>
      <c r="N130" s="19">
        <f t="shared" si="25"/>
        <v>-2.039932420379893</v>
      </c>
      <c r="O130" s="19">
        <f>Input_Summary!E149</f>
        <v>-0.62177327699999485</v>
      </c>
      <c r="P130" s="19">
        <f t="shared" si="26"/>
        <v>-6.0971087542619493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3592.5088499999997</v>
      </c>
      <c r="D131" s="16">
        <f t="shared" si="18"/>
        <v>1094.99669748</v>
      </c>
      <c r="E131" s="19">
        <f t="shared" si="29"/>
        <v>12.93017233377412</v>
      </c>
      <c r="F131" s="27">
        <f t="shared" si="19"/>
        <v>1238.2062328545435</v>
      </c>
      <c r="G131" s="16">
        <f>Input_Summary!C150</f>
        <v>12.382</v>
      </c>
      <c r="H131" s="19">
        <f t="shared" si="20"/>
        <v>12.925853284045683</v>
      </c>
      <c r="I131" s="27">
        <f t="shared" si="21"/>
        <v>1237.7864319239222</v>
      </c>
      <c r="J131" s="22">
        <f t="shared" si="22"/>
        <v>12.377864319239222</v>
      </c>
      <c r="K131" s="19">
        <f t="shared" si="23"/>
        <v>0</v>
      </c>
      <c r="L131" s="27">
        <f t="shared" si="24"/>
        <v>0</v>
      </c>
      <c r="M131" s="23">
        <f>Input_Summary!D150</f>
        <v>0</v>
      </c>
      <c r="N131" s="19">
        <f t="shared" si="25"/>
        <v>-0.70227181685209439</v>
      </c>
      <c r="O131" s="19">
        <f>Input_Summary!E150</f>
        <v>-0.21405309536065398</v>
      </c>
      <c r="P131" s="19">
        <f t="shared" si="26"/>
        <v>-2.0990046531065727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3592.4432333999998</v>
      </c>
      <c r="D132" s="16">
        <f t="shared" si="18"/>
        <v>1094.9766975403199</v>
      </c>
      <c r="E132" s="19">
        <f t="shared" si="29"/>
        <v>12.93017233377412</v>
      </c>
      <c r="F132" s="27">
        <f t="shared" si="19"/>
        <v>1238.2062328545435</v>
      </c>
      <c r="G132" s="16">
        <f>Input_Summary!C151</f>
        <v>12.382</v>
      </c>
      <c r="H132" s="19">
        <f t="shared" si="20"/>
        <v>12.945058775896932</v>
      </c>
      <c r="I132" s="27">
        <f t="shared" si="21"/>
        <v>1239.6255598104538</v>
      </c>
      <c r="J132" s="22">
        <f t="shared" si="22"/>
        <v>12.396255598104538</v>
      </c>
      <c r="K132" s="19">
        <f t="shared" si="23"/>
        <v>0</v>
      </c>
      <c r="L132" s="27">
        <f t="shared" si="24"/>
        <v>0</v>
      </c>
      <c r="M132" s="23">
        <f>Input_Summary!D151</f>
        <v>0</v>
      </c>
      <c r="N132" s="19">
        <f t="shared" si="25"/>
        <v>2.3743475712618425</v>
      </c>
      <c r="O132" s="19">
        <f>Input_Summary!E151</f>
        <v>0.72370332240983004</v>
      </c>
      <c r="P132" s="19">
        <f t="shared" si="26"/>
        <v>7.0966347795507927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3592.3776167999995</v>
      </c>
      <c r="D133" s="16">
        <f t="shared" si="18"/>
        <v>1094.9566976006399</v>
      </c>
      <c r="E133" s="19">
        <f t="shared" si="29"/>
        <v>12.211713396152039</v>
      </c>
      <c r="F133" s="27">
        <f t="shared" si="19"/>
        <v>1169.4058865289153</v>
      </c>
      <c r="G133" s="16">
        <f>Input_Summary!C152</f>
        <v>11.693999999999999</v>
      </c>
      <c r="H133" s="19">
        <f t="shared" si="20"/>
        <v>12.235781472229679</v>
      </c>
      <c r="I133" s="27">
        <f t="shared" si="21"/>
        <v>1171.7047963870796</v>
      </c>
      <c r="J133" s="22">
        <f t="shared" si="22"/>
        <v>11.717047963870796</v>
      </c>
      <c r="K133" s="19">
        <f t="shared" si="23"/>
        <v>0</v>
      </c>
      <c r="L133" s="27">
        <f t="shared" si="24"/>
        <v>0</v>
      </c>
      <c r="M133" s="23">
        <f>Input_Summary!D152</f>
        <v>0</v>
      </c>
      <c r="N133" s="19">
        <f t="shared" si="25"/>
        <v>3.8457742351424216</v>
      </c>
      <c r="O133" s="19">
        <f>Input_Summary!E152</f>
        <v>1.1721955222131051</v>
      </c>
      <c r="P133" s="19">
        <f t="shared" si="26"/>
        <v>11.494549290821707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3592.3120001999996</v>
      </c>
      <c r="D134" s="16">
        <f t="shared" si="18"/>
        <v>1094.9366976609599</v>
      </c>
      <c r="E134" s="19">
        <f t="shared" si="29"/>
        <v>11.531892511861381</v>
      </c>
      <c r="F134" s="27">
        <f t="shared" si="19"/>
        <v>1104.3055588283576</v>
      </c>
      <c r="G134" s="16">
        <f>Input_Summary!C153</f>
        <v>11.043000000000001</v>
      </c>
      <c r="H134" s="19">
        <f t="shared" si="20"/>
        <v>11.555957180334044</v>
      </c>
      <c r="I134" s="27">
        <f t="shared" si="21"/>
        <v>1106.6044686865218</v>
      </c>
      <c r="J134" s="22">
        <f t="shared" si="22"/>
        <v>11.066044686865219</v>
      </c>
      <c r="K134" s="19">
        <f t="shared" si="23"/>
        <v>0</v>
      </c>
      <c r="L134" s="27">
        <f t="shared" si="24"/>
        <v>0</v>
      </c>
      <c r="M134" s="23">
        <f>Input_Summary!D153</f>
        <v>0</v>
      </c>
      <c r="N134" s="19">
        <f t="shared" si="25"/>
        <v>3.8457742351424216</v>
      </c>
      <c r="O134" s="19">
        <f>Input_Summary!E153</f>
        <v>1.1721955222131051</v>
      </c>
      <c r="P134" s="19">
        <f t="shared" si="26"/>
        <v>11.494549290821707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3592.2463835999997</v>
      </c>
      <c r="D135" s="16">
        <f t="shared" si="18"/>
        <v>1094.9166977212799</v>
      </c>
      <c r="E135" s="19">
        <f t="shared" si="29"/>
        <v>9.2731327995408002</v>
      </c>
      <c r="F135" s="27">
        <f t="shared" si="19"/>
        <v>888.00447001682653</v>
      </c>
      <c r="G135" s="16">
        <f>Input_Summary!C154</f>
        <v>8.8800000000000008</v>
      </c>
      <c r="H135" s="19">
        <f t="shared" si="20"/>
        <v>9.3047013384346577</v>
      </c>
      <c r="I135" s="27">
        <f t="shared" si="21"/>
        <v>891.02303861319888</v>
      </c>
      <c r="J135" s="22">
        <f t="shared" si="22"/>
        <v>8.9102303861319889</v>
      </c>
      <c r="K135" s="19">
        <f t="shared" si="23"/>
        <v>0</v>
      </c>
      <c r="L135" s="27">
        <f t="shared" si="24"/>
        <v>0</v>
      </c>
      <c r="M135" s="23">
        <f>Input_Summary!D154</f>
        <v>0</v>
      </c>
      <c r="N135" s="19">
        <f t="shared" si="25"/>
        <v>5.0496687783174403</v>
      </c>
      <c r="O135" s="19">
        <f>Input_Summary!E154</f>
        <v>1.5391436856885119</v>
      </c>
      <c r="P135" s="19">
        <f t="shared" si="26"/>
        <v>15.092842981861546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3592.1807669999998</v>
      </c>
      <c r="D136" s="16">
        <f t="shared" si="18"/>
        <v>1094.8966977816001</v>
      </c>
      <c r="E136" s="19">
        <f t="shared" si="29"/>
        <v>9.2731327995408002</v>
      </c>
      <c r="F136" s="27">
        <f t="shared" si="19"/>
        <v>888.00447001682653</v>
      </c>
      <c r="G136" s="16">
        <f>Input_Summary!C155</f>
        <v>8.8800000000000008</v>
      </c>
      <c r="H136" s="19">
        <f t="shared" si="20"/>
        <v>9.3174354145534224</v>
      </c>
      <c r="I136" s="27">
        <f t="shared" si="21"/>
        <v>892.24246036405123</v>
      </c>
      <c r="J136" s="22">
        <f t="shared" si="22"/>
        <v>8.922424603640513</v>
      </c>
      <c r="K136" s="19">
        <f t="shared" si="23"/>
        <v>0</v>
      </c>
      <c r="L136" s="27">
        <f t="shared" si="24"/>
        <v>0</v>
      </c>
      <c r="M136" s="23">
        <f>Input_Summary!D155</f>
        <v>0</v>
      </c>
      <c r="N136" s="19">
        <f t="shared" si="25"/>
        <v>7.0896011986973324</v>
      </c>
      <c r="O136" s="19">
        <f>Input_Summary!E155</f>
        <v>2.1609169626885065</v>
      </c>
      <c r="P136" s="19">
        <f t="shared" si="26"/>
        <v>21.189951736123493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3592.1151503999995</v>
      </c>
      <c r="D137" s="16">
        <f t="shared" si="18"/>
        <v>1094.8766978419198</v>
      </c>
      <c r="E137" s="19">
        <f t="shared" si="29"/>
        <v>8.4116086374212991</v>
      </c>
      <c r="F137" s="27">
        <f t="shared" si="19"/>
        <v>805.50405472810098</v>
      </c>
      <c r="G137" s="16">
        <f>Input_Summary!C156</f>
        <v>8.0549999999999997</v>
      </c>
      <c r="H137" s="19">
        <f t="shared" si="20"/>
        <v>8.4665534566971896</v>
      </c>
      <c r="I137" s="27">
        <f t="shared" si="21"/>
        <v>810.76156162112034</v>
      </c>
      <c r="J137" s="22">
        <f t="shared" si="22"/>
        <v>8.1076156162112039</v>
      </c>
      <c r="K137" s="19">
        <f t="shared" si="23"/>
        <v>0</v>
      </c>
      <c r="L137" s="27">
        <f t="shared" si="24"/>
        <v>0</v>
      </c>
      <c r="M137" s="23">
        <f>Input_Summary!D156</f>
        <v>0</v>
      </c>
      <c r="N137" s="19">
        <f t="shared" si="25"/>
        <v>8.7951184681952768</v>
      </c>
      <c r="O137" s="19">
        <f>Input_Summary!E156</f>
        <v>2.6807601942786663</v>
      </c>
      <c r="P137" s="19">
        <f t="shared" si="26"/>
        <v>26.287534465096599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3592.0495337999996</v>
      </c>
      <c r="D138" s="16">
        <f t="shared" si="18"/>
        <v>1094.8566979022398</v>
      </c>
      <c r="E138" s="19">
        <f t="shared" si="29"/>
        <v>8.4492024190410611</v>
      </c>
      <c r="F138" s="27">
        <f t="shared" si="19"/>
        <v>809.10407284979101</v>
      </c>
      <c r="G138" s="16">
        <f>Input_Summary!C157</f>
        <v>8.0910000000000011</v>
      </c>
      <c r="H138" s="19">
        <f t="shared" si="20"/>
        <v>8.5085312890263296</v>
      </c>
      <c r="I138" s="27">
        <f t="shared" si="21"/>
        <v>814.78138067343161</v>
      </c>
      <c r="J138" s="22">
        <f t="shared" si="22"/>
        <v>8.147813806734316</v>
      </c>
      <c r="K138" s="19">
        <f t="shared" si="23"/>
        <v>0</v>
      </c>
      <c r="L138" s="27">
        <f t="shared" si="24"/>
        <v>0</v>
      </c>
      <c r="M138" s="23">
        <f>Input_Summary!D157</f>
        <v>0</v>
      </c>
      <c r="N138" s="19">
        <f t="shared" si="25"/>
        <v>9.4973902850473699</v>
      </c>
      <c r="O138" s="19">
        <f>Input_Summary!E157</f>
        <v>2.8948132896393202</v>
      </c>
      <c r="P138" s="19">
        <f t="shared" si="26"/>
        <v>28.386539118203171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3591.9839171999997</v>
      </c>
      <c r="D139" s="16">
        <f t="shared" si="18"/>
        <v>1094.83669796256</v>
      </c>
      <c r="E139" s="19">
        <f t="shared" si="29"/>
        <v>8.7238458792076408</v>
      </c>
      <c r="F139" s="27">
        <f t="shared" si="19"/>
        <v>835.40420523880289</v>
      </c>
      <c r="G139" s="16">
        <f>Input_Summary!C158</f>
        <v>8.354000000000001</v>
      </c>
      <c r="H139" s="19">
        <f t="shared" si="20"/>
        <v>8.7850549239602653</v>
      </c>
      <c r="I139" s="27">
        <f t="shared" si="21"/>
        <v>841.26142774699554</v>
      </c>
      <c r="J139" s="22">
        <f t="shared" si="22"/>
        <v>8.4126142774699559</v>
      </c>
      <c r="K139" s="19">
        <f t="shared" si="23"/>
        <v>0</v>
      </c>
      <c r="L139" s="27">
        <f t="shared" si="24"/>
        <v>0</v>
      </c>
      <c r="M139" s="23">
        <f>Input_Summary!D158</f>
        <v>0</v>
      </c>
      <c r="N139" s="19">
        <f t="shared" si="25"/>
        <v>9.7983639208411262</v>
      </c>
      <c r="O139" s="19">
        <f>Input_Summary!E158</f>
        <v>2.9865503305081722</v>
      </c>
      <c r="P139" s="19">
        <f t="shared" si="26"/>
        <v>29.286112540963135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3591.9183005999998</v>
      </c>
      <c r="D140" s="16">
        <f t="shared" si="18"/>
        <v>1094.81669802288</v>
      </c>
      <c r="E140" s="19">
        <f t="shared" si="29"/>
        <v>8.8366272240669197</v>
      </c>
      <c r="F140" s="27">
        <f t="shared" si="19"/>
        <v>846.20425960387229</v>
      </c>
      <c r="G140" s="16">
        <f>Input_Summary!C159</f>
        <v>8.4619999999999997</v>
      </c>
      <c r="H140" s="19">
        <f t="shared" si="20"/>
        <v>8.8976280787902908</v>
      </c>
      <c r="I140" s="27">
        <f t="shared" si="21"/>
        <v>852.04149159155918</v>
      </c>
      <c r="J140" s="22">
        <f t="shared" si="22"/>
        <v>8.5204149159155911</v>
      </c>
      <c r="K140" s="19">
        <f t="shared" si="23"/>
        <v>0</v>
      </c>
      <c r="L140" s="27">
        <f t="shared" si="24"/>
        <v>0</v>
      </c>
      <c r="M140" s="23">
        <f>Input_Summary!D159</f>
        <v>0</v>
      </c>
      <c r="N140" s="19">
        <f t="shared" si="25"/>
        <v>9.7649224057529302</v>
      </c>
      <c r="O140" s="19">
        <f>Input_Summary!E159</f>
        <v>2.9763573259671885</v>
      </c>
      <c r="P140" s="19">
        <f t="shared" si="26"/>
        <v>29.186159938434248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3591.8526839999995</v>
      </c>
      <c r="D141" s="16">
        <f t="shared" si="18"/>
        <v>1094.7966980832</v>
      </c>
      <c r="E141" s="19">
        <f t="shared" si="29"/>
        <v>9.5665731505172591</v>
      </c>
      <c r="F141" s="27">
        <f t="shared" si="19"/>
        <v>916.1046114666832</v>
      </c>
      <c r="G141" s="16">
        <f>Input_Summary!C160</f>
        <v>9.1609999999999996</v>
      </c>
      <c r="H141" s="19">
        <f t="shared" si="20"/>
        <v>9.617348652133332</v>
      </c>
      <c r="I141" s="27">
        <f t="shared" si="21"/>
        <v>920.96230794958694</v>
      </c>
      <c r="J141" s="22">
        <f t="shared" si="22"/>
        <v>9.20962307949587</v>
      </c>
      <c r="K141" s="19">
        <f t="shared" si="23"/>
        <v>0</v>
      </c>
      <c r="L141" s="27">
        <f t="shared" si="24"/>
        <v>0</v>
      </c>
      <c r="M141" s="23">
        <f>Input_Summary!D160</f>
        <v>0</v>
      </c>
      <c r="N141" s="19">
        <f t="shared" si="25"/>
        <v>8.1262881664313777</v>
      </c>
      <c r="O141" s="19">
        <f>Input_Summary!E160</f>
        <v>2.4769001034589961</v>
      </c>
      <c r="P141" s="19">
        <f t="shared" si="26"/>
        <v>24.288482414518914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3591.7870673999996</v>
      </c>
      <c r="D142" s="16">
        <f t="shared" si="18"/>
        <v>1094.77669814352</v>
      </c>
      <c r="E142" s="19">
        <f t="shared" si="29"/>
        <v>9.3357891022403994</v>
      </c>
      <c r="F142" s="27">
        <f t="shared" si="19"/>
        <v>894.00450021964286</v>
      </c>
      <c r="G142" s="16">
        <f>Input_Summary!C161</f>
        <v>8.94</v>
      </c>
      <c r="H142" s="19">
        <f t="shared" si="20"/>
        <v>9.3798832759717872</v>
      </c>
      <c r="I142" s="27">
        <f t="shared" si="21"/>
        <v>898.2225000463618</v>
      </c>
      <c r="J142" s="22">
        <f t="shared" si="22"/>
        <v>8.9822250004636182</v>
      </c>
      <c r="K142" s="19">
        <f t="shared" si="23"/>
        <v>0</v>
      </c>
      <c r="L142" s="27">
        <f t="shared" si="24"/>
        <v>0</v>
      </c>
      <c r="M142" s="23">
        <f>Input_Summary!D161</f>
        <v>0</v>
      </c>
      <c r="N142" s="19">
        <f t="shared" si="25"/>
        <v>7.0561596836091383</v>
      </c>
      <c r="O142" s="19">
        <f>Input_Summary!E161</f>
        <v>2.1507239581475233</v>
      </c>
      <c r="P142" s="19">
        <f t="shared" si="26"/>
        <v>21.08999913359461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3591.7214507999997</v>
      </c>
      <c r="D143" s="16">
        <f t="shared" si="18"/>
        <v>1094.75669820384</v>
      </c>
      <c r="E143" s="19">
        <f t="shared" si="29"/>
        <v>8.8669111037050587</v>
      </c>
      <c r="F143" s="27">
        <f t="shared" si="19"/>
        <v>849.10427420190013</v>
      </c>
      <c r="G143" s="16">
        <f>Input_Summary!C162</f>
        <v>8.4909999999999997</v>
      </c>
      <c r="H143" s="19">
        <f t="shared" si="20"/>
        <v>8.9110029271835511</v>
      </c>
      <c r="I143" s="27">
        <f t="shared" si="21"/>
        <v>853.32227402861906</v>
      </c>
      <c r="J143" s="22">
        <f t="shared" si="22"/>
        <v>8.53322274028619</v>
      </c>
      <c r="K143" s="19">
        <f t="shared" si="23"/>
        <v>0</v>
      </c>
      <c r="L143" s="27">
        <f t="shared" si="24"/>
        <v>0</v>
      </c>
      <c r="M143" s="23">
        <f>Input_Summary!D162</f>
        <v>0</v>
      </c>
      <c r="N143" s="19">
        <f t="shared" si="25"/>
        <v>7.0561596836091383</v>
      </c>
      <c r="O143" s="19">
        <f>Input_Summary!E162</f>
        <v>2.1507239581475233</v>
      </c>
      <c r="P143" s="19">
        <f t="shared" si="26"/>
        <v>21.08999913359461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3591.6558341999998</v>
      </c>
      <c r="D144" s="16">
        <f t="shared" si="18"/>
        <v>1094.7366982641599</v>
      </c>
      <c r="E144" s="19">
        <f t="shared" si="29"/>
        <v>7.538597486473539</v>
      </c>
      <c r="F144" s="27">
        <f t="shared" si="19"/>
        <v>721.9036339021925</v>
      </c>
      <c r="G144" s="16">
        <f>Input_Summary!C163</f>
        <v>7.2189999999999994</v>
      </c>
      <c r="H144" s="19">
        <f t="shared" si="20"/>
        <v>7.5895715781994708</v>
      </c>
      <c r="I144" s="27">
        <f t="shared" si="21"/>
        <v>726.781320905602</v>
      </c>
      <c r="J144" s="22">
        <f t="shared" si="22"/>
        <v>7.2678132090560199</v>
      </c>
      <c r="K144" s="19">
        <f t="shared" si="23"/>
        <v>0</v>
      </c>
      <c r="L144" s="27">
        <f t="shared" si="24"/>
        <v>0</v>
      </c>
      <c r="M144" s="23">
        <f>Input_Summary!D163</f>
        <v>0</v>
      </c>
      <c r="N144" s="19">
        <f t="shared" si="25"/>
        <v>8.1597296815195719</v>
      </c>
      <c r="O144" s="19">
        <f>Input_Summary!E163</f>
        <v>2.4870931079999794</v>
      </c>
      <c r="P144" s="19">
        <f t="shared" si="26"/>
        <v>24.388435017047797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3591.5902175999995</v>
      </c>
      <c r="D145" s="16">
        <f t="shared" ref="D145:D208" si="33">C145*0.3048</f>
        <v>1094.7166983244799</v>
      </c>
      <c r="E145" s="19">
        <f t="shared" si="29"/>
        <v>6.5026799485068203</v>
      </c>
      <c r="F145" s="27">
        <f t="shared" ref="F145:F208" si="34">E145*95.761</f>
        <v>622.70313454896154</v>
      </c>
      <c r="G145" s="16">
        <f>Input_Summary!C164</f>
        <v>6.2270000000000003</v>
      </c>
      <c r="H145" s="19">
        <f t="shared" ref="H145:H208" si="35">I145/95.76052</f>
        <v>6.5663829238106004</v>
      </c>
      <c r="I145" s="27">
        <f t="shared" ref="I145:I208" si="36">F145+P145*(1-$J$12)</f>
        <v>628.80024330322351</v>
      </c>
      <c r="J145" s="22">
        <f t="shared" ref="J145:J208" si="37">I145*0.01</f>
        <v>6.2880024330322355</v>
      </c>
      <c r="K145" s="19">
        <f t="shared" ref="K145:K208" si="38">M145*1.04427171166</f>
        <v>0</v>
      </c>
      <c r="L145" s="27">
        <f t="shared" ref="L145:L208" si="39">K145*95.761</f>
        <v>0</v>
      </c>
      <c r="M145" s="23">
        <f>Input_Summary!D164</f>
        <v>0</v>
      </c>
      <c r="N145" s="19">
        <f t="shared" ref="N145:N208" si="40">O145*3.28083</f>
        <v>10.199662101899467</v>
      </c>
      <c r="O145" s="19">
        <f>Input_Summary!E164</f>
        <v>3.1088663849999745</v>
      </c>
      <c r="P145" s="19">
        <f t="shared" ref="P145:P208" si="41">O145*9.806</f>
        <v>30.485543771309747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3591.5246009999996</v>
      </c>
      <c r="D146" s="16">
        <f t="shared" si="33"/>
        <v>1094.6966983847999</v>
      </c>
      <c r="E146" s="19">
        <f t="shared" ref="E146:E209" si="44">G146*1.04427171166</f>
        <v>6.7773234086734</v>
      </c>
      <c r="F146" s="27">
        <f t="shared" si="34"/>
        <v>649.00326693797342</v>
      </c>
      <c r="G146" s="16">
        <f>Input_Summary!C165</f>
        <v>6.49</v>
      </c>
      <c r="H146" s="19">
        <f t="shared" si="35"/>
        <v>6.8529268153625802</v>
      </c>
      <c r="I146" s="27">
        <f t="shared" si="36"/>
        <v>656.23983536106471</v>
      </c>
      <c r="J146" s="22">
        <f t="shared" si="37"/>
        <v>6.5623983536106474</v>
      </c>
      <c r="K146" s="19">
        <f t="shared" si="38"/>
        <v>0</v>
      </c>
      <c r="L146" s="27">
        <f t="shared" si="39"/>
        <v>0</v>
      </c>
      <c r="M146" s="23">
        <f>Input_Summary!D165</f>
        <v>0</v>
      </c>
      <c r="N146" s="19">
        <f t="shared" si="40"/>
        <v>12.105828461926579</v>
      </c>
      <c r="O146" s="19">
        <f>Input_Summary!E165</f>
        <v>3.6898676438360352</v>
      </c>
      <c r="P146" s="19">
        <f t="shared" si="41"/>
        <v>36.182842115456161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3591.4589843999997</v>
      </c>
      <c r="D147" s="16">
        <f t="shared" si="33"/>
        <v>1094.6766984451199</v>
      </c>
      <c r="E147" s="19">
        <f t="shared" si="44"/>
        <v>7.2326258749571597</v>
      </c>
      <c r="F147" s="27">
        <f t="shared" si="34"/>
        <v>692.60348641177256</v>
      </c>
      <c r="G147" s="16">
        <f>Input_Summary!C166</f>
        <v>6.9260000000000002</v>
      </c>
      <c r="H147" s="19">
        <f t="shared" si="35"/>
        <v>7.3270195450106552</v>
      </c>
      <c r="I147" s="27">
        <f t="shared" si="36"/>
        <v>701.63920168038374</v>
      </c>
      <c r="J147" s="22">
        <f t="shared" si="37"/>
        <v>7.0163920168038372</v>
      </c>
      <c r="K147" s="19">
        <f t="shared" si="38"/>
        <v>0</v>
      </c>
      <c r="L147" s="27">
        <f t="shared" si="39"/>
        <v>0</v>
      </c>
      <c r="M147" s="23">
        <f>Input_Summary!D166</f>
        <v>0</v>
      </c>
      <c r="N147" s="19">
        <f t="shared" si="40"/>
        <v>15.115564819864128</v>
      </c>
      <c r="O147" s="19">
        <f>Input_Summary!E166</f>
        <v>4.6072380525245524</v>
      </c>
      <c r="P147" s="19">
        <f t="shared" si="41"/>
        <v>45.178576343055759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3591.3933677999999</v>
      </c>
      <c r="D148" s="16">
        <f t="shared" si="33"/>
        <v>1094.6566985054401</v>
      </c>
      <c r="E148" s="19">
        <f t="shared" si="44"/>
        <v>7.7944440558302395</v>
      </c>
      <c r="F148" s="27">
        <f t="shared" si="34"/>
        <v>746.40375723035947</v>
      </c>
      <c r="G148" s="16">
        <f>Input_Summary!C167</f>
        <v>7.4639999999999995</v>
      </c>
      <c r="H148" s="19">
        <f t="shared" si="35"/>
        <v>7.8736014017263987</v>
      </c>
      <c r="I148" s="27">
        <f t="shared" si="36"/>
        <v>753.98016450204886</v>
      </c>
      <c r="J148" s="22">
        <f t="shared" si="37"/>
        <v>7.5398016450204892</v>
      </c>
      <c r="K148" s="19">
        <f t="shared" si="38"/>
        <v>0</v>
      </c>
      <c r="L148" s="27">
        <f t="shared" si="39"/>
        <v>0</v>
      </c>
      <c r="M148" s="23">
        <f>Input_Summary!D167</f>
        <v>0</v>
      </c>
      <c r="N148" s="19">
        <f t="shared" si="40"/>
        <v>12.674334218425892</v>
      </c>
      <c r="O148" s="19">
        <f>Input_Summary!E167</f>
        <v>3.8631487210327546</v>
      </c>
      <c r="P148" s="19">
        <f t="shared" si="41"/>
        <v>37.882036358447188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3591.3277511999995</v>
      </c>
      <c r="D149" s="16">
        <f t="shared" si="33"/>
        <v>1094.6366985657598</v>
      </c>
      <c r="E149" s="19">
        <f t="shared" si="44"/>
        <v>7.18250083279748</v>
      </c>
      <c r="F149" s="27">
        <f t="shared" si="34"/>
        <v>687.8034622495195</v>
      </c>
      <c r="G149" s="16">
        <f>Input_Summary!C168</f>
        <v>6.8780000000000001</v>
      </c>
      <c r="H149" s="19">
        <f t="shared" si="35"/>
        <v>7.2581062704401642</v>
      </c>
      <c r="I149" s="27">
        <f t="shared" si="36"/>
        <v>695.04003067261078</v>
      </c>
      <c r="J149" s="22">
        <f t="shared" si="37"/>
        <v>6.9504003067261078</v>
      </c>
      <c r="K149" s="19">
        <f t="shared" si="38"/>
        <v>0</v>
      </c>
      <c r="L149" s="27">
        <f t="shared" si="39"/>
        <v>0</v>
      </c>
      <c r="M149" s="23">
        <f>Input_Summary!D168</f>
        <v>0</v>
      </c>
      <c r="N149" s="19">
        <f t="shared" si="40"/>
        <v>12.105828461926579</v>
      </c>
      <c r="O149" s="19">
        <f>Input_Summary!E168</f>
        <v>3.6898676438360352</v>
      </c>
      <c r="P149" s="19">
        <f t="shared" si="41"/>
        <v>36.182842115456161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3591.2621345999996</v>
      </c>
      <c r="D150" s="16">
        <f t="shared" si="33"/>
        <v>1094.6166986260801</v>
      </c>
      <c r="E150" s="19">
        <f t="shared" si="44"/>
        <v>7.18250083279748</v>
      </c>
      <c r="F150" s="27">
        <f t="shared" si="34"/>
        <v>687.8034622495195</v>
      </c>
      <c r="G150" s="16">
        <f>Input_Summary!C169</f>
        <v>6.8780000000000001</v>
      </c>
      <c r="H150" s="19">
        <f t="shared" si="35"/>
        <v>7.256227472324281</v>
      </c>
      <c r="I150" s="27">
        <f t="shared" si="36"/>
        <v>694.86011598805874</v>
      </c>
      <c r="J150" s="22">
        <f t="shared" si="37"/>
        <v>6.9486011598805879</v>
      </c>
      <c r="K150" s="19">
        <f t="shared" si="38"/>
        <v>0</v>
      </c>
      <c r="L150" s="27">
        <f t="shared" si="39"/>
        <v>0</v>
      </c>
      <c r="M150" s="23">
        <f>Input_Summary!D169</f>
        <v>0</v>
      </c>
      <c r="N150" s="19">
        <f t="shared" si="40"/>
        <v>11.804854826132823</v>
      </c>
      <c r="O150" s="19">
        <f>Input_Summary!E169</f>
        <v>3.5981306029671831</v>
      </c>
      <c r="P150" s="19">
        <f t="shared" si="41"/>
        <v>35.283268692696197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3591.1965179999997</v>
      </c>
      <c r="D151" s="16">
        <f t="shared" si="33"/>
        <v>1094.5966986864</v>
      </c>
      <c r="E151" s="19">
        <f t="shared" si="44"/>
        <v>7.2576883960369996</v>
      </c>
      <c r="F151" s="27">
        <f t="shared" si="34"/>
        <v>695.0034984928991</v>
      </c>
      <c r="G151" s="16">
        <f>Input_Summary!C170</f>
        <v>6.9499999999999993</v>
      </c>
      <c r="H151" s="19">
        <f t="shared" si="35"/>
        <v>7.348742106177137</v>
      </c>
      <c r="I151" s="27">
        <f t="shared" si="36"/>
        <v>703.71936543341781</v>
      </c>
      <c r="J151" s="22">
        <f t="shared" si="37"/>
        <v>7.0371936543341782</v>
      </c>
      <c r="K151" s="19">
        <f t="shared" si="38"/>
        <v>0</v>
      </c>
      <c r="L151" s="27">
        <f t="shared" si="39"/>
        <v>0</v>
      </c>
      <c r="M151" s="23">
        <f>Input_Summary!D170</f>
        <v>0</v>
      </c>
      <c r="N151" s="19">
        <f t="shared" si="40"/>
        <v>14.580500578453007</v>
      </c>
      <c r="O151" s="19">
        <f>Input_Summary!E170</f>
        <v>4.4441499798688158</v>
      </c>
      <c r="P151" s="19">
        <f t="shared" si="41"/>
        <v>43.579334702593606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3591.1309013999999</v>
      </c>
      <c r="D152" s="16">
        <f t="shared" si="33"/>
        <v>1094.57669874672</v>
      </c>
      <c r="E152" s="19">
        <f t="shared" si="44"/>
        <v>12.511419377398459</v>
      </c>
      <c r="F152" s="27">
        <f t="shared" si="34"/>
        <v>1198.1060309990537</v>
      </c>
      <c r="G152" s="16">
        <f>Input_Summary!C171</f>
        <v>11.981</v>
      </c>
      <c r="H152" s="19">
        <f t="shared" si="35"/>
        <v>12.596445516846659</v>
      </c>
      <c r="I152" s="27">
        <f t="shared" si="36"/>
        <v>1206.2421728449049</v>
      </c>
      <c r="J152" s="22">
        <f t="shared" si="37"/>
        <v>12.062421728449049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Input_Summary!D171</f>
        <v>1E-3</v>
      </c>
      <c r="N152" s="19">
        <f t="shared" si="40"/>
        <v>13.610696640895352</v>
      </c>
      <c r="O152" s="19">
        <f>Input_Summary!E171</f>
        <v>4.1485528481802936</v>
      </c>
      <c r="P152" s="19">
        <f t="shared" si="41"/>
        <v>40.680709229255953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3591.0652847999995</v>
      </c>
      <c r="D153" s="16">
        <f t="shared" si="33"/>
        <v>1094.55669880704</v>
      </c>
      <c r="E153" s="19">
        <f t="shared" si="44"/>
        <v>13.722774562924061</v>
      </c>
      <c r="F153" s="27">
        <f t="shared" si="34"/>
        <v>1314.1066149201708</v>
      </c>
      <c r="G153" s="16">
        <f>Input_Summary!C172</f>
        <v>13.141</v>
      </c>
      <c r="H153" s="19">
        <f t="shared" si="35"/>
        <v>13.771065833362281</v>
      </c>
      <c r="I153" s="27">
        <f t="shared" si="36"/>
        <v>1318.7244251570053</v>
      </c>
      <c r="J153" s="22">
        <f t="shared" si="37"/>
        <v>13.187244251570053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Input_Summary!D172</f>
        <v>1E-3</v>
      </c>
      <c r="N153" s="19">
        <f t="shared" si="40"/>
        <v>7.7249899853730382</v>
      </c>
      <c r="O153" s="19">
        <f>Input_Summary!E172</f>
        <v>2.3545840489671939</v>
      </c>
      <c r="P153" s="19">
        <f t="shared" si="41"/>
        <v>23.089051184172302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3590.9996681999996</v>
      </c>
      <c r="D154" s="16">
        <f t="shared" si="33"/>
        <v>1094.53669886736</v>
      </c>
      <c r="E154" s="19">
        <f t="shared" si="44"/>
        <v>15.4761067668012</v>
      </c>
      <c r="F154" s="27">
        <f t="shared" si="34"/>
        <v>1482.0074600956495</v>
      </c>
      <c r="G154" s="16">
        <f>Input_Summary!C173</f>
        <v>14.82</v>
      </c>
      <c r="H154" s="19">
        <f t="shared" si="35"/>
        <v>15.52879068809469</v>
      </c>
      <c r="I154" s="27">
        <f t="shared" si="36"/>
        <v>1487.0450712631052</v>
      </c>
      <c r="J154" s="22">
        <f t="shared" si="37"/>
        <v>14.870450712631053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Input_Summary!D173</f>
        <v>1E-3</v>
      </c>
      <c r="N154" s="19">
        <f t="shared" si="40"/>
        <v>8.4272618022251322</v>
      </c>
      <c r="O154" s="19">
        <f>Input_Summary!E173</f>
        <v>2.5686371443278477</v>
      </c>
      <c r="P154" s="19">
        <f t="shared" si="41"/>
        <v>25.188055837278874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3590.9340515999997</v>
      </c>
      <c r="D155" s="16">
        <f t="shared" si="33"/>
        <v>1094.51669892768</v>
      </c>
      <c r="E155" s="19">
        <f t="shared" si="44"/>
        <v>14.782710350258959</v>
      </c>
      <c r="F155" s="27">
        <f t="shared" si="34"/>
        <v>1415.6071258511481</v>
      </c>
      <c r="G155" s="16">
        <f>Input_Summary!C174</f>
        <v>14.155999999999999</v>
      </c>
      <c r="H155" s="19">
        <f t="shared" si="35"/>
        <v>14.847707361326409</v>
      </c>
      <c r="I155" s="27">
        <f t="shared" si="36"/>
        <v>1421.8241777284447</v>
      </c>
      <c r="J155" s="22">
        <f t="shared" si="37"/>
        <v>14.218241777284447</v>
      </c>
      <c r="K155" s="19">
        <f t="shared" si="38"/>
        <v>1.0442717116600001E-3</v>
      </c>
      <c r="L155" s="27">
        <f t="shared" si="39"/>
        <v>0.10000050338027326</v>
      </c>
      <c r="M155" s="23">
        <f>Input_Summary!D174</f>
        <v>1E-3</v>
      </c>
      <c r="N155" s="19">
        <f t="shared" si="40"/>
        <v>10.400311192428635</v>
      </c>
      <c r="O155" s="19">
        <f>Input_Summary!E174</f>
        <v>3.1700244122458754</v>
      </c>
      <c r="P155" s="19">
        <f t="shared" si="41"/>
        <v>31.085259386483052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3590.8684349999999</v>
      </c>
      <c r="D156" s="16">
        <f t="shared" si="33"/>
        <v>1094.4966989879999</v>
      </c>
      <c r="E156" s="19">
        <f t="shared" si="44"/>
        <v>3.3949273346066597</v>
      </c>
      <c r="F156" s="27">
        <f t="shared" si="34"/>
        <v>325.10163648926834</v>
      </c>
      <c r="G156" s="16">
        <f>Input_Summary!C175</f>
        <v>3.2509999999999999</v>
      </c>
      <c r="H156" s="19">
        <f t="shared" si="35"/>
        <v>3.4563184234793916</v>
      </c>
      <c r="I156" s="27">
        <f t="shared" si="36"/>
        <v>330.97884951796675</v>
      </c>
      <c r="J156" s="22">
        <f t="shared" si="37"/>
        <v>3.3097884951796677</v>
      </c>
      <c r="K156" s="19">
        <f t="shared" si="38"/>
        <v>0</v>
      </c>
      <c r="L156" s="27">
        <f t="shared" si="39"/>
        <v>0</v>
      </c>
      <c r="M156" s="23">
        <f>Input_Summary!D175</f>
        <v>0</v>
      </c>
      <c r="N156" s="19">
        <f t="shared" si="40"/>
        <v>9.8318054359293203</v>
      </c>
      <c r="O156" s="19">
        <f>Input_Summary!E175</f>
        <v>2.9967433350491555</v>
      </c>
      <c r="P156" s="19">
        <f t="shared" si="41"/>
        <v>29.386065143492015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3590.8028183999995</v>
      </c>
      <c r="D157" s="16">
        <f t="shared" si="33"/>
        <v>1094.4766990483199</v>
      </c>
      <c r="E157" s="19">
        <f t="shared" si="44"/>
        <v>11.519361251321458</v>
      </c>
      <c r="F157" s="27">
        <f t="shared" si="34"/>
        <v>1103.1055527877941</v>
      </c>
      <c r="G157" s="16">
        <f>Input_Summary!C176</f>
        <v>11.030999999999999</v>
      </c>
      <c r="H157" s="19">
        <f t="shared" si="35"/>
        <v>11.578705510490488</v>
      </c>
      <c r="I157" s="27">
        <f t="shared" si="36"/>
        <v>1108.7828606114347</v>
      </c>
      <c r="J157" s="22">
        <f t="shared" si="37"/>
        <v>11.087828606114346</v>
      </c>
      <c r="K157" s="19">
        <f t="shared" si="38"/>
        <v>0</v>
      </c>
      <c r="L157" s="27">
        <f t="shared" si="39"/>
        <v>0</v>
      </c>
      <c r="M157" s="23">
        <f>Input_Summary!D176</f>
        <v>0</v>
      </c>
      <c r="N157" s="19">
        <f t="shared" si="40"/>
        <v>9.4973902850473699</v>
      </c>
      <c r="O157" s="19">
        <f>Input_Summary!E176</f>
        <v>2.8948132896393202</v>
      </c>
      <c r="P157" s="19">
        <f t="shared" si="41"/>
        <v>28.386539118203171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3590.7372017999996</v>
      </c>
      <c r="D158" s="16">
        <f t="shared" si="33"/>
        <v>1094.4566991086399</v>
      </c>
      <c r="E158" s="19">
        <f t="shared" si="44"/>
        <v>9.5603075202472994</v>
      </c>
      <c r="F158" s="27">
        <f t="shared" si="34"/>
        <v>915.50460844640156</v>
      </c>
      <c r="G158" s="16">
        <f>Input_Summary!C177</f>
        <v>9.1549999999999994</v>
      </c>
      <c r="H158" s="19">
        <f t="shared" si="35"/>
        <v>9.6394737175413301</v>
      </c>
      <c r="I158" s="27">
        <f t="shared" si="36"/>
        <v>923.08101571809095</v>
      </c>
      <c r="J158" s="22">
        <f t="shared" si="37"/>
        <v>9.23081015718091</v>
      </c>
      <c r="K158" s="19">
        <f t="shared" si="38"/>
        <v>0</v>
      </c>
      <c r="L158" s="27">
        <f t="shared" si="39"/>
        <v>0</v>
      </c>
      <c r="M158" s="23">
        <f>Input_Summary!D177</f>
        <v>0</v>
      </c>
      <c r="N158" s="19">
        <f t="shared" si="40"/>
        <v>12.674334218425892</v>
      </c>
      <c r="O158" s="19">
        <f>Input_Summary!E177</f>
        <v>3.8631487210327546</v>
      </c>
      <c r="P158" s="19">
        <f t="shared" si="41"/>
        <v>37.882036358447188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3590.6715851999998</v>
      </c>
      <c r="D159" s="16">
        <f t="shared" si="33"/>
        <v>1094.4366991689599</v>
      </c>
      <c r="E159" s="19">
        <f t="shared" si="44"/>
        <v>10.995136852068139</v>
      </c>
      <c r="F159" s="27">
        <f t="shared" si="34"/>
        <v>1052.9053000908971</v>
      </c>
      <c r="G159" s="16">
        <f>Input_Summary!C178</f>
        <v>10.529</v>
      </c>
      <c r="H159" s="19">
        <f t="shared" si="35"/>
        <v>11.123158992463058</v>
      </c>
      <c r="I159" s="27">
        <f t="shared" si="36"/>
        <v>1065.1594891609384</v>
      </c>
      <c r="J159" s="22">
        <f t="shared" si="37"/>
        <v>10.651594891609385</v>
      </c>
      <c r="K159" s="19">
        <f t="shared" si="38"/>
        <v>0</v>
      </c>
      <c r="L159" s="27">
        <f t="shared" si="39"/>
        <v>0</v>
      </c>
      <c r="M159" s="23">
        <f>Input_Summary!D178</f>
        <v>0</v>
      </c>
      <c r="N159" s="19">
        <f t="shared" si="40"/>
        <v>20.499648749063518</v>
      </c>
      <c r="O159" s="19">
        <f>Input_Summary!E178</f>
        <v>6.2483117836228992</v>
      </c>
      <c r="P159" s="19">
        <f t="shared" si="41"/>
        <v>61.270945350206141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3590.6059685999999</v>
      </c>
      <c r="D160" s="16">
        <f t="shared" si="33"/>
        <v>1094.4166992292801</v>
      </c>
      <c r="E160" s="19">
        <f t="shared" si="44"/>
        <v>13.448131102757481</v>
      </c>
      <c r="F160" s="27">
        <f t="shared" si="34"/>
        <v>1287.806482531159</v>
      </c>
      <c r="G160" s="16">
        <f>Input_Summary!C179</f>
        <v>12.878</v>
      </c>
      <c r="H160" s="19">
        <f t="shared" si="35"/>
        <v>13.637122099889254</v>
      </c>
      <c r="I160" s="27">
        <f t="shared" si="36"/>
        <v>1305.8979035888869</v>
      </c>
      <c r="J160" s="22">
        <f t="shared" si="37"/>
        <v>13.05897903588887</v>
      </c>
      <c r="K160" s="19">
        <f t="shared" si="38"/>
        <v>0</v>
      </c>
      <c r="L160" s="27">
        <f t="shared" si="39"/>
        <v>0</v>
      </c>
      <c r="M160" s="23">
        <f>Input_Summary!D179</f>
        <v>0</v>
      </c>
      <c r="N160" s="19">
        <f t="shared" si="40"/>
        <v>30.264571154816444</v>
      </c>
      <c r="O160" s="19">
        <f>Input_Summary!E179</f>
        <v>9.2246691095900868</v>
      </c>
      <c r="P160" s="19">
        <f t="shared" si="41"/>
        <v>90.457105288640378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3590.5403519999995</v>
      </c>
      <c r="D161" s="16">
        <f t="shared" si="33"/>
        <v>1094.3966992895998</v>
      </c>
      <c r="E161" s="19">
        <f t="shared" si="44"/>
        <v>18.246559617835178</v>
      </c>
      <c r="F161" s="27">
        <f t="shared" si="34"/>
        <v>1747.3087955635144</v>
      </c>
      <c r="G161" s="16">
        <f>Input_Summary!C180</f>
        <v>17.472999999999999</v>
      </c>
      <c r="H161" s="19">
        <f t="shared" si="35"/>
        <v>18.381507032441409</v>
      </c>
      <c r="I161" s="27">
        <f t="shared" si="36"/>
        <v>1760.2226718102463</v>
      </c>
      <c r="J161" s="22">
        <f t="shared" si="37"/>
        <v>17.602226718102465</v>
      </c>
      <c r="K161" s="19">
        <f t="shared" si="38"/>
        <v>1.0442717116600001E-3</v>
      </c>
      <c r="L161" s="27">
        <f t="shared" si="39"/>
        <v>0.10000050338027326</v>
      </c>
      <c r="M161" s="23">
        <f>Input_Summary!D180</f>
        <v>1E-3</v>
      </c>
      <c r="N161" s="19">
        <f t="shared" si="40"/>
        <v>21.603218746973948</v>
      </c>
      <c r="O161" s="19">
        <f>Input_Summary!E180</f>
        <v>6.5846809334753544</v>
      </c>
      <c r="P161" s="19">
        <f t="shared" si="41"/>
        <v>64.569381233659314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3590.4747353999996</v>
      </c>
      <c r="D162" s="16">
        <f t="shared" si="33"/>
        <v>1094.37669934992</v>
      </c>
      <c r="E162" s="19">
        <f t="shared" si="44"/>
        <v>17.248235861488219</v>
      </c>
      <c r="F162" s="27">
        <f t="shared" si="34"/>
        <v>1651.7083143319733</v>
      </c>
      <c r="G162" s="16">
        <f>Input_Summary!C181</f>
        <v>16.516999999999999</v>
      </c>
      <c r="H162" s="19">
        <f t="shared" si="35"/>
        <v>17.381090718530427</v>
      </c>
      <c r="I162" s="27">
        <f t="shared" si="36"/>
        <v>1664.4222853736474</v>
      </c>
      <c r="J162" s="22">
        <f t="shared" si="37"/>
        <v>16.644222853736473</v>
      </c>
      <c r="K162" s="19">
        <f t="shared" si="38"/>
        <v>5.2213585582999997E-3</v>
      </c>
      <c r="L162" s="27">
        <f t="shared" si="39"/>
        <v>0.50000251690136621</v>
      </c>
      <c r="M162" s="23">
        <f>Input_Summary!D181</f>
        <v>5.0000000000000001E-3</v>
      </c>
      <c r="N162" s="19">
        <f t="shared" si="40"/>
        <v>21.268803596091999</v>
      </c>
      <c r="O162" s="19">
        <f>Input_Summary!E181</f>
        <v>6.48275088806552</v>
      </c>
      <c r="P162" s="19">
        <f t="shared" si="41"/>
        <v>63.569855208370484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3590.4091187999998</v>
      </c>
      <c r="D163" s="16">
        <f t="shared" si="33"/>
        <v>1094.35669941024</v>
      </c>
      <c r="E163" s="19">
        <f t="shared" si="44"/>
        <v>16.187255802441662</v>
      </c>
      <c r="F163" s="27">
        <f t="shared" si="34"/>
        <v>1550.107802897616</v>
      </c>
      <c r="G163" s="16">
        <f>Input_Summary!C182</f>
        <v>15.501000000000001</v>
      </c>
      <c r="H163" s="19">
        <f t="shared" si="35"/>
        <v>16.297351008580158</v>
      </c>
      <c r="I163" s="27">
        <f t="shared" si="36"/>
        <v>1560.6428072041604</v>
      </c>
      <c r="J163" s="22">
        <f t="shared" si="37"/>
        <v>15.606428072041604</v>
      </c>
      <c r="K163" s="19">
        <f t="shared" si="38"/>
        <v>0.19423453836876003</v>
      </c>
      <c r="L163" s="27">
        <f t="shared" si="39"/>
        <v>18.600093628730828</v>
      </c>
      <c r="M163" s="23">
        <f>Input_Summary!D182</f>
        <v>0.18600000000000003</v>
      </c>
      <c r="N163" s="19">
        <f t="shared" si="40"/>
        <v>17.623678451478749</v>
      </c>
      <c r="O163" s="19">
        <f>Input_Summary!E182</f>
        <v>5.3717133930983163</v>
      </c>
      <c r="P163" s="19">
        <f t="shared" si="41"/>
        <v>52.675021532722084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3590.3435021999999</v>
      </c>
      <c r="D164" s="16">
        <f t="shared" si="33"/>
        <v>1094.33669947056</v>
      </c>
      <c r="E164" s="19">
        <f t="shared" si="44"/>
        <v>14.071561314618499</v>
      </c>
      <c r="F164" s="27">
        <f t="shared" si="34"/>
        <v>1347.5067830491821</v>
      </c>
      <c r="G164" s="16">
        <f>Input_Summary!C183</f>
        <v>13.475</v>
      </c>
      <c r="H164" s="19">
        <f t="shared" si="35"/>
        <v>14.147618794397575</v>
      </c>
      <c r="I164" s="27">
        <f t="shared" si="36"/>
        <v>1354.7833325132849</v>
      </c>
      <c r="J164" s="22">
        <f t="shared" si="37"/>
        <v>13.547833325132849</v>
      </c>
      <c r="K164" s="19">
        <f t="shared" si="38"/>
        <v>0.28404190557152004</v>
      </c>
      <c r="L164" s="27">
        <f t="shared" si="39"/>
        <v>27.200136919434328</v>
      </c>
      <c r="M164" s="23">
        <f>Input_Summary!D183</f>
        <v>0.27200000000000002</v>
      </c>
      <c r="N164" s="19">
        <f t="shared" si="40"/>
        <v>12.172711492102968</v>
      </c>
      <c r="O164" s="19">
        <f>Input_Summary!E183</f>
        <v>3.7102536529180021</v>
      </c>
      <c r="P164" s="19">
        <f t="shared" si="41"/>
        <v>36.382747320513928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3590.2778855999995</v>
      </c>
      <c r="D165" s="16">
        <f t="shared" si="33"/>
        <v>1094.31669953088</v>
      </c>
      <c r="E165" s="19">
        <f t="shared" si="44"/>
        <v>11.23845216088492</v>
      </c>
      <c r="F165" s="27">
        <f t="shared" si="34"/>
        <v>1076.2054173785009</v>
      </c>
      <c r="G165" s="16">
        <f>Input_Summary!C184</f>
        <v>10.762</v>
      </c>
      <c r="H165" s="19">
        <f t="shared" si="35"/>
        <v>11.32368067492593</v>
      </c>
      <c r="I165" s="27">
        <f t="shared" si="36"/>
        <v>1084.3615497448579</v>
      </c>
      <c r="J165" s="22">
        <f t="shared" si="37"/>
        <v>10.84361549744858</v>
      </c>
      <c r="K165" s="19">
        <f t="shared" si="38"/>
        <v>0.43963839060886006</v>
      </c>
      <c r="L165" s="27">
        <f t="shared" si="39"/>
        <v>42.100211923095046</v>
      </c>
      <c r="M165" s="23">
        <f>Input_Summary!D184</f>
        <v>0.42100000000000004</v>
      </c>
      <c r="N165" s="19">
        <f t="shared" si="40"/>
        <v>13.644138155983544</v>
      </c>
      <c r="O165" s="19">
        <f>Input_Summary!E184</f>
        <v>4.1587458527212764</v>
      </c>
      <c r="P165" s="19">
        <f t="shared" si="41"/>
        <v>40.780661831784833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3590.2122689999997</v>
      </c>
      <c r="D166" s="16">
        <f t="shared" si="33"/>
        <v>1094.2966995912</v>
      </c>
      <c r="E166" s="19">
        <f t="shared" si="44"/>
        <v>8.9922237091042607</v>
      </c>
      <c r="F166" s="27">
        <f t="shared" si="34"/>
        <v>861.10433460753302</v>
      </c>
      <c r="G166" s="16">
        <f>Input_Summary!C185</f>
        <v>8.6110000000000007</v>
      </c>
      <c r="H166" s="19">
        <f t="shared" si="35"/>
        <v>9.0811985601476888</v>
      </c>
      <c r="I166" s="27">
        <f t="shared" si="36"/>
        <v>869.62029634299392</v>
      </c>
      <c r="J166" s="22">
        <f t="shared" si="37"/>
        <v>8.6962029634299398</v>
      </c>
      <c r="K166" s="19">
        <f t="shared" si="38"/>
        <v>0.53362284465826004</v>
      </c>
      <c r="L166" s="27">
        <f t="shared" si="39"/>
        <v>51.100257227319638</v>
      </c>
      <c r="M166" s="23">
        <f>Input_Summary!D185</f>
        <v>0.51100000000000001</v>
      </c>
      <c r="N166" s="19">
        <f t="shared" si="40"/>
        <v>14.246085427571057</v>
      </c>
      <c r="O166" s="19">
        <f>Input_Summary!E185</f>
        <v>4.3422199344589805</v>
      </c>
      <c r="P166" s="19">
        <f t="shared" si="41"/>
        <v>42.579808677304761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3590.1466523999998</v>
      </c>
      <c r="D167" s="16">
        <f t="shared" si="33"/>
        <v>1094.2766996515199</v>
      </c>
      <c r="E167" s="19">
        <f t="shared" si="44"/>
        <v>8.6486583159681203</v>
      </c>
      <c r="F167" s="27">
        <f t="shared" si="34"/>
        <v>828.20416899542317</v>
      </c>
      <c r="G167" s="16">
        <f>Input_Summary!C186</f>
        <v>8.282</v>
      </c>
      <c r="H167" s="19">
        <f t="shared" si="35"/>
        <v>8.7094494731503573</v>
      </c>
      <c r="I167" s="27">
        <f t="shared" si="36"/>
        <v>834.02141046260419</v>
      </c>
      <c r="J167" s="22">
        <f t="shared" si="37"/>
        <v>8.3402141046260425</v>
      </c>
      <c r="K167" s="19">
        <f t="shared" si="38"/>
        <v>0.58061507168296</v>
      </c>
      <c r="L167" s="27">
        <f t="shared" si="39"/>
        <v>55.60027987943193</v>
      </c>
      <c r="M167" s="23">
        <f>Input_Summary!D186</f>
        <v>0.55600000000000005</v>
      </c>
      <c r="N167" s="19">
        <f t="shared" si="40"/>
        <v>9.7314808906647361</v>
      </c>
      <c r="O167" s="19">
        <f>Input_Summary!E186</f>
        <v>2.9661643214262052</v>
      </c>
      <c r="P167" s="19">
        <f t="shared" si="41"/>
        <v>29.086207335905367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3590.0810357999994</v>
      </c>
      <c r="D168" s="16">
        <f t="shared" si="33"/>
        <v>1094.2566997118399</v>
      </c>
      <c r="E168" s="19">
        <f t="shared" si="44"/>
        <v>9.4036667634982987</v>
      </c>
      <c r="F168" s="27">
        <f t="shared" si="34"/>
        <v>900.5045329393605</v>
      </c>
      <c r="G168" s="16">
        <f>Input_Summary!C187</f>
        <v>9.004999999999999</v>
      </c>
      <c r="H168" s="19">
        <f t="shared" si="35"/>
        <v>9.4440036812349746</v>
      </c>
      <c r="I168" s="27">
        <f t="shared" si="36"/>
        <v>904.36270339697546</v>
      </c>
      <c r="J168" s="22">
        <f t="shared" si="37"/>
        <v>9.043627033969754</v>
      </c>
      <c r="K168" s="19">
        <f t="shared" si="38"/>
        <v>0.61612030987939992</v>
      </c>
      <c r="L168" s="27">
        <f t="shared" si="39"/>
        <v>59.000296994361214</v>
      </c>
      <c r="M168" s="23">
        <f>Input_Summary!D187</f>
        <v>0.59</v>
      </c>
      <c r="N168" s="19">
        <f t="shared" si="40"/>
        <v>6.4542124120216293</v>
      </c>
      <c r="O168" s="19">
        <f>Input_Summary!E187</f>
        <v>1.9672498764098199</v>
      </c>
      <c r="P168" s="19">
        <f t="shared" si="41"/>
        <v>19.290852288074692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3590.0154191999995</v>
      </c>
      <c r="D169" s="16">
        <f t="shared" si="33"/>
        <v>1094.2366997721599</v>
      </c>
      <c r="E169" s="19">
        <f t="shared" si="44"/>
        <v>8.6486583159681203</v>
      </c>
      <c r="F169" s="27">
        <f t="shared" si="34"/>
        <v>828.20416899542317</v>
      </c>
      <c r="G169" s="16">
        <f>Input_Summary!C188</f>
        <v>8.282</v>
      </c>
      <c r="H169" s="19">
        <f t="shared" si="35"/>
        <v>8.6704122234092296</v>
      </c>
      <c r="I169" s="27">
        <f t="shared" si="36"/>
        <v>830.28318312802401</v>
      </c>
      <c r="J169" s="22">
        <f t="shared" si="37"/>
        <v>8.3028318312802405</v>
      </c>
      <c r="K169" s="19">
        <f t="shared" si="38"/>
        <v>0.60881040789777996</v>
      </c>
      <c r="L169" s="27">
        <f t="shared" si="39"/>
        <v>58.300293470699302</v>
      </c>
      <c r="M169" s="23">
        <f>Input_Summary!D188</f>
        <v>0.58299999999999996</v>
      </c>
      <c r="N169" s="19">
        <f t="shared" si="40"/>
        <v>3.4779175691722766</v>
      </c>
      <c r="O169" s="19">
        <f>Input_Summary!E188</f>
        <v>1.0600724722622863</v>
      </c>
      <c r="P169" s="19">
        <f t="shared" si="41"/>
        <v>10.395070663003979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3589.9498025999997</v>
      </c>
      <c r="D170" s="16">
        <f t="shared" si="33"/>
        <v>1094.2166998324799</v>
      </c>
      <c r="E170" s="19">
        <f t="shared" si="44"/>
        <v>13.285224715738519</v>
      </c>
      <c r="F170" s="27">
        <f t="shared" si="34"/>
        <v>1272.2064040038363</v>
      </c>
      <c r="G170" s="16">
        <f>Input_Summary!C189</f>
        <v>12.722</v>
      </c>
      <c r="H170" s="19">
        <f t="shared" si="35"/>
        <v>13.285917574020626</v>
      </c>
      <c r="I170" s="27">
        <f t="shared" si="36"/>
        <v>1272.2663755653537</v>
      </c>
      <c r="J170" s="22">
        <f t="shared" si="37"/>
        <v>12.722663755653537</v>
      </c>
      <c r="K170" s="19">
        <f t="shared" si="38"/>
        <v>0.58270361510627988</v>
      </c>
      <c r="L170" s="27">
        <f t="shared" si="39"/>
        <v>55.800280886192468</v>
      </c>
      <c r="M170" s="23">
        <f>Input_Summary!D189</f>
        <v>0.55799999999999994</v>
      </c>
      <c r="N170" s="19">
        <f t="shared" si="40"/>
        <v>0.1003245452645849</v>
      </c>
      <c r="O170" s="19">
        <f>Input_Summary!E189</f>
        <v>3.0579013622950565E-2</v>
      </c>
      <c r="P170" s="19">
        <f t="shared" si="41"/>
        <v>0.2998578075866532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3589.8841859999998</v>
      </c>
      <c r="D171" s="16">
        <f t="shared" si="33"/>
        <v>1094.1966998928001</v>
      </c>
      <c r="E171" s="19">
        <f t="shared" si="44"/>
        <v>14.440189228834479</v>
      </c>
      <c r="F171" s="27">
        <f t="shared" si="34"/>
        <v>1382.8069607424184</v>
      </c>
      <c r="G171" s="16">
        <f>Input_Summary!C190</f>
        <v>13.827999999999999</v>
      </c>
      <c r="H171" s="19">
        <f t="shared" si="35"/>
        <v>14.423143671953166</v>
      </c>
      <c r="I171" s="27">
        <f t="shared" si="36"/>
        <v>1381.1677380609447</v>
      </c>
      <c r="J171" s="22">
        <f t="shared" si="37"/>
        <v>13.811677380609447</v>
      </c>
      <c r="K171" s="19">
        <f t="shared" si="38"/>
        <v>0.54197701835154</v>
      </c>
      <c r="L171" s="27">
        <f t="shared" si="39"/>
        <v>51.900261254361823</v>
      </c>
      <c r="M171" s="23">
        <f>Input_Summary!D190</f>
        <v>0.51900000000000002</v>
      </c>
      <c r="N171" s="19">
        <f t="shared" si="40"/>
        <v>-2.742204237231987</v>
      </c>
      <c r="O171" s="19">
        <f>Input_Summary!E190</f>
        <v>-0.83582637236064872</v>
      </c>
      <c r="P171" s="19">
        <f t="shared" si="41"/>
        <v>-8.1961134073685198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3589.8185693999994</v>
      </c>
      <c r="D172" s="16">
        <f t="shared" si="33"/>
        <v>1094.1766999531199</v>
      </c>
      <c r="E172" s="19">
        <f t="shared" si="44"/>
        <v>15.063619440695499</v>
      </c>
      <c r="F172" s="27">
        <f t="shared" si="34"/>
        <v>1442.5072612604415</v>
      </c>
      <c r="G172" s="16">
        <f>Input_Summary!C191</f>
        <v>14.424999999999999</v>
      </c>
      <c r="H172" s="19">
        <f t="shared" si="35"/>
        <v>15.038644305604734</v>
      </c>
      <c r="I172" s="27">
        <f t="shared" si="36"/>
        <v>1440.1083987997483</v>
      </c>
      <c r="J172" s="22">
        <f t="shared" si="37"/>
        <v>14.401083987997483</v>
      </c>
      <c r="K172" s="19">
        <f t="shared" si="38"/>
        <v>0.39473470700747992</v>
      </c>
      <c r="L172" s="27">
        <f t="shared" si="39"/>
        <v>37.800190277743283</v>
      </c>
      <c r="M172" s="23">
        <f>Input_Summary!D191</f>
        <v>0.37799999999999995</v>
      </c>
      <c r="N172" s="19">
        <f t="shared" si="40"/>
        <v>-4.0129818105833968</v>
      </c>
      <c r="O172" s="19">
        <f>Input_Summary!E191</f>
        <v>-1.2231605449180227</v>
      </c>
      <c r="P172" s="19">
        <f t="shared" si="41"/>
        <v>-11.994312303466129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3589.7529527999995</v>
      </c>
      <c r="D173" s="16">
        <f t="shared" si="33"/>
        <v>1094.1567000134398</v>
      </c>
      <c r="E173" s="19">
        <f t="shared" si="44"/>
        <v>14.958147997817838</v>
      </c>
      <c r="F173" s="27">
        <f t="shared" si="34"/>
        <v>1432.4072104190338</v>
      </c>
      <c r="G173" s="16">
        <f>Input_Summary!C192</f>
        <v>14.323999999999998</v>
      </c>
      <c r="H173" s="19">
        <f t="shared" si="35"/>
        <v>14.930041003857895</v>
      </c>
      <c r="I173" s="27">
        <f t="shared" si="36"/>
        <v>1429.708490150754</v>
      </c>
      <c r="J173" s="22">
        <f t="shared" si="37"/>
        <v>14.297084901507541</v>
      </c>
      <c r="K173" s="19">
        <f t="shared" si="38"/>
        <v>0.27255491674325999</v>
      </c>
      <c r="L173" s="27">
        <f t="shared" si="39"/>
        <v>26.10013138225132</v>
      </c>
      <c r="M173" s="23">
        <f>Input_Summary!D192</f>
        <v>0.26100000000000001</v>
      </c>
      <c r="N173" s="19">
        <f t="shared" si="40"/>
        <v>-4.5146045369063206</v>
      </c>
      <c r="O173" s="19">
        <f>Input_Summary!E192</f>
        <v>-1.3760556130327755</v>
      </c>
      <c r="P173" s="19">
        <f t="shared" si="41"/>
        <v>-13.493601341399396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3589.6873361999997</v>
      </c>
      <c r="D174" s="16">
        <f t="shared" si="33"/>
        <v>1094.13670007376</v>
      </c>
      <c r="E174" s="19">
        <f t="shared" si="44"/>
        <v>15.08241633150538</v>
      </c>
      <c r="F174" s="27">
        <f t="shared" si="34"/>
        <v>1444.3072703212865</v>
      </c>
      <c r="G174" s="16">
        <f>Input_Summary!C193</f>
        <v>14.443</v>
      </c>
      <c r="H174" s="19">
        <f t="shared" si="35"/>
        <v>15.079986868024706</v>
      </c>
      <c r="I174" s="27">
        <f t="shared" si="36"/>
        <v>1444.0673840752172</v>
      </c>
      <c r="J174" s="22">
        <f t="shared" si="37"/>
        <v>14.440673840752172</v>
      </c>
      <c r="K174" s="19">
        <f t="shared" si="38"/>
        <v>0.21825278773693998</v>
      </c>
      <c r="L174" s="27">
        <f t="shared" si="39"/>
        <v>20.900105206477107</v>
      </c>
      <c r="M174" s="23">
        <f>Input_Summary!D193</f>
        <v>0.20899999999999999</v>
      </c>
      <c r="N174" s="19">
        <f t="shared" si="40"/>
        <v>-0.40129818105833959</v>
      </c>
      <c r="O174" s="19">
        <f>Input_Summary!E193</f>
        <v>-0.12231605449180226</v>
      </c>
      <c r="P174" s="19">
        <f t="shared" si="41"/>
        <v>-1.1994312303466128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3589.6217195999998</v>
      </c>
      <c r="D175" s="16">
        <f t="shared" si="33"/>
        <v>1094.11670013408</v>
      </c>
      <c r="E175" s="19">
        <f t="shared" si="44"/>
        <v>15.076150701235418</v>
      </c>
      <c r="F175" s="27">
        <f t="shared" si="34"/>
        <v>1443.7072673010048</v>
      </c>
      <c r="G175" s="16">
        <f>Input_Summary!C194</f>
        <v>14.436999999999999</v>
      </c>
      <c r="H175" s="19">
        <f t="shared" si="35"/>
        <v>15.067041035269551</v>
      </c>
      <c r="I175" s="27">
        <f t="shared" si="36"/>
        <v>1442.8276843987505</v>
      </c>
      <c r="J175" s="22">
        <f t="shared" si="37"/>
        <v>14.428276843987506</v>
      </c>
      <c r="K175" s="19">
        <f t="shared" si="38"/>
        <v>0.20781007062033999</v>
      </c>
      <c r="L175" s="27">
        <f t="shared" si="39"/>
        <v>19.900100172674378</v>
      </c>
      <c r="M175" s="23">
        <f>Input_Summary!D194</f>
        <v>0.19899999999999998</v>
      </c>
      <c r="N175" s="19">
        <f t="shared" si="40"/>
        <v>-1.4714266638805789</v>
      </c>
      <c r="O175" s="19">
        <f>Input_Summary!E194</f>
        <v>-0.44849219980327504</v>
      </c>
      <c r="P175" s="19">
        <f t="shared" si="41"/>
        <v>-4.3979145112709146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3589.5561029999994</v>
      </c>
      <c r="D176" s="16">
        <f t="shared" si="33"/>
        <v>1094.0967001943998</v>
      </c>
      <c r="E176" s="19">
        <f t="shared" si="44"/>
        <v>15.195197676364661</v>
      </c>
      <c r="F176" s="27">
        <f t="shared" si="34"/>
        <v>1455.1073246863562</v>
      </c>
      <c r="G176" s="16">
        <f>Input_Summary!C195</f>
        <v>14.551</v>
      </c>
      <c r="H176" s="19">
        <f t="shared" si="35"/>
        <v>15.17418955238832</v>
      </c>
      <c r="I176" s="27">
        <f t="shared" si="36"/>
        <v>1453.0882821152727</v>
      </c>
      <c r="J176" s="22">
        <f t="shared" si="37"/>
        <v>14.530882821152728</v>
      </c>
      <c r="K176" s="19">
        <f t="shared" si="38"/>
        <v>0.21616424431362</v>
      </c>
      <c r="L176" s="27">
        <f t="shared" si="39"/>
        <v>20.700104199716563</v>
      </c>
      <c r="M176" s="23">
        <f>Input_Summary!D195</f>
        <v>0.20699999999999999</v>
      </c>
      <c r="N176" s="19">
        <f t="shared" si="40"/>
        <v>-3.3775930239076914</v>
      </c>
      <c r="O176" s="19">
        <f>Input_Summary!E195</f>
        <v>-1.0294934586393356</v>
      </c>
      <c r="P176" s="19">
        <f t="shared" si="41"/>
        <v>-10.095212855417325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3589.4904863999996</v>
      </c>
      <c r="D177" s="16">
        <f t="shared" si="33"/>
        <v>1094.07670025472</v>
      </c>
      <c r="E177" s="19">
        <f t="shared" si="44"/>
        <v>15.331997270592119</v>
      </c>
      <c r="F177" s="27">
        <f t="shared" si="34"/>
        <v>1468.2073906291719</v>
      </c>
      <c r="G177" s="16">
        <f>Input_Summary!C196</f>
        <v>14.681999999999999</v>
      </c>
      <c r="H177" s="19">
        <f t="shared" si="35"/>
        <v>15.290323053049592</v>
      </c>
      <c r="I177" s="27">
        <f t="shared" si="36"/>
        <v>1464.2092865280165</v>
      </c>
      <c r="J177" s="22">
        <f t="shared" si="37"/>
        <v>14.642092865280166</v>
      </c>
      <c r="K177" s="19">
        <f t="shared" si="38"/>
        <v>0.25271375422171999</v>
      </c>
      <c r="L177" s="27">
        <f t="shared" si="39"/>
        <v>24.200121818026126</v>
      </c>
      <c r="M177" s="23">
        <f>Input_Summary!D196</f>
        <v>0.24199999999999999</v>
      </c>
      <c r="N177" s="19">
        <f t="shared" si="40"/>
        <v>-6.6883030176389928</v>
      </c>
      <c r="O177" s="19">
        <f>Input_Summary!E196</f>
        <v>-2.0386009081967043</v>
      </c>
      <c r="P177" s="19">
        <f t="shared" si="41"/>
        <v>-19.990520505776882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3589.4248697999997</v>
      </c>
      <c r="D178" s="16">
        <f t="shared" si="33"/>
        <v>1094.05670031504</v>
      </c>
      <c r="E178" s="19">
        <f t="shared" si="44"/>
        <v>14.58952008360186</v>
      </c>
      <c r="F178" s="27">
        <f t="shared" si="34"/>
        <v>1397.1070327257976</v>
      </c>
      <c r="G178" s="16">
        <f>Input_Summary!C197</f>
        <v>13.971</v>
      </c>
      <c r="H178" s="19">
        <f t="shared" si="35"/>
        <v>14.510266182071719</v>
      </c>
      <c r="I178" s="27">
        <f t="shared" si="36"/>
        <v>1389.5106349336024</v>
      </c>
      <c r="J178" s="22">
        <f t="shared" si="37"/>
        <v>13.895106349336025</v>
      </c>
      <c r="K178" s="19">
        <f t="shared" si="38"/>
        <v>0.27673200358990002</v>
      </c>
      <c r="L178" s="27">
        <f t="shared" si="39"/>
        <v>26.500133395772416</v>
      </c>
      <c r="M178" s="23">
        <f>Input_Summary!D197</f>
        <v>0.26500000000000001</v>
      </c>
      <c r="N178" s="19">
        <f t="shared" si="40"/>
        <v>-12.707775733514088</v>
      </c>
      <c r="O178" s="19">
        <f>Input_Summary!E197</f>
        <v>-3.8733417255737383</v>
      </c>
      <c r="P178" s="19">
        <f t="shared" si="41"/>
        <v>-37.981988960976075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3589.3592531999998</v>
      </c>
      <c r="D179" s="16">
        <f t="shared" si="33"/>
        <v>1094.0367003753599</v>
      </c>
      <c r="E179" s="19">
        <f t="shared" si="44"/>
        <v>14.465251749914319</v>
      </c>
      <c r="F179" s="27">
        <f t="shared" si="34"/>
        <v>1385.2069728235451</v>
      </c>
      <c r="G179" s="16">
        <f>Input_Summary!C198</f>
        <v>13.852</v>
      </c>
      <c r="H179" s="19">
        <f t="shared" si="35"/>
        <v>14.378064522332693</v>
      </c>
      <c r="I179" s="27">
        <f t="shared" si="36"/>
        <v>1376.8509352521303</v>
      </c>
      <c r="J179" s="22">
        <f t="shared" si="37"/>
        <v>13.768509352521303</v>
      </c>
      <c r="K179" s="19">
        <f t="shared" si="38"/>
        <v>0.27673200358990002</v>
      </c>
      <c r="L179" s="27">
        <f t="shared" si="39"/>
        <v>26.500133395772416</v>
      </c>
      <c r="M179" s="23">
        <f>Input_Summary!D198</f>
        <v>0.26500000000000001</v>
      </c>
      <c r="N179" s="19">
        <f t="shared" si="40"/>
        <v>-13.978553306865495</v>
      </c>
      <c r="O179" s="19">
        <f>Input_Summary!E198</f>
        <v>-4.2606758981311117</v>
      </c>
      <c r="P179" s="19">
        <f t="shared" si="41"/>
        <v>-41.780187857073678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3589.2936365999994</v>
      </c>
      <c r="D180" s="16">
        <f t="shared" si="33"/>
        <v>1094.0167004356799</v>
      </c>
      <c r="E180" s="19">
        <f t="shared" si="44"/>
        <v>14.040233163268701</v>
      </c>
      <c r="F180" s="27">
        <f t="shared" si="34"/>
        <v>1344.5067679477741</v>
      </c>
      <c r="G180" s="16">
        <f>Input_Summary!C199</f>
        <v>13.445</v>
      </c>
      <c r="H180" s="19">
        <f t="shared" si="35"/>
        <v>13.953043805279663</v>
      </c>
      <c r="I180" s="27">
        <f t="shared" si="36"/>
        <v>1336.1507303763592</v>
      </c>
      <c r="J180" s="22">
        <f t="shared" si="37"/>
        <v>13.361507303763592</v>
      </c>
      <c r="K180" s="19">
        <f t="shared" si="38"/>
        <v>0.23809395025848001</v>
      </c>
      <c r="L180" s="27">
        <f t="shared" si="39"/>
        <v>22.800114770702304</v>
      </c>
      <c r="M180" s="23">
        <f>Input_Summary!D199</f>
        <v>0.22800000000000001</v>
      </c>
      <c r="N180" s="19">
        <f t="shared" si="40"/>
        <v>-13.978553306865495</v>
      </c>
      <c r="O180" s="19">
        <f>Input_Summary!E199</f>
        <v>-4.2606758981311117</v>
      </c>
      <c r="P180" s="19">
        <f t="shared" si="41"/>
        <v>-41.780187857073678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3589.2280199999996</v>
      </c>
      <c r="D181" s="16">
        <f t="shared" si="33"/>
        <v>1093.9967004959999</v>
      </c>
      <c r="E181" s="19">
        <f t="shared" si="44"/>
        <v>13.934761720391041</v>
      </c>
      <c r="F181" s="27">
        <f t="shared" si="34"/>
        <v>1334.4067171063664</v>
      </c>
      <c r="G181" s="16">
        <f>Input_Summary!C200</f>
        <v>13.344000000000001</v>
      </c>
      <c r="H181" s="19">
        <f t="shared" si="35"/>
        <v>13.847780589072171</v>
      </c>
      <c r="I181" s="27">
        <f t="shared" si="36"/>
        <v>1326.0706700554574</v>
      </c>
      <c r="J181" s="22">
        <f t="shared" si="37"/>
        <v>13.260706700554575</v>
      </c>
      <c r="K181" s="19">
        <f t="shared" si="38"/>
        <v>0.20989861404366</v>
      </c>
      <c r="L181" s="27">
        <f t="shared" si="39"/>
        <v>20.100101179434926</v>
      </c>
      <c r="M181" s="23">
        <f>Input_Summary!D200</f>
        <v>0.20100000000000001</v>
      </c>
      <c r="N181" s="19">
        <f t="shared" si="40"/>
        <v>-13.945111791777302</v>
      </c>
      <c r="O181" s="19">
        <f>Input_Summary!E200</f>
        <v>-4.2504828935901289</v>
      </c>
      <c r="P181" s="19">
        <f t="shared" si="41"/>
        <v>-41.680235254544797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3589.1624033999997</v>
      </c>
      <c r="D182" s="16">
        <f t="shared" si="33"/>
        <v>1093.9767005563199</v>
      </c>
      <c r="E182" s="19">
        <f t="shared" si="44"/>
        <v>14.308610993165322</v>
      </c>
      <c r="F182" s="27">
        <f t="shared" si="34"/>
        <v>1370.2068973165044</v>
      </c>
      <c r="G182" s="16">
        <f>Input_Summary!C201</f>
        <v>13.702000000000002</v>
      </c>
      <c r="H182" s="19">
        <f t="shared" si="35"/>
        <v>14.22184049111368</v>
      </c>
      <c r="I182" s="27">
        <f t="shared" si="36"/>
        <v>1361.8908407861013</v>
      </c>
      <c r="J182" s="22">
        <f t="shared" si="37"/>
        <v>13.618908407861014</v>
      </c>
      <c r="K182" s="19">
        <f t="shared" si="38"/>
        <v>0.18901317981046001</v>
      </c>
      <c r="L182" s="27">
        <f t="shared" si="39"/>
        <v>18.10009111182946</v>
      </c>
      <c r="M182" s="23">
        <f>Input_Summary!D201</f>
        <v>0.18100000000000002</v>
      </c>
      <c r="N182" s="19">
        <f t="shared" si="40"/>
        <v>-13.911670276689106</v>
      </c>
      <c r="O182" s="19">
        <f>Input_Summary!E201</f>
        <v>-4.2402898890491452</v>
      </c>
      <c r="P182" s="19">
        <f t="shared" si="41"/>
        <v>-41.580282652015917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3589.0967867999998</v>
      </c>
      <c r="D183" s="16">
        <f t="shared" si="33"/>
        <v>1093.9567006166401</v>
      </c>
      <c r="E183" s="19">
        <f t="shared" si="44"/>
        <v>14.40259544721472</v>
      </c>
      <c r="F183" s="27">
        <f t="shared" si="34"/>
        <v>1379.2069426207288</v>
      </c>
      <c r="G183" s="16">
        <f>Input_Summary!C202</f>
        <v>13.792</v>
      </c>
      <c r="H183" s="19">
        <f t="shared" si="35"/>
        <v>14.3149903948757</v>
      </c>
      <c r="I183" s="27">
        <f t="shared" si="36"/>
        <v>1370.8109240083024</v>
      </c>
      <c r="J183" s="22">
        <f t="shared" si="37"/>
        <v>13.708109240083024</v>
      </c>
      <c r="K183" s="19">
        <f t="shared" si="38"/>
        <v>0.19632308179208</v>
      </c>
      <c r="L183" s="27">
        <f t="shared" si="39"/>
        <v>18.800094635491373</v>
      </c>
      <c r="M183" s="23">
        <f>Input_Summary!D202</f>
        <v>0.188</v>
      </c>
      <c r="N183" s="19">
        <f t="shared" si="40"/>
        <v>-14.045436337041886</v>
      </c>
      <c r="O183" s="19">
        <f>Input_Summary!E202</f>
        <v>-4.2810619072130791</v>
      </c>
      <c r="P183" s="19">
        <f t="shared" si="41"/>
        <v>-41.980093062131452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3589.0311701999995</v>
      </c>
      <c r="D184" s="16">
        <f t="shared" si="33"/>
        <v>1093.9367006769598</v>
      </c>
      <c r="E184" s="19">
        <f t="shared" si="44"/>
        <v>14.008905011918898</v>
      </c>
      <c r="F184" s="27">
        <f t="shared" si="34"/>
        <v>1341.5067528463655</v>
      </c>
      <c r="G184" s="16">
        <f>Input_Summary!C203</f>
        <v>13.414999999999999</v>
      </c>
      <c r="H184" s="19">
        <f t="shared" si="35"/>
        <v>13.91712287928077</v>
      </c>
      <c r="I184" s="27">
        <f t="shared" si="36"/>
        <v>1332.7109238238238</v>
      </c>
      <c r="J184" s="22">
        <f t="shared" si="37"/>
        <v>13.327109238238238</v>
      </c>
      <c r="K184" s="19">
        <f t="shared" si="38"/>
        <v>0.21407570089029998</v>
      </c>
      <c r="L184" s="27">
        <f t="shared" si="39"/>
        <v>20.500103192956015</v>
      </c>
      <c r="M184" s="23">
        <f>Input_Summary!D203</f>
        <v>0.20499999999999999</v>
      </c>
      <c r="N184" s="19">
        <f t="shared" si="40"/>
        <v>-14.714266638805785</v>
      </c>
      <c r="O184" s="19">
        <f>Input_Summary!E203</f>
        <v>-4.4849219980327497</v>
      </c>
      <c r="P184" s="19">
        <f t="shared" si="41"/>
        <v>-43.979145112709141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3588.9655535999996</v>
      </c>
      <c r="D185" s="16">
        <f t="shared" si="33"/>
        <v>1093.9167007372798</v>
      </c>
      <c r="E185" s="19">
        <f t="shared" si="44"/>
        <v>13.666383890494419</v>
      </c>
      <c r="F185" s="27">
        <f t="shared" si="34"/>
        <v>1308.706587737636</v>
      </c>
      <c r="G185" s="16">
        <f>Input_Summary!C204</f>
        <v>13.087</v>
      </c>
      <c r="H185" s="19">
        <f t="shared" si="35"/>
        <v>13.572512487505671</v>
      </c>
      <c r="I185" s="27">
        <f t="shared" si="36"/>
        <v>1299.7108535100365</v>
      </c>
      <c r="J185" s="22">
        <f t="shared" si="37"/>
        <v>12.997108535100365</v>
      </c>
      <c r="K185" s="19">
        <f t="shared" si="38"/>
        <v>0.16917201728892001</v>
      </c>
      <c r="L185" s="27">
        <f t="shared" si="39"/>
        <v>16.200081547604267</v>
      </c>
      <c r="M185" s="23">
        <f>Input_Summary!D204</f>
        <v>0.16200000000000001</v>
      </c>
      <c r="N185" s="19">
        <f t="shared" si="40"/>
        <v>-15.048681789687736</v>
      </c>
      <c r="O185" s="19">
        <f>Input_Summary!E204</f>
        <v>-4.586852043442585</v>
      </c>
      <c r="P185" s="19">
        <f t="shared" si="41"/>
        <v>-44.978671137997985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3588.8999369999997</v>
      </c>
      <c r="D186" s="16">
        <f t="shared" si="33"/>
        <v>1093.8967007976</v>
      </c>
      <c r="E186" s="19">
        <f t="shared" si="44"/>
        <v>14.289814102355441</v>
      </c>
      <c r="F186" s="27">
        <f t="shared" si="34"/>
        <v>1368.4068882556594</v>
      </c>
      <c r="G186" s="16">
        <f>Input_Summary!C205</f>
        <v>13.684000000000001</v>
      </c>
      <c r="H186" s="19">
        <f t="shared" si="35"/>
        <v>14.195945824313192</v>
      </c>
      <c r="I186" s="27">
        <f t="shared" si="36"/>
        <v>1359.4111540280599</v>
      </c>
      <c r="J186" s="22">
        <f t="shared" si="37"/>
        <v>13.594111540280599</v>
      </c>
      <c r="K186" s="19">
        <f t="shared" si="38"/>
        <v>0.16917201728892001</v>
      </c>
      <c r="L186" s="27">
        <f t="shared" si="39"/>
        <v>16.200081547604267</v>
      </c>
      <c r="M186" s="23">
        <f>Input_Summary!D205</f>
        <v>0.16200000000000001</v>
      </c>
      <c r="N186" s="19">
        <f t="shared" si="40"/>
        <v>-15.048681789687736</v>
      </c>
      <c r="O186" s="19">
        <f>Input_Summary!E205</f>
        <v>-4.586852043442585</v>
      </c>
      <c r="P186" s="19">
        <f t="shared" si="41"/>
        <v>-44.978671137997985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3588.8343203999998</v>
      </c>
      <c r="D187" s="16">
        <f t="shared" si="33"/>
        <v>1093.87670085792</v>
      </c>
      <c r="E187" s="19">
        <f t="shared" si="44"/>
        <v>14.289814102355441</v>
      </c>
      <c r="F187" s="27">
        <f t="shared" si="34"/>
        <v>1368.4068882556594</v>
      </c>
      <c r="G187" s="16">
        <f>Input_Summary!C206</f>
        <v>13.684000000000001</v>
      </c>
      <c r="H187" s="19">
        <f t="shared" si="35"/>
        <v>14.195737068966981</v>
      </c>
      <c r="I187" s="27">
        <f t="shared" si="36"/>
        <v>1359.391163507554</v>
      </c>
      <c r="J187" s="22">
        <f t="shared" si="37"/>
        <v>13.593911635075541</v>
      </c>
      <c r="K187" s="19">
        <f t="shared" si="38"/>
        <v>0.1357553225158</v>
      </c>
      <c r="L187" s="27">
        <f t="shared" si="39"/>
        <v>13.000065439435524</v>
      </c>
      <c r="M187" s="23">
        <f>Input_Summary!D206</f>
        <v>0.13</v>
      </c>
      <c r="N187" s="19">
        <f t="shared" si="40"/>
        <v>-15.082123304775932</v>
      </c>
      <c r="O187" s="19">
        <f>Input_Summary!E206</f>
        <v>-4.5970450479835687</v>
      </c>
      <c r="P187" s="19">
        <f t="shared" si="41"/>
        <v>-45.078623740526872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3588.7687037999995</v>
      </c>
      <c r="D188" s="16">
        <f t="shared" si="33"/>
        <v>1093.85670091824</v>
      </c>
      <c r="E188" s="19">
        <f t="shared" si="44"/>
        <v>10.552365646324301</v>
      </c>
      <c r="F188" s="27">
        <f t="shared" si="34"/>
        <v>1010.5050866576613</v>
      </c>
      <c r="G188" s="16">
        <f>Input_Summary!C207</f>
        <v>10.105</v>
      </c>
      <c r="H188" s="19">
        <f t="shared" si="35"/>
        <v>10.457852368267679</v>
      </c>
      <c r="I188" s="27">
        <f t="shared" si="36"/>
        <v>1001.4493808685444</v>
      </c>
      <c r="J188" s="22">
        <f t="shared" si="37"/>
        <v>10.014493808685444</v>
      </c>
      <c r="K188" s="19">
        <f t="shared" si="38"/>
        <v>8.8763095491100008E-2</v>
      </c>
      <c r="L188" s="27">
        <f t="shared" si="39"/>
        <v>8.5000427873232276</v>
      </c>
      <c r="M188" s="23">
        <f>Input_Summary!D207</f>
        <v>8.5000000000000006E-2</v>
      </c>
      <c r="N188" s="19">
        <f t="shared" si="40"/>
        <v>-15.14900633495232</v>
      </c>
      <c r="O188" s="19">
        <f>Input_Summary!E207</f>
        <v>-4.6174310570655352</v>
      </c>
      <c r="P188" s="19">
        <f t="shared" si="41"/>
        <v>-45.278528945584632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3588.7030871999996</v>
      </c>
      <c r="D189" s="16">
        <f t="shared" si="33"/>
        <v>1093.83670097856</v>
      </c>
      <c r="E189" s="19">
        <f t="shared" si="44"/>
        <v>9.6845758539348417</v>
      </c>
      <c r="F189" s="27">
        <f t="shared" si="34"/>
        <v>927.40466834865435</v>
      </c>
      <c r="G189" s="16">
        <f>Input_Summary!C208</f>
        <v>9.2740000000000009</v>
      </c>
      <c r="H189" s="19">
        <f t="shared" si="35"/>
        <v>9.5906844921169476</v>
      </c>
      <c r="I189" s="27">
        <f t="shared" si="36"/>
        <v>918.40893412105481</v>
      </c>
      <c r="J189" s="22">
        <f t="shared" si="37"/>
        <v>9.184089341210548</v>
      </c>
      <c r="K189" s="19">
        <f t="shared" si="38"/>
        <v>4.0726596754739997E-2</v>
      </c>
      <c r="L189" s="27">
        <f t="shared" si="39"/>
        <v>3.9000196318306566</v>
      </c>
      <c r="M189" s="23">
        <f>Input_Summary!D208</f>
        <v>3.9E-2</v>
      </c>
      <c r="N189" s="19">
        <f t="shared" si="40"/>
        <v>-15.048681789687736</v>
      </c>
      <c r="O189" s="19">
        <f>Input_Summary!E208</f>
        <v>-4.586852043442585</v>
      </c>
      <c r="P189" s="19">
        <f t="shared" si="41"/>
        <v>-44.978671137997985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3588.6374705999997</v>
      </c>
      <c r="D190" s="16">
        <f t="shared" si="33"/>
        <v>1093.81670103888</v>
      </c>
      <c r="E190" s="19">
        <f t="shared" si="44"/>
        <v>8.8052990727171192</v>
      </c>
      <c r="F190" s="27">
        <f t="shared" si="34"/>
        <v>843.20424450246401</v>
      </c>
      <c r="G190" s="16">
        <f>Input_Summary!C209</f>
        <v>8.4319999999999986</v>
      </c>
      <c r="H190" s="19">
        <f t="shared" si="35"/>
        <v>8.7114033035207452</v>
      </c>
      <c r="I190" s="27">
        <f t="shared" si="36"/>
        <v>834.20851027486447</v>
      </c>
      <c r="J190" s="22">
        <f t="shared" si="37"/>
        <v>8.3420851027486442</v>
      </c>
      <c r="K190" s="19">
        <f t="shared" si="38"/>
        <v>2.7151064503160002E-2</v>
      </c>
      <c r="L190" s="27">
        <f t="shared" si="39"/>
        <v>2.6000130878871048</v>
      </c>
      <c r="M190" s="23">
        <f>Input_Summary!D209</f>
        <v>2.6000000000000002E-2</v>
      </c>
      <c r="N190" s="19">
        <f t="shared" si="40"/>
        <v>-15.048681789687736</v>
      </c>
      <c r="O190" s="19">
        <f>Input_Summary!E209</f>
        <v>-4.586852043442585</v>
      </c>
      <c r="P190" s="19">
        <f t="shared" si="41"/>
        <v>-44.978671137997985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3588.5718539999998</v>
      </c>
      <c r="D191" s="16">
        <f t="shared" si="33"/>
        <v>1093.7967010991999</v>
      </c>
      <c r="E191" s="19">
        <f t="shared" si="44"/>
        <v>7.8435248262782604</v>
      </c>
      <c r="F191" s="27">
        <f t="shared" si="34"/>
        <v>751.10378088923244</v>
      </c>
      <c r="G191" s="16">
        <f>Input_Summary!C210</f>
        <v>7.5110000000000001</v>
      </c>
      <c r="H191" s="19">
        <f t="shared" si="35"/>
        <v>7.7498329915307336</v>
      </c>
      <c r="I191" s="27">
        <f t="shared" si="36"/>
        <v>742.12803718213866</v>
      </c>
      <c r="J191" s="22">
        <f t="shared" si="37"/>
        <v>7.4212803718213864</v>
      </c>
      <c r="K191" s="19">
        <f t="shared" si="38"/>
        <v>3.9682325043079995E-2</v>
      </c>
      <c r="L191" s="27">
        <f t="shared" si="39"/>
        <v>3.8000191284503835</v>
      </c>
      <c r="M191" s="23">
        <f>Input_Summary!D210</f>
        <v>3.7999999999999999E-2</v>
      </c>
      <c r="N191" s="19">
        <f t="shared" si="40"/>
        <v>-15.01524027459954</v>
      </c>
      <c r="O191" s="19">
        <f>Input_Summary!E210</f>
        <v>-4.5766590389016013</v>
      </c>
      <c r="P191" s="19">
        <f t="shared" si="41"/>
        <v>-44.878718535469098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3588.5062373999995</v>
      </c>
      <c r="D192" s="16">
        <f t="shared" si="33"/>
        <v>1093.7767011595199</v>
      </c>
      <c r="E192" s="19">
        <f t="shared" si="44"/>
        <v>7.0582324991099394</v>
      </c>
      <c r="F192" s="27">
        <f t="shared" si="34"/>
        <v>675.90340234726693</v>
      </c>
      <c r="G192" s="16">
        <f>Input_Summary!C211</f>
        <v>6.7589999999999995</v>
      </c>
      <c r="H192" s="19">
        <f t="shared" si="35"/>
        <v>6.9647454834276061</v>
      </c>
      <c r="I192" s="27">
        <f t="shared" si="36"/>
        <v>666.94764916067891</v>
      </c>
      <c r="J192" s="22">
        <f t="shared" si="37"/>
        <v>6.6694764916067895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Input_Summary!D211</f>
        <v>1E-3</v>
      </c>
      <c r="N192" s="19">
        <f t="shared" si="40"/>
        <v>-14.981798759511344</v>
      </c>
      <c r="O192" s="19">
        <f>Input_Summary!E211</f>
        <v>-4.5664660343606176</v>
      </c>
      <c r="P192" s="19">
        <f t="shared" si="41"/>
        <v>-44.77876593294021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3588.4406207999996</v>
      </c>
      <c r="D193" s="16">
        <f t="shared" si="33"/>
        <v>1093.7567012198399</v>
      </c>
      <c r="E193" s="19">
        <f t="shared" si="44"/>
        <v>5.2485096228031605</v>
      </c>
      <c r="F193" s="27">
        <f t="shared" si="34"/>
        <v>502.60252998925341</v>
      </c>
      <c r="G193" s="16">
        <f>Input_Summary!C212</f>
        <v>5.0260000000000007</v>
      </c>
      <c r="H193" s="19">
        <f t="shared" si="35"/>
        <v>5.1550135358774725</v>
      </c>
      <c r="I193" s="27">
        <f t="shared" si="36"/>
        <v>493.64677680266539</v>
      </c>
      <c r="J193" s="22">
        <f t="shared" si="37"/>
        <v>4.9364677680266542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Input_Summary!D212</f>
        <v>1E-3</v>
      </c>
      <c r="N193" s="19">
        <f t="shared" si="40"/>
        <v>-14.981798759511344</v>
      </c>
      <c r="O193" s="19">
        <f>Input_Summary!E212</f>
        <v>-4.5664660343606176</v>
      </c>
      <c r="P193" s="19">
        <f t="shared" si="41"/>
        <v>-44.77876593294021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3588.3750041999997</v>
      </c>
      <c r="D194" s="16">
        <f t="shared" si="33"/>
        <v>1093.7367012801599</v>
      </c>
      <c r="E194" s="19">
        <f t="shared" si="44"/>
        <v>5.2485096228031605</v>
      </c>
      <c r="F194" s="27">
        <f t="shared" si="34"/>
        <v>502.60252998925341</v>
      </c>
      <c r="G194" s="16">
        <f>Input_Summary!C213</f>
        <v>5.0260000000000007</v>
      </c>
      <c r="H194" s="19">
        <f t="shared" si="35"/>
        <v>5.1554310465698903</v>
      </c>
      <c r="I194" s="27">
        <f t="shared" si="36"/>
        <v>493.6867578436769</v>
      </c>
      <c r="J194" s="22">
        <f t="shared" si="37"/>
        <v>4.936867578436769</v>
      </c>
      <c r="K194" s="19">
        <f t="shared" si="38"/>
        <v>0</v>
      </c>
      <c r="L194" s="27">
        <f t="shared" si="39"/>
        <v>0</v>
      </c>
      <c r="M194" s="23">
        <f>Input_Summary!D213</f>
        <v>0</v>
      </c>
      <c r="N194" s="19">
        <f t="shared" si="40"/>
        <v>-14.914915729334956</v>
      </c>
      <c r="O194" s="19">
        <f>Input_Summary!E213</f>
        <v>-4.5460800252786511</v>
      </c>
      <c r="P194" s="19">
        <f t="shared" si="41"/>
        <v>-44.57886072788245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3588.3093875999998</v>
      </c>
      <c r="D195" s="16">
        <f t="shared" si="33"/>
        <v>1093.7167013404801</v>
      </c>
      <c r="E195" s="19">
        <f t="shared" si="44"/>
        <v>5.2046502109134396</v>
      </c>
      <c r="F195" s="27">
        <f t="shared" si="34"/>
        <v>498.40250884728187</v>
      </c>
      <c r="G195" s="16">
        <f>Input_Summary!C214</f>
        <v>4.984</v>
      </c>
      <c r="H195" s="19">
        <f t="shared" si="35"/>
        <v>5.1121976808733152</v>
      </c>
      <c r="I195" s="27">
        <f t="shared" si="36"/>
        <v>489.54670826322268</v>
      </c>
      <c r="J195" s="22">
        <f t="shared" si="37"/>
        <v>4.8954670826322273</v>
      </c>
      <c r="K195" s="19">
        <f t="shared" si="38"/>
        <v>5.2213585582999997E-3</v>
      </c>
      <c r="L195" s="27">
        <f t="shared" si="39"/>
        <v>0.50000251690136621</v>
      </c>
      <c r="M195" s="23">
        <f>Input_Summary!D214</f>
        <v>5.0000000000000001E-3</v>
      </c>
      <c r="N195" s="19">
        <f t="shared" si="40"/>
        <v>-14.81459118407037</v>
      </c>
      <c r="O195" s="19">
        <f>Input_Summary!E214</f>
        <v>-4.5155010116556999</v>
      </c>
      <c r="P195" s="19">
        <f t="shared" si="41"/>
        <v>-44.279002920295788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3588.2437709999995</v>
      </c>
      <c r="D196" s="16">
        <f t="shared" si="33"/>
        <v>1093.6967014007998</v>
      </c>
      <c r="E196" s="19">
        <f t="shared" si="44"/>
        <v>6.5768232400346802</v>
      </c>
      <c r="F196" s="27">
        <f t="shared" si="34"/>
        <v>629.80317028896093</v>
      </c>
      <c r="G196" s="16">
        <f>Input_Summary!C215</f>
        <v>6.298</v>
      </c>
      <c r="H196" s="19">
        <f t="shared" si="35"/>
        <v>6.4847950987099203</v>
      </c>
      <c r="I196" s="27">
        <f t="shared" si="36"/>
        <v>620.98735074591332</v>
      </c>
      <c r="J196" s="22">
        <f t="shared" si="37"/>
        <v>6.2098735074591334</v>
      </c>
      <c r="K196" s="19">
        <f t="shared" si="38"/>
        <v>1.253126053992E-2</v>
      </c>
      <c r="L196" s="27">
        <f t="shared" si="39"/>
        <v>1.2000060405632791</v>
      </c>
      <c r="M196" s="23">
        <f>Input_Summary!D215</f>
        <v>1.2E-2</v>
      </c>
      <c r="N196" s="19">
        <f t="shared" si="40"/>
        <v>-14.747708153893981</v>
      </c>
      <c r="O196" s="19">
        <f>Input_Summary!E215</f>
        <v>-4.4951150025737334</v>
      </c>
      <c r="P196" s="19">
        <f t="shared" si="41"/>
        <v>-44.079097715238028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3588.1781543999996</v>
      </c>
      <c r="D197" s="16">
        <f t="shared" si="33"/>
        <v>1093.6767014611198</v>
      </c>
      <c r="E197" s="19">
        <f t="shared" si="44"/>
        <v>7.7380533834006</v>
      </c>
      <c r="F197" s="27">
        <f t="shared" si="34"/>
        <v>741.00373004782477</v>
      </c>
      <c r="G197" s="16">
        <f>Input_Summary!C216</f>
        <v>7.41</v>
      </c>
      <c r="H197" s="19">
        <f t="shared" si="35"/>
        <v>7.6466573287853343</v>
      </c>
      <c r="I197" s="27">
        <f t="shared" si="36"/>
        <v>732.24788206629455</v>
      </c>
      <c r="J197" s="22">
        <f t="shared" si="37"/>
        <v>7.3224788206629459</v>
      </c>
      <c r="K197" s="19">
        <f t="shared" si="38"/>
        <v>2.192970594486E-2</v>
      </c>
      <c r="L197" s="27">
        <f t="shared" si="39"/>
        <v>2.1000105709857384</v>
      </c>
      <c r="M197" s="23">
        <f>Input_Summary!D216</f>
        <v>2.1000000000000001E-2</v>
      </c>
      <c r="N197" s="19">
        <f t="shared" si="40"/>
        <v>-14.647383608629395</v>
      </c>
      <c r="O197" s="19">
        <f>Input_Summary!E216</f>
        <v>-4.4645359889507823</v>
      </c>
      <c r="P197" s="19">
        <f t="shared" si="41"/>
        <v>-43.779239907651366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3588.1125377999997</v>
      </c>
      <c r="D198" s="16">
        <f t="shared" si="33"/>
        <v>1093.65670152144</v>
      </c>
      <c r="E198" s="19">
        <f t="shared" si="44"/>
        <v>8.1682933286045198</v>
      </c>
      <c r="F198" s="27">
        <f t="shared" si="34"/>
        <v>782.20393744049738</v>
      </c>
      <c r="G198" s="16">
        <f>Input_Summary!C217</f>
        <v>7.8220000000000001</v>
      </c>
      <c r="H198" s="19">
        <f t="shared" si="35"/>
        <v>8.0771081859149572</v>
      </c>
      <c r="I198" s="27">
        <f t="shared" si="36"/>
        <v>773.46807997947292</v>
      </c>
      <c r="J198" s="22">
        <f t="shared" si="37"/>
        <v>7.7346807997947291</v>
      </c>
      <c r="K198" s="19">
        <f t="shared" si="38"/>
        <v>1.56640756749E-2</v>
      </c>
      <c r="L198" s="27">
        <f t="shared" si="39"/>
        <v>1.5000075507040989</v>
      </c>
      <c r="M198" s="23">
        <f>Input_Summary!D217</f>
        <v>1.4999999999999999E-2</v>
      </c>
      <c r="N198" s="19">
        <f t="shared" si="40"/>
        <v>-14.613942093541201</v>
      </c>
      <c r="O198" s="19">
        <f>Input_Summary!E217</f>
        <v>-4.4543429844097995</v>
      </c>
      <c r="P198" s="19">
        <f t="shared" si="41"/>
        <v>-43.679287305122493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3588.0469211999998</v>
      </c>
      <c r="D199" s="16">
        <f t="shared" si="33"/>
        <v>1093.63670158176</v>
      </c>
      <c r="E199" s="19">
        <f t="shared" si="44"/>
        <v>7.4132848810743406</v>
      </c>
      <c r="F199" s="27">
        <f t="shared" si="34"/>
        <v>709.90357349655994</v>
      </c>
      <c r="G199" s="16">
        <f>Input_Summary!C218</f>
        <v>7.0990000000000002</v>
      </c>
      <c r="H199" s="19">
        <f t="shared" si="35"/>
        <v>7.3916114841895082</v>
      </c>
      <c r="I199" s="27">
        <f t="shared" si="36"/>
        <v>707.82455936395911</v>
      </c>
      <c r="J199" s="22">
        <f t="shared" si="37"/>
        <v>7.0782455936395916</v>
      </c>
      <c r="K199" s="19">
        <f t="shared" si="38"/>
        <v>0</v>
      </c>
      <c r="L199" s="27">
        <f t="shared" si="39"/>
        <v>0</v>
      </c>
      <c r="M199" s="23">
        <f>Input_Summary!D218</f>
        <v>0</v>
      </c>
      <c r="N199" s="19">
        <f t="shared" si="40"/>
        <v>-3.4779175691722766</v>
      </c>
      <c r="O199" s="19">
        <f>Input_Summary!E218</f>
        <v>-1.0600724722622863</v>
      </c>
      <c r="P199" s="19">
        <f t="shared" si="41"/>
        <v>-10.395070663003979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3587.9813045999995</v>
      </c>
      <c r="D200" s="16">
        <f t="shared" si="33"/>
        <v>1093.61670164208</v>
      </c>
      <c r="E200" s="19">
        <f t="shared" si="44"/>
        <v>7.4132848810743406</v>
      </c>
      <c r="F200" s="27">
        <f t="shared" si="34"/>
        <v>709.90357349655994</v>
      </c>
      <c r="G200" s="16">
        <f>Input_Summary!C219</f>
        <v>7.0990000000000002</v>
      </c>
      <c r="H200" s="19">
        <f t="shared" si="35"/>
        <v>7.3916114841895082</v>
      </c>
      <c r="I200" s="27">
        <f t="shared" si="36"/>
        <v>707.82455936395911</v>
      </c>
      <c r="J200" s="22">
        <f t="shared" si="37"/>
        <v>7.0782455936395916</v>
      </c>
      <c r="K200" s="19">
        <f t="shared" si="38"/>
        <v>0</v>
      </c>
      <c r="L200" s="27">
        <f t="shared" si="39"/>
        <v>0</v>
      </c>
      <c r="M200" s="23">
        <f>Input_Summary!D219</f>
        <v>0</v>
      </c>
      <c r="N200" s="19">
        <f t="shared" si="40"/>
        <v>-3.4779175691722766</v>
      </c>
      <c r="O200" s="19">
        <f>Input_Summary!E219</f>
        <v>-1.0600724722622863</v>
      </c>
      <c r="P200" s="19">
        <f t="shared" si="41"/>
        <v>-10.395070663003979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3587.9156879999996</v>
      </c>
      <c r="D201" s="16">
        <f t="shared" si="33"/>
        <v>1093.5967017024</v>
      </c>
      <c r="E201" s="19">
        <f t="shared" si="44"/>
        <v>8.1369651772547194</v>
      </c>
      <c r="F201" s="27">
        <f t="shared" si="34"/>
        <v>779.2039223390891</v>
      </c>
      <c r="G201" s="16">
        <f>Input_Summary!C220</f>
        <v>7.7919999999999998</v>
      </c>
      <c r="H201" s="19">
        <f t="shared" si="35"/>
        <v>8.116339184551391</v>
      </c>
      <c r="I201" s="27">
        <f t="shared" si="36"/>
        <v>777.22486080901717</v>
      </c>
      <c r="J201" s="22">
        <f t="shared" si="37"/>
        <v>7.7722486080901723</v>
      </c>
      <c r="K201" s="19">
        <f t="shared" si="38"/>
        <v>-1.0442717116600001E-3</v>
      </c>
      <c r="L201" s="27">
        <f t="shared" si="39"/>
        <v>-0.10000050338027326</v>
      </c>
      <c r="M201" s="23">
        <f>Input_Summary!D220</f>
        <v>-1E-3</v>
      </c>
      <c r="N201" s="19">
        <f t="shared" si="40"/>
        <v>-3.3107099937313018</v>
      </c>
      <c r="O201" s="19">
        <f>Input_Summary!E220</f>
        <v>-1.0091074495573686</v>
      </c>
      <c r="P201" s="19">
        <f t="shared" si="41"/>
        <v>-9.8953076503595554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3587.8500713999997</v>
      </c>
      <c r="D202" s="16">
        <f t="shared" si="33"/>
        <v>1093.5767017627199</v>
      </c>
      <c r="E202" s="19">
        <f t="shared" si="44"/>
        <v>8.7927678121771997</v>
      </c>
      <c r="F202" s="27">
        <f t="shared" si="34"/>
        <v>842.00423846190074</v>
      </c>
      <c r="G202" s="16">
        <f>Input_Summary!C221</f>
        <v>8.42</v>
      </c>
      <c r="H202" s="19">
        <f t="shared" si="35"/>
        <v>8.7721451066872742</v>
      </c>
      <c r="I202" s="27">
        <f t="shared" si="36"/>
        <v>840.02517693182881</v>
      </c>
      <c r="J202" s="22">
        <f t="shared" si="37"/>
        <v>8.4002517693182881</v>
      </c>
      <c r="K202" s="19">
        <f t="shared" si="38"/>
        <v>-1.0442717116600001E-3</v>
      </c>
      <c r="L202" s="27">
        <f t="shared" si="39"/>
        <v>-0.10000050338027326</v>
      </c>
      <c r="M202" s="23">
        <f>Input_Summary!D221</f>
        <v>-1E-3</v>
      </c>
      <c r="N202" s="19">
        <f t="shared" si="40"/>
        <v>-3.3107099937313018</v>
      </c>
      <c r="O202" s="19">
        <f>Input_Summary!E221</f>
        <v>-1.0091074495573686</v>
      </c>
      <c r="P202" s="19">
        <f t="shared" si="41"/>
        <v>-9.8953076503595554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3587.7844547999998</v>
      </c>
      <c r="D203" s="16">
        <f t="shared" si="33"/>
        <v>1093.5567018230399</v>
      </c>
      <c r="E203" s="19">
        <f t="shared" si="44"/>
        <v>10.27145655588776</v>
      </c>
      <c r="F203" s="27">
        <f t="shared" si="34"/>
        <v>983.60495124836768</v>
      </c>
      <c r="G203" s="16">
        <f>Input_Summary!C222</f>
        <v>9.8360000000000003</v>
      </c>
      <c r="H203" s="19">
        <f t="shared" si="35"/>
        <v>10.252511305100912</v>
      </c>
      <c r="I203" s="27">
        <f t="shared" si="36"/>
        <v>981.78581388234204</v>
      </c>
      <c r="J203" s="22">
        <f t="shared" si="37"/>
        <v>9.8178581388234214</v>
      </c>
      <c r="K203" s="19">
        <f t="shared" si="38"/>
        <v>0</v>
      </c>
      <c r="L203" s="27">
        <f t="shared" si="39"/>
        <v>0</v>
      </c>
      <c r="M203" s="23">
        <f>Input_Summary!D222</f>
        <v>0</v>
      </c>
      <c r="N203" s="19">
        <f t="shared" si="40"/>
        <v>-3.0431778730257419</v>
      </c>
      <c r="O203" s="19">
        <f>Input_Summary!E222</f>
        <v>-0.92756341322950053</v>
      </c>
      <c r="P203" s="19">
        <f t="shared" si="41"/>
        <v>-9.0956868301284821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3587.7188381999995</v>
      </c>
      <c r="D204" s="16">
        <f t="shared" si="33"/>
        <v>1093.5367018833599</v>
      </c>
      <c r="E204" s="19">
        <f t="shared" si="44"/>
        <v>11.43164242754202</v>
      </c>
      <c r="F204" s="27">
        <f t="shared" si="34"/>
        <v>1094.7055105038512</v>
      </c>
      <c r="G204" s="16">
        <f>Input_Summary!C223</f>
        <v>10.946999999999999</v>
      </c>
      <c r="H204" s="19">
        <f t="shared" si="35"/>
        <v>11.414373034961294</v>
      </c>
      <c r="I204" s="27">
        <f t="shared" si="36"/>
        <v>1093.0462973018716</v>
      </c>
      <c r="J204" s="22">
        <f t="shared" si="37"/>
        <v>10.930462973018717</v>
      </c>
      <c r="K204" s="19">
        <f t="shared" si="38"/>
        <v>0</v>
      </c>
      <c r="L204" s="27">
        <f t="shared" si="39"/>
        <v>0</v>
      </c>
      <c r="M204" s="23">
        <f>Input_Summary!D223</f>
        <v>0</v>
      </c>
      <c r="N204" s="19">
        <f t="shared" si="40"/>
        <v>-2.7756457523201825</v>
      </c>
      <c r="O204" s="19">
        <f>Input_Summary!E223</f>
        <v>-0.84601937690163243</v>
      </c>
      <c r="P204" s="19">
        <f t="shared" si="41"/>
        <v>-8.2960660098974071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3587.6532215999996</v>
      </c>
      <c r="D205" s="16">
        <f t="shared" si="33"/>
        <v>1093.5167019436799</v>
      </c>
      <c r="E205" s="19">
        <f t="shared" si="44"/>
        <v>11.43164242754202</v>
      </c>
      <c r="F205" s="27">
        <f t="shared" si="34"/>
        <v>1094.7055105038512</v>
      </c>
      <c r="G205" s="16">
        <f>Input_Summary!C224</f>
        <v>10.946999999999999</v>
      </c>
      <c r="H205" s="19">
        <f t="shared" si="35"/>
        <v>11.416043077730968</v>
      </c>
      <c r="I205" s="27">
        <f t="shared" si="36"/>
        <v>1093.2062214659179</v>
      </c>
      <c r="J205" s="22">
        <f t="shared" si="37"/>
        <v>10.932062214659179</v>
      </c>
      <c r="K205" s="19">
        <f t="shared" si="38"/>
        <v>0</v>
      </c>
      <c r="L205" s="27">
        <f t="shared" si="39"/>
        <v>0</v>
      </c>
      <c r="M205" s="23">
        <f>Input_Summary!D224</f>
        <v>0</v>
      </c>
      <c r="N205" s="19">
        <f t="shared" si="40"/>
        <v>-2.5081136316146226</v>
      </c>
      <c r="O205" s="19">
        <f>Input_Summary!E224</f>
        <v>-0.76447534057376421</v>
      </c>
      <c r="P205" s="19">
        <f t="shared" si="41"/>
        <v>-7.4964451896663311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3587.5876049999997</v>
      </c>
      <c r="D206" s="16">
        <f t="shared" si="33"/>
        <v>1093.4967020039999</v>
      </c>
      <c r="E206" s="19">
        <f t="shared" si="44"/>
        <v>12.112507583544341</v>
      </c>
      <c r="F206" s="27">
        <f t="shared" si="34"/>
        <v>1159.9058387077896</v>
      </c>
      <c r="G206" s="16">
        <f>Input_Summary!C225</f>
        <v>11.599</v>
      </c>
      <c r="H206" s="19">
        <f t="shared" si="35"/>
        <v>12.098790444688564</v>
      </c>
      <c r="I206" s="27">
        <f t="shared" si="36"/>
        <v>1158.5864643544082</v>
      </c>
      <c r="J206" s="22">
        <f t="shared" si="37"/>
        <v>11.585864643544083</v>
      </c>
      <c r="K206" s="19">
        <f t="shared" si="38"/>
        <v>0</v>
      </c>
      <c r="L206" s="27">
        <f t="shared" si="39"/>
        <v>0</v>
      </c>
      <c r="M206" s="23">
        <f>Input_Summary!D225</f>
        <v>0</v>
      </c>
      <c r="N206" s="19">
        <f t="shared" si="40"/>
        <v>-2.2071399958208677</v>
      </c>
      <c r="O206" s="19">
        <f>Input_Summary!E225</f>
        <v>-0.67273829970491239</v>
      </c>
      <c r="P206" s="19">
        <f t="shared" si="41"/>
        <v>-6.5968717669063706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3587.5219883999998</v>
      </c>
      <c r="D207" s="16">
        <f t="shared" si="33"/>
        <v>1093.4767020643201</v>
      </c>
      <c r="E207" s="19">
        <f t="shared" si="44"/>
        <v>12.823656619184799</v>
      </c>
      <c r="F207" s="27">
        <f t="shared" si="34"/>
        <v>1228.0061815097556</v>
      </c>
      <c r="G207" s="16">
        <f>Input_Summary!C226</f>
        <v>12.28</v>
      </c>
      <c r="H207" s="19">
        <f t="shared" si="35"/>
        <v>12.809943044966488</v>
      </c>
      <c r="I207" s="27">
        <f t="shared" si="36"/>
        <v>1226.6868071563742</v>
      </c>
      <c r="J207" s="22">
        <f t="shared" si="37"/>
        <v>12.266868071563742</v>
      </c>
      <c r="K207" s="19">
        <f t="shared" si="38"/>
        <v>0</v>
      </c>
      <c r="L207" s="27">
        <f t="shared" si="39"/>
        <v>0</v>
      </c>
      <c r="M207" s="23">
        <f>Input_Summary!D226</f>
        <v>0</v>
      </c>
      <c r="N207" s="19">
        <f t="shared" si="40"/>
        <v>-2.2071399958208677</v>
      </c>
      <c r="O207" s="19">
        <f>Input_Summary!E226</f>
        <v>-0.67273829970491239</v>
      </c>
      <c r="P207" s="19">
        <f t="shared" si="41"/>
        <v>-6.5968717669063706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12" si="45">$G$7-B208</f>
        <v>3587.4563717999995</v>
      </c>
      <c r="D208" s="16">
        <f t="shared" si="33"/>
        <v>1093.4567021246398</v>
      </c>
      <c r="E208" s="19">
        <f t="shared" si="44"/>
        <v>13.853308526881559</v>
      </c>
      <c r="F208" s="27">
        <f t="shared" si="34"/>
        <v>1326.6066778427048</v>
      </c>
      <c r="G208" s="16">
        <f>Input_Summary!C227</f>
        <v>13.266</v>
      </c>
      <c r="H208" s="19">
        <f t="shared" si="35"/>
        <v>13.841687667259757</v>
      </c>
      <c r="I208" s="27">
        <f t="shared" si="36"/>
        <v>1325.4872086943813</v>
      </c>
      <c r="J208" s="22">
        <f t="shared" si="37"/>
        <v>13.254872086943813</v>
      </c>
      <c r="K208" s="19">
        <f t="shared" si="38"/>
        <v>0</v>
      </c>
      <c r="L208" s="27">
        <f t="shared" si="39"/>
        <v>0</v>
      </c>
      <c r="M208" s="23">
        <f>Input_Summary!D227</f>
        <v>0</v>
      </c>
      <c r="N208" s="19">
        <f t="shared" si="40"/>
        <v>-1.872724844938918</v>
      </c>
      <c r="O208" s="19">
        <f>Input_Summary!E227</f>
        <v>-0.5708082542950772</v>
      </c>
      <c r="P208" s="19">
        <f t="shared" si="41"/>
        <v>-5.5973457416175263</v>
      </c>
      <c r="Q208" s="18">
        <f t="shared" ref="Q208:Q212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12" si="47">A209*3.28083</f>
        <v>12.6640038</v>
      </c>
      <c r="C209" s="16">
        <f t="shared" si="45"/>
        <v>3587.3907551999996</v>
      </c>
      <c r="D209" s="16">
        <f t="shared" ref="D209:D212" si="48">C209*0.3048</f>
        <v>1093.43670218496</v>
      </c>
      <c r="E209" s="19">
        <f t="shared" si="44"/>
        <v>16.037924947674281</v>
      </c>
      <c r="F209" s="27">
        <f t="shared" ref="F209:F212" si="49">E209*95.761</f>
        <v>1535.8077309142368</v>
      </c>
      <c r="G209" s="16">
        <f>Input_Summary!C228</f>
        <v>15.358000000000001</v>
      </c>
      <c r="H209" s="19">
        <f>I209/95.76052</f>
        <v>16.029028857951989</v>
      </c>
      <c r="I209" s="27">
        <f>F209+P209*(1-$J$12)</f>
        <v>1534.9481385324884</v>
      </c>
      <c r="J209" s="22">
        <f t="shared" ref="J209:J212" si="50">I209*0.01</f>
        <v>15.349481385324884</v>
      </c>
      <c r="K209" s="19">
        <f t="shared" ref="K209:K212" si="51">M209*1.04427171166</f>
        <v>0</v>
      </c>
      <c r="L209" s="27">
        <f t="shared" ref="L209:L212" si="52">K209*95.761</f>
        <v>0</v>
      </c>
      <c r="M209" s="23">
        <f>Input_Summary!D228</f>
        <v>0</v>
      </c>
      <c r="N209" s="19">
        <f t="shared" ref="N209:N212" si="53">O209*3.28083</f>
        <v>-1.4379851487923836</v>
      </c>
      <c r="O209" s="19">
        <f>Input_Summary!E228</f>
        <v>-0.43829919526229144</v>
      </c>
      <c r="P209" s="19">
        <f>O209*9.806</f>
        <v>-4.2979619087420291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3587.3251385999997</v>
      </c>
      <c r="D210" s="16">
        <f t="shared" si="48"/>
        <v>1093.41670224528</v>
      </c>
      <c r="E210" s="19">
        <f t="shared" ref="E210:E212" si="54">G210*1.04427171166</f>
        <v>23.799996580443061</v>
      </c>
      <c r="F210" s="27">
        <f t="shared" si="49"/>
        <v>2279.1114725398079</v>
      </c>
      <c r="G210" s="16">
        <f>Input_Summary!C229</f>
        <v>22.791</v>
      </c>
      <c r="H210" s="19">
        <f>I210/95.76052</f>
        <v>23.794688239022278</v>
      </c>
      <c r="I210" s="27">
        <f>F210+P210*(1-$J$12)</f>
        <v>2278.5917190066575</v>
      </c>
      <c r="J210" s="22">
        <f t="shared" si="50"/>
        <v>22.785917190066577</v>
      </c>
      <c r="K210" s="19">
        <f t="shared" si="51"/>
        <v>0</v>
      </c>
      <c r="L210" s="27">
        <f t="shared" si="52"/>
        <v>0</v>
      </c>
      <c r="M210" s="23">
        <f>Input_Summary!D229</f>
        <v>0</v>
      </c>
      <c r="N210" s="19">
        <f t="shared" si="53"/>
        <v>-0.86947939229306914</v>
      </c>
      <c r="O210" s="19">
        <f>Input_Summary!E229</f>
        <v>-0.26501811806557157</v>
      </c>
      <c r="P210" s="19">
        <f>O210*9.806</f>
        <v>-2.5987676657509948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3587.2595219999998</v>
      </c>
      <c r="D211" s="16">
        <f t="shared" si="48"/>
        <v>1093.3967023056</v>
      </c>
      <c r="E211" s="19">
        <f t="shared" si="54"/>
        <v>53.491774158071834</v>
      </c>
      <c r="F211" s="27">
        <f t="shared" si="49"/>
        <v>5122.4257851511165</v>
      </c>
      <c r="G211" s="16">
        <f>Input_Summary!C230</f>
        <v>51.223999999999997</v>
      </c>
      <c r="H211" s="19">
        <f>I211/95.76052</f>
        <v>53.506863915390461</v>
      </c>
      <c r="I211" s="27">
        <f>F211+P211*(1-$J$12)</f>
        <v>5123.8451121070266</v>
      </c>
      <c r="J211" s="22">
        <f t="shared" si="50"/>
        <v>51.23845112107027</v>
      </c>
      <c r="K211" s="19">
        <f t="shared" si="51"/>
        <v>2.0885434233200001E-3</v>
      </c>
      <c r="L211" s="27">
        <f t="shared" si="52"/>
        <v>0.20000100676054652</v>
      </c>
      <c r="M211" s="23">
        <f>Input_Summary!D230</f>
        <v>2E-3</v>
      </c>
      <c r="N211" s="19">
        <f t="shared" si="53"/>
        <v>2.3743475712618425</v>
      </c>
      <c r="O211" s="19">
        <f>Input_Summary!E230</f>
        <v>0.72370332240983004</v>
      </c>
      <c r="P211" s="19">
        <f>O211*9.806</f>
        <v>7.0966347795507927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3587.1939053999995</v>
      </c>
      <c r="D212" s="16">
        <f t="shared" si="48"/>
        <v>1093.37670236592</v>
      </c>
      <c r="E212" s="19">
        <f t="shared" si="54"/>
        <v>60.150050591615994</v>
      </c>
      <c r="F212" s="27">
        <f t="shared" si="49"/>
        <v>5760.028994703739</v>
      </c>
      <c r="G212" s="16">
        <f>Input_Summary!C231</f>
        <v>57.599999999999994</v>
      </c>
      <c r="H212" s="19">
        <f>I212/95.76052</f>
        <v>60.176446512267908</v>
      </c>
      <c r="I212" s="27">
        <f>F212+P212*(1-$J$12)</f>
        <v>5762.5278097669616</v>
      </c>
      <c r="J212" s="22">
        <f t="shared" si="50"/>
        <v>57.625278097669614</v>
      </c>
      <c r="K212" s="19">
        <f t="shared" si="51"/>
        <v>3.2372423061460001E-2</v>
      </c>
      <c r="L212" s="27">
        <f t="shared" si="52"/>
        <v>3.1000156047884708</v>
      </c>
      <c r="M212" s="23">
        <f>Input_Summary!D231</f>
        <v>3.1E-2</v>
      </c>
      <c r="N212" s="19">
        <f t="shared" si="53"/>
        <v>4.1801893860243711</v>
      </c>
      <c r="O212" s="19">
        <f>Input_Summary!E231</f>
        <v>1.2741255676229404</v>
      </c>
      <c r="P212" s="19">
        <f>O212*9.806</f>
        <v>12.494075316110552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/>
      <c r="B213" s="16"/>
      <c r="C213" s="16"/>
      <c r="D213" s="16"/>
      <c r="E213" s="19"/>
      <c r="F213" s="27"/>
      <c r="G213" s="16"/>
      <c r="H213" s="19"/>
      <c r="I213" s="27"/>
      <c r="J213" s="22"/>
      <c r="K213" s="19"/>
      <c r="L213" s="27"/>
      <c r="M213" s="23"/>
      <c r="N213" s="19"/>
      <c r="O213" s="19"/>
      <c r="P213" s="19"/>
      <c r="Q213" s="18"/>
      <c r="R213" s="21"/>
      <c r="S213" s="21"/>
    </row>
    <row r="214" spans="1:19">
      <c r="A214" s="16"/>
      <c r="B214" s="16"/>
      <c r="C214" s="16"/>
      <c r="D214" s="16"/>
      <c r="E214" s="19"/>
      <c r="F214" s="27"/>
      <c r="G214" s="16"/>
      <c r="H214" s="19"/>
      <c r="I214" s="27"/>
      <c r="J214" s="22"/>
      <c r="K214" s="19"/>
      <c r="L214" s="27"/>
      <c r="M214" s="23"/>
      <c r="N214" s="19"/>
      <c r="O214" s="19"/>
      <c r="P214" s="19"/>
      <c r="Q214" s="18"/>
      <c r="R214" s="21"/>
      <c r="S214" s="21"/>
    </row>
    <row r="215" spans="1:19">
      <c r="A215" s="16"/>
      <c r="B215" s="16"/>
      <c r="C215" s="16"/>
      <c r="D215" s="16"/>
      <c r="E215" s="19"/>
      <c r="F215" s="27"/>
      <c r="G215" s="16"/>
      <c r="H215" s="19"/>
      <c r="I215" s="27"/>
      <c r="J215" s="22"/>
      <c r="K215" s="19"/>
      <c r="L215" s="27"/>
      <c r="M215" s="23"/>
      <c r="N215" s="19"/>
      <c r="O215" s="19"/>
      <c r="P215" s="19"/>
      <c r="Q215" s="18"/>
      <c r="R215" s="21"/>
      <c r="S215" s="21"/>
    </row>
    <row r="216" spans="1:19">
      <c r="A216" s="16"/>
      <c r="B216" s="16"/>
      <c r="C216" s="16"/>
      <c r="D216" s="16"/>
      <c r="E216" s="19"/>
      <c r="F216" s="27"/>
      <c r="G216" s="16"/>
      <c r="H216" s="19"/>
      <c r="I216" s="27"/>
      <c r="J216" s="22"/>
      <c r="K216" s="19"/>
      <c r="L216" s="27"/>
      <c r="M216" s="23"/>
      <c r="N216" s="19"/>
      <c r="O216" s="19"/>
      <c r="P216" s="19"/>
      <c r="Q216" s="18"/>
      <c r="R216" s="21"/>
      <c r="S216" s="21"/>
    </row>
    <row r="217" spans="1:19">
      <c r="A217" s="16"/>
      <c r="B217" s="16"/>
      <c r="C217" s="16"/>
      <c r="D217" s="16"/>
      <c r="E217" s="19"/>
      <c r="F217" s="27"/>
      <c r="G217" s="16"/>
      <c r="H217" s="19"/>
      <c r="I217" s="27"/>
      <c r="J217" s="22"/>
      <c r="K217" s="19"/>
      <c r="L217" s="27"/>
      <c r="M217" s="23"/>
      <c r="N217" s="19"/>
      <c r="O217" s="19"/>
      <c r="P217" s="19"/>
      <c r="Q217" s="18"/>
      <c r="R217" s="21"/>
      <c r="S217" s="21"/>
    </row>
    <row r="218" spans="1:19">
      <c r="A218" s="16"/>
      <c r="B218" s="16"/>
      <c r="C218" s="16"/>
      <c r="D218" s="16"/>
      <c r="E218" s="19"/>
      <c r="F218" s="27"/>
      <c r="G218" s="16"/>
      <c r="H218" s="19"/>
      <c r="I218" s="27"/>
      <c r="J218" s="22"/>
      <c r="K218" s="19"/>
      <c r="L218" s="27"/>
      <c r="M218" s="23"/>
      <c r="N218" s="19"/>
      <c r="O218" s="19"/>
      <c r="P218" s="19"/>
      <c r="Q218" s="18"/>
      <c r="R218" s="21"/>
      <c r="S218" s="21"/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I346" sqref="I346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7" t="s">
        <v>26</v>
      </c>
      <c r="B1" s="227"/>
      <c r="C1" t="str">
        <f>Input_Analysis!G4</f>
        <v>VM00605E</v>
      </c>
      <c r="D1"/>
      <c r="E1"/>
    </row>
    <row r="2" spans="1:32">
      <c r="A2" s="227" t="s">
        <v>25</v>
      </c>
      <c r="B2" s="227"/>
      <c r="C2" s="6">
        <f>Input_Analysis!G5</f>
        <v>41554</v>
      </c>
      <c r="D2" s="6"/>
      <c r="E2"/>
    </row>
    <row r="3" spans="1:32">
      <c r="A3" s="227" t="s">
        <v>24</v>
      </c>
      <c r="B3" s="227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38" t="s">
        <v>27</v>
      </c>
      <c r="B5" s="238"/>
      <c r="C5" s="7" t="str">
        <f>Input_Analysis!G8</f>
        <v>CPT-T-13-02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106</v>
      </c>
      <c r="B9" s="10">
        <f>Input_Summary!E26</f>
        <v>18</v>
      </c>
      <c r="C9" s="1" t="s">
        <v>18</v>
      </c>
    </row>
    <row r="10" spans="1:32">
      <c r="A10" s="96" t="s">
        <v>107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2"/>
      <c r="AC12" s="11" t="s">
        <v>43</v>
      </c>
      <c r="AF12" s="62"/>
    </row>
    <row r="13" spans="1:32" ht="13.5" thickBot="1">
      <c r="A13" s="5"/>
      <c r="J13" s="7"/>
      <c r="K13" s="7"/>
      <c r="M13" s="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121</v>
      </c>
      <c r="G14" s="157" t="s">
        <v>119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123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4" t="s">
        <v>37</v>
      </c>
      <c r="AA14" s="234"/>
      <c r="AB14" s="117"/>
      <c r="AC14" s="117"/>
      <c r="AD14" s="117"/>
      <c r="AE14" s="228" t="s">
        <v>61</v>
      </c>
      <c r="AF14" s="231" t="s">
        <v>110</v>
      </c>
    </row>
    <row r="15" spans="1:32" s="3" customFormat="1" ht="14.25">
      <c r="A15" s="235" t="s">
        <v>0</v>
      </c>
      <c r="B15" s="236"/>
      <c r="C15" s="131" t="s">
        <v>115</v>
      </c>
      <c r="D15" s="131" t="s">
        <v>61</v>
      </c>
      <c r="E15" s="131" t="s">
        <v>62</v>
      </c>
      <c r="F15" s="131" t="s">
        <v>120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122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39" t="s">
        <v>4</v>
      </c>
      <c r="W15" s="239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42</v>
      </c>
      <c r="AD15" s="119"/>
      <c r="AE15" s="229"/>
      <c r="AF15" s="232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45</v>
      </c>
      <c r="X16" s="127"/>
      <c r="Y16" s="129"/>
      <c r="Z16" s="127"/>
      <c r="AA16" s="127"/>
      <c r="AB16" s="126"/>
      <c r="AC16" s="126"/>
      <c r="AD16" s="126"/>
      <c r="AE16" s="230"/>
      <c r="AF16" s="233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81.758466789145032</v>
      </c>
      <c r="D17" s="154">
        <f>Input_Analysis!F16</f>
        <v>77.700391126472326</v>
      </c>
      <c r="E17" s="155">
        <f>Input_Analysis!L16</f>
        <v>0</v>
      </c>
      <c r="F17" s="156">
        <f>Input_Analysis!P16</f>
        <v>20.290378313363533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0.24817464307020812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5.4505644526096688</v>
      </c>
      <c r="W17" s="4">
        <f>V17*20.88543</f>
        <v>113.83738233546755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0.77700391126472323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81.758466789145032</v>
      </c>
      <c r="D18" s="154">
        <f>Input_Analysis!F17</f>
        <v>77.700391126472326</v>
      </c>
      <c r="E18" s="155">
        <f>Input_Analysis!L17</f>
        <v>0</v>
      </c>
      <c r="F18" s="156">
        <f>Input_Analysis!P17</f>
        <v>20.290378313363533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226.10685219206954</v>
      </c>
      <c r="P18" s="13">
        <f t="shared" ref="P18:P81" si="9">(F18-G18)/(C18-I18)</f>
        <v>0.24927224201806925</v>
      </c>
      <c r="Q18" s="13">
        <f>O18*(1-P18)</f>
        <v>169.74469021050416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5.4265644526096688</v>
      </c>
      <c r="W18" s="4">
        <f t="shared" ref="W18:W81" si="13">V18*20.88543</f>
        <v>113.33613201546756</v>
      </c>
      <c r="X18" s="4">
        <f t="shared" si="2"/>
        <v>15.07379014613797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67.832055657620856</v>
      </c>
      <c r="AE18" s="106">
        <f>Input_Analysis!F17/100</f>
        <v>0.77700391126472323</v>
      </c>
      <c r="AF18" s="105">
        <f t="shared" si="4"/>
        <v>0.19736621324807763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81.758466789145032</v>
      </c>
      <c r="D19" s="154">
        <f>Input_Analysis!F18</f>
        <v>77.700391126472326</v>
      </c>
      <c r="E19" s="155">
        <f>Input_Analysis!L18</f>
        <v>0</v>
      </c>
      <c r="F19" s="156">
        <f>Input_Analysis!P18</f>
        <v>20.290378313363533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112.55342609603477</v>
      </c>
      <c r="P19" s="13">
        <f t="shared" si="9"/>
        <v>0.25037959276990412</v>
      </c>
      <c r="Q19" s="13">
        <f t="shared" ref="Q19:Q81" si="17">O19*(1-P19)</f>
        <v>84.37234510525208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5.4025644526096688</v>
      </c>
      <c r="W19" s="4">
        <f t="shared" si="13"/>
        <v>112.83488169546756</v>
      </c>
      <c r="X19" s="4">
        <f t="shared" si="2"/>
        <v>7.5035617397356518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33.766027828810429</v>
      </c>
      <c r="AE19" s="106">
        <f>Input_Analysis!F18/100</f>
        <v>0.77700391126472323</v>
      </c>
      <c r="AF19" s="105">
        <f t="shared" si="4"/>
        <v>0.16596454121250867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81.758466789145032</v>
      </c>
      <c r="D20" s="154">
        <f>Input_Analysis!F19</f>
        <v>77.700391126472326</v>
      </c>
      <c r="E20" s="155">
        <f>Input_Analysis!L19</f>
        <v>0</v>
      </c>
      <c r="F20" s="156">
        <f>Input_Analysis!P19</f>
        <v>20.290378313363533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74.702284064023175</v>
      </c>
      <c r="P20" s="13">
        <f t="shared" si="9"/>
        <v>0.25149682586795913</v>
      </c>
      <c r="Q20" s="13">
        <f t="shared" si="17"/>
        <v>55.914896736834727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5.3785644526096688</v>
      </c>
      <c r="W20" s="4">
        <f t="shared" si="13"/>
        <v>112.33363137546755</v>
      </c>
      <c r="X20" s="4">
        <f t="shared" si="2"/>
        <v>4.9801522709348784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22.41068521920695</v>
      </c>
      <c r="AE20" s="106">
        <f>Input_Analysis!F19/100</f>
        <v>0.77700391126472323</v>
      </c>
      <c r="AF20" s="105">
        <f t="shared" si="4"/>
        <v>0.14996589196781149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175.53894843933554</v>
      </c>
      <c r="D21" s="154">
        <f>Input_Analysis!F20</f>
        <v>171.50086329716862</v>
      </c>
      <c r="E21" s="155">
        <f>Input_Analysis!L20</f>
        <v>0</v>
      </c>
      <c r="F21" s="156">
        <f>Input_Analysis!P20</f>
        <v>20.190425710834649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120.90204752731636</v>
      </c>
      <c r="P21" s="13">
        <f t="shared" si="9"/>
        <v>0.11597098024902755</v>
      </c>
      <c r="Q21" s="13">
        <f t="shared" si="17"/>
        <v>106.88091856145897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11.60659656262237</v>
      </c>
      <c r="W21" s="4">
        <f t="shared" si="13"/>
        <v>242.40876004689011</v>
      </c>
      <c r="X21" s="4">
        <f t="shared" si="2"/>
        <v>8.0601365018210895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36.270614258194904</v>
      </c>
      <c r="AE21" s="106">
        <f>Input_Analysis!F20/100</f>
        <v>1.7150086329716863</v>
      </c>
      <c r="AF21" s="105">
        <f t="shared" si="4"/>
        <v>0.20733821895020071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303.78029332662828</v>
      </c>
      <c r="D22" s="154">
        <f>Input_Analysis!F21</f>
        <v>301.20151618138306</v>
      </c>
      <c r="E22" s="155">
        <f>Input_Analysis!L21</f>
        <v>0</v>
      </c>
      <c r="F22" s="156">
        <f>Input_Analysis!P21</f>
        <v>12.893885726226088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167.76682962590459</v>
      </c>
      <c r="P22" s="13">
        <f t="shared" si="9"/>
        <v>4.2697772043951851E-2</v>
      </c>
      <c r="Q22" s="13">
        <f t="shared" si="17"/>
        <v>160.6035597780012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20.132019555108553</v>
      </c>
      <c r="W22" s="4">
        <f t="shared" si="13"/>
        <v>420.4658851768508</v>
      </c>
      <c r="X22" s="4">
        <f t="shared" si="2"/>
        <v>11.184455308393639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50.330048887771376</v>
      </c>
      <c r="AE22" s="106">
        <f>Input_Analysis!F21/100</f>
        <v>3.0120151618138307</v>
      </c>
      <c r="AF22" s="105">
        <f t="shared" si="4"/>
        <v>0.25986469577464566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477.12200894097833</v>
      </c>
      <c r="D23" s="154">
        <f>Input_Analysis!F22</f>
        <v>476.30239760024148</v>
      </c>
      <c r="E23" s="155">
        <f>Input_Analysis!L22</f>
        <v>0</v>
      </c>
      <c r="F23" s="156">
        <f>Input_Analysis!P22</f>
        <v>4.0980567036842599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219.8898189541566</v>
      </c>
      <c r="P23" s="13">
        <f t="shared" si="9"/>
        <v>8.6281778890519838E-3</v>
      </c>
      <c r="Q23" s="13">
        <f t="shared" si="17"/>
        <v>217.99257048022869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31.664133929398552</v>
      </c>
      <c r="W23" s="4">
        <f t="shared" si="13"/>
        <v>661.31905269307845</v>
      </c>
      <c r="X23" s="4">
        <f t="shared" si="2"/>
        <v>14.65932126361044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65.966945686246973</v>
      </c>
      <c r="AE23" s="106">
        <f>Input_Analysis!F22/100</f>
        <v>4.7630239760024145</v>
      </c>
      <c r="AF23" s="105">
        <f t="shared" si="4"/>
        <v>0.31222291736820523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630.96319528851279</v>
      </c>
      <c r="D24" s="154">
        <f>Input_Analysis!F23</f>
        <v>631.00317632952431</v>
      </c>
      <c r="E24" s="155">
        <f>Input_Analysis!L23</f>
        <v>0</v>
      </c>
      <c r="F24" s="156">
        <f>Input_Analysis!P23</f>
        <v>-0.19990520505776882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249.3822203525844</v>
      </c>
      <c r="P24" s="13">
        <f t="shared" si="9"/>
        <v>-3.1809590199476036E-4</v>
      </c>
      <c r="Q24" s="13">
        <f t="shared" si="17"/>
        <v>249.46154781490893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41.896213019234189</v>
      </c>
      <c r="W24" s="4">
        <f t="shared" si="13"/>
        <v>875.02042427830429</v>
      </c>
      <c r="X24" s="4">
        <f t="shared" si="2"/>
        <v>16.625481356838961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74.814666105775316</v>
      </c>
      <c r="AE24" s="106">
        <f>Input_Analysis!F23/100</f>
        <v>6.3100317632952434</v>
      </c>
      <c r="AF24" s="105">
        <f t="shared" si="4"/>
        <v>0.34578206921216792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706.76362475161125</v>
      </c>
      <c r="D25" s="154">
        <f>Input_Analysis!F24</f>
        <v>706.90355839515166</v>
      </c>
      <c r="E25" s="155">
        <f>Input_Analysis!L24</f>
        <v>0.10000050338027326</v>
      </c>
      <c r="F25" s="156">
        <f>Input_Analysis!P24</f>
        <v>-0.69966821770219079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1.4204141635292461E-2</v>
      </c>
      <c r="M25" s="139">
        <f t="shared" si="7"/>
        <v>1.4149073307984401E-4</v>
      </c>
      <c r="O25" s="13">
        <f t="shared" si="8"/>
        <v>244.40403637208726</v>
      </c>
      <c r="P25" s="13">
        <f t="shared" si="9"/>
        <v>-9.9401121591526152E-4</v>
      </c>
      <c r="Q25" s="13">
        <f t="shared" si="17"/>
        <v>244.64697672545608</v>
      </c>
      <c r="R25" s="13">
        <f t="shared" si="18"/>
        <v>2.4091616475418181</v>
      </c>
      <c r="S25" s="13">
        <f t="shared" si="11"/>
        <v>5.7629202666703625</v>
      </c>
      <c r="T25" s="13">
        <f t="shared" si="0"/>
        <v>1.6872422772328237</v>
      </c>
      <c r="U25" s="13">
        <f t="shared" si="12"/>
        <v>9.7234427142480939</v>
      </c>
      <c r="V25" s="4">
        <f t="shared" si="1"/>
        <v>46.925574983440747</v>
      </c>
      <c r="W25" s="4">
        <f t="shared" si="13"/>
        <v>980.06081152640286</v>
      </c>
      <c r="X25" s="4">
        <f t="shared" si="2"/>
        <v>16.293602424805815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73.321210911626181</v>
      </c>
      <c r="AE25" s="106">
        <f>Input_Analysis!F24/100</f>
        <v>7.0690355839515169</v>
      </c>
      <c r="AF25" s="105">
        <f t="shared" si="4"/>
        <v>0.35397190515218335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770.94386159953808</v>
      </c>
      <c r="D26" s="154">
        <f>Input_Analysis!F25</f>
        <v>770.90388055852657</v>
      </c>
      <c r="E26" s="155">
        <f>Input_Analysis!L25</f>
        <v>0.10000050338027326</v>
      </c>
      <c r="F26" s="156">
        <f>Input_Analysis!P25</f>
        <v>0.19990520505776882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1.3026600041090412E-2</v>
      </c>
      <c r="M26" s="139">
        <f t="shared" si="7"/>
        <v>1.2971178364763722E-4</v>
      </c>
      <c r="O26" s="13">
        <f t="shared" si="8"/>
        <v>236.94563629615374</v>
      </c>
      <c r="P26" s="13">
        <f t="shared" si="9"/>
        <v>2.6039364272736529E-4</v>
      </c>
      <c r="Q26" s="13">
        <f t="shared" si="17"/>
        <v>236.88393715879025</v>
      </c>
      <c r="R26" s="13">
        <f t="shared" si="18"/>
        <v>2.4441064416313951</v>
      </c>
      <c r="S26" s="13">
        <f t="shared" si="11"/>
        <v>5.4333333333333336</v>
      </c>
      <c r="T26" s="13">
        <f t="shared" si="0"/>
        <v>1.8683497690248574</v>
      </c>
      <c r="U26" s="13">
        <f t="shared" si="12"/>
        <v>10.151367078368391</v>
      </c>
      <c r="V26" s="4">
        <f t="shared" si="1"/>
        <v>51.180257439969203</v>
      </c>
      <c r="W26" s="4">
        <f t="shared" si="13"/>
        <v>1068.9216841444559</v>
      </c>
      <c r="X26" s="4">
        <f t="shared" si="2"/>
        <v>15.796375753076916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71.083690888846121</v>
      </c>
      <c r="AE26" s="106">
        <f>Input_Analysis!F25/100</f>
        <v>7.7090388055852657</v>
      </c>
      <c r="AF26" s="105">
        <f t="shared" si="4"/>
        <v>0.35892250879051374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878.48438377434331</v>
      </c>
      <c r="D27" s="154">
        <f>Input_Analysis!F26</f>
        <v>878.40442169232017</v>
      </c>
      <c r="E27" s="155">
        <f>Input_Analysis!L26</f>
        <v>0.10000050338027326</v>
      </c>
      <c r="F27" s="156">
        <f>Input_Analysis!P26</f>
        <v>0.39981041011553764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1.1431184033891945E-2</v>
      </c>
      <c r="M27" s="139">
        <f t="shared" si="7"/>
        <v>1.1383298921106426E-4</v>
      </c>
      <c r="O27" s="13">
        <f t="shared" si="8"/>
        <v>243.02343993731756</v>
      </c>
      <c r="P27" s="13">
        <f t="shared" si="9"/>
        <v>4.5698656591710261E-4</v>
      </c>
      <c r="Q27" s="13">
        <f t="shared" si="17"/>
        <v>242.91238149006324</v>
      </c>
      <c r="R27" s="13">
        <f t="shared" si="18"/>
        <v>2.483310014344096</v>
      </c>
      <c r="S27" s="13">
        <f t="shared" si="11"/>
        <v>5.1545125860744587</v>
      </c>
      <c r="T27" s="13">
        <f t="shared" si="0"/>
        <v>2.1657912947095967</v>
      </c>
      <c r="U27" s="13">
        <f t="shared" si="12"/>
        <v>11.163598487391114</v>
      </c>
      <c r="V27" s="4">
        <f t="shared" si="1"/>
        <v>58.325625584956221</v>
      </c>
      <c r="W27" s="4">
        <f t="shared" si="13"/>
        <v>1218.1557703608121</v>
      </c>
      <c r="X27" s="4">
        <f t="shared" si="2"/>
        <v>16.201562662487838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72.90703198119526</v>
      </c>
      <c r="AE27" s="106">
        <f>Input_Analysis!F26/100</f>
        <v>8.7840442169232009</v>
      </c>
      <c r="AF27" s="105">
        <f t="shared" si="4"/>
        <v>0.37317149532431099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851.60423888555579</v>
      </c>
      <c r="D28" s="154">
        <f>Input_Analysis!F27</f>
        <v>851.50428628302689</v>
      </c>
      <c r="E28" s="155">
        <f>Input_Analysis!L27</f>
        <v>0.10000050338027326</v>
      </c>
      <c r="F28" s="156">
        <f>Input_Analysis!P27</f>
        <v>0.49976301264442202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1.179885287396998E-2</v>
      </c>
      <c r="M28" s="139">
        <f t="shared" si="7"/>
        <v>1.1742602821134148E-4</v>
      </c>
      <c r="O28" s="13">
        <f t="shared" si="8"/>
        <v>214.05157547615045</v>
      </c>
      <c r="P28" s="13">
        <f t="shared" si="9"/>
        <v>5.8959052597524618E-4</v>
      </c>
      <c r="Q28" s="13">
        <f t="shared" si="17"/>
        <v>213.92537269517962</v>
      </c>
      <c r="R28" s="13">
        <f t="shared" si="18"/>
        <v>2.4972424918811673</v>
      </c>
      <c r="S28" s="13">
        <f t="shared" si="11"/>
        <v>4.9146349166175467</v>
      </c>
      <c r="T28" s="13">
        <f t="shared" si="0"/>
        <v>2.1125064935792564</v>
      </c>
      <c r="U28" s="13">
        <f t="shared" si="12"/>
        <v>10.382198174925914</v>
      </c>
      <c r="V28" s="4">
        <f t="shared" si="1"/>
        <v>56.50961592570372</v>
      </c>
      <c r="W28" s="4">
        <f t="shared" si="13"/>
        <v>1180.2276277431702</v>
      </c>
      <c r="X28" s="4">
        <f t="shared" si="2"/>
        <v>14.270105031743364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64.215472642845128</v>
      </c>
      <c r="AE28" s="106">
        <f>Input_Analysis!F27/100</f>
        <v>8.5150428628302688</v>
      </c>
      <c r="AF28" s="105">
        <f t="shared" si="4"/>
        <v>0.35876201460122853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809.88399055462446</v>
      </c>
      <c r="D29" s="154">
        <f>Input_Analysis!F28</f>
        <v>809.70407587007242</v>
      </c>
      <c r="E29" s="155">
        <f>Input_Analysis!L28</f>
        <v>0.10000050338027326</v>
      </c>
      <c r="F29" s="156">
        <f>Input_Analysis!P28</f>
        <v>0.89957342275995977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1.2416498708673961E-2</v>
      </c>
      <c r="M29" s="139">
        <f t="shared" si="7"/>
        <v>1.2347509587365833E-4</v>
      </c>
      <c r="O29" s="13">
        <f t="shared" si="8"/>
        <v>186.47314596171861</v>
      </c>
      <c r="P29" s="13">
        <f t="shared" si="9"/>
        <v>1.1167001421458903E-3</v>
      </c>
      <c r="Q29" s="13">
        <f t="shared" si="17"/>
        <v>186.26491137311677</v>
      </c>
      <c r="R29" s="13">
        <f t="shared" si="18"/>
        <v>2.5082584623699078</v>
      </c>
      <c r="S29" s="13">
        <f t="shared" si="11"/>
        <v>4.7054046938954492</v>
      </c>
      <c r="T29" s="13">
        <f t="shared" si="0"/>
        <v>2.0188867557598864</v>
      </c>
      <c r="U29" s="13">
        <f t="shared" si="12"/>
        <v>9.4996792169959257</v>
      </c>
      <c r="V29" s="4">
        <f t="shared" si="1"/>
        <v>53.704266036974964</v>
      </c>
      <c r="W29" s="4">
        <f t="shared" si="13"/>
        <v>1121.636689016618</v>
      </c>
      <c r="X29" s="4">
        <f t="shared" si="2"/>
        <v>12.431543064114575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55.94194378851558</v>
      </c>
      <c r="AE29" s="106">
        <f>Input_Analysis!F28/100</f>
        <v>8.0970407587007234</v>
      </c>
      <c r="AF29" s="105">
        <f t="shared" si="4"/>
        <v>0.34231746500291621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760.88374389829073</v>
      </c>
      <c r="D30" s="154">
        <f>Input_Analysis!F29</f>
        <v>760.70382921373869</v>
      </c>
      <c r="E30" s="155">
        <f>Input_Analysis!L29</f>
        <v>0.10000050338027326</v>
      </c>
      <c r="F30" s="156">
        <f>Input_Analysis!P29</f>
        <v>0.89957342275995977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1.3227162890391077E-2</v>
      </c>
      <c r="M30" s="139">
        <f t="shared" si="7"/>
        <v>1.3142678389727904E-4</v>
      </c>
      <c r="O30" s="13">
        <f t="shared" si="8"/>
        <v>161.58199655946385</v>
      </c>
      <c r="P30" s="13">
        <f t="shared" si="9"/>
        <v>1.1895913370153219E-3</v>
      </c>
      <c r="Q30" s="13">
        <f t="shared" si="17"/>
        <v>161.38978001613907</v>
      </c>
      <c r="R30" s="13">
        <f t="shared" si="18"/>
        <v>2.5180428213471422</v>
      </c>
      <c r="S30" s="13">
        <f t="shared" si="11"/>
        <v>4.520806599235617</v>
      </c>
      <c r="T30" s="13">
        <f t="shared" si="0"/>
        <v>1.9050533016673641</v>
      </c>
      <c r="U30" s="13">
        <f t="shared" si="12"/>
        <v>8.6123775380734209</v>
      </c>
      <c r="V30" s="4">
        <f t="shared" si="1"/>
        <v>50.413582926552721</v>
      </c>
      <c r="W30" s="4">
        <f t="shared" si="13"/>
        <v>1052.9093572617119</v>
      </c>
      <c r="X30" s="4">
        <f t="shared" si="2"/>
        <v>10.772133103964258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48.47459896783915</v>
      </c>
      <c r="AE30" s="106">
        <f>Input_Analysis!F29/100</f>
        <v>7.6070382921373865</v>
      </c>
      <c r="AF30" s="105">
        <f t="shared" si="4"/>
        <v>0.32522443605628337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639.58313329801922</v>
      </c>
      <c r="D31" s="154">
        <f>Input_Analysis!F30</f>
        <v>639.40321861346717</v>
      </c>
      <c r="E31" s="155">
        <f>Input_Analysis!L30</f>
        <v>0.10000050338027326</v>
      </c>
      <c r="F31" s="156">
        <f>Input_Analysis!P30</f>
        <v>0.89957342275995977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1.5763918910501329E-2</v>
      </c>
      <c r="M31" s="139">
        <f t="shared" si="7"/>
        <v>1.563526274756798E-4</v>
      </c>
      <c r="O31" s="13">
        <f t="shared" si="8"/>
        <v>125.90141533690856</v>
      </c>
      <c r="P31" s="13">
        <f t="shared" si="9"/>
        <v>1.4176710385067968E-3</v>
      </c>
      <c r="Q31" s="13">
        <f t="shared" si="17"/>
        <v>125.7229285466784</v>
      </c>
      <c r="R31" s="13">
        <f t="shared" si="18"/>
        <v>2.5189740942119001</v>
      </c>
      <c r="S31" s="13">
        <f t="shared" si="11"/>
        <v>4.356358243172517</v>
      </c>
      <c r="T31" s="13">
        <f t="shared" si="0"/>
        <v>1.6020168254190634</v>
      </c>
      <c r="U31" s="13">
        <f t="shared" si="12"/>
        <v>6.9789592031154042</v>
      </c>
      <c r="V31" s="4">
        <f t="shared" si="1"/>
        <v>42.302875553201282</v>
      </c>
      <c r="W31" s="4">
        <f t="shared" si="13"/>
        <v>883.51374616509668</v>
      </c>
      <c r="X31" s="4">
        <f t="shared" si="2"/>
        <v>8.3934276891272361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37.770424601072563</v>
      </c>
      <c r="AE31" s="106">
        <f>Input_Analysis!F30/100</f>
        <v>6.3940321861346714</v>
      </c>
      <c r="AF31" s="105">
        <f t="shared" si="4"/>
        <v>0.29269587794959689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581.58284133746076</v>
      </c>
      <c r="D32" s="154">
        <f>Input_Analysis!F31</f>
        <v>581.40292665290872</v>
      </c>
      <c r="E32" s="155">
        <f>Input_Analysis!L31</f>
        <v>0.10000050338027326</v>
      </c>
      <c r="F32" s="156">
        <f>Input_Analysis!P31</f>
        <v>0.89957342275995977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1.7361110291811442E-2</v>
      </c>
      <c r="M32" s="139">
        <f t="shared" si="7"/>
        <v>1.7194541563554904E-4</v>
      </c>
      <c r="O32" s="13">
        <f t="shared" si="8"/>
        <v>106.70052617360386</v>
      </c>
      <c r="P32" s="13">
        <f t="shared" si="9"/>
        <v>1.5612638180474633E-3</v>
      </c>
      <c r="Q32" s="13">
        <f t="shared" si="17"/>
        <v>106.53393850272239</v>
      </c>
      <c r="R32" s="13">
        <f t="shared" si="18"/>
        <v>2.529421091458393</v>
      </c>
      <c r="S32" s="13">
        <f t="shared" si="11"/>
        <v>4.2086419028787265</v>
      </c>
      <c r="T32" s="13">
        <f t="shared" si="0"/>
        <v>1.4635921056053416</v>
      </c>
      <c r="U32" s="13">
        <f t="shared" si="12"/>
        <v>6.1597350643731472</v>
      </c>
      <c r="V32" s="4">
        <f t="shared" si="1"/>
        <v>38.412189422497384</v>
      </c>
      <c r="W32" s="4">
        <f t="shared" si="13"/>
        <v>802.25509333030948</v>
      </c>
      <c r="X32" s="4">
        <f t="shared" si="2"/>
        <v>7.1133684115735907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32.010157852081157</v>
      </c>
      <c r="AE32" s="106">
        <f>Input_Analysis!F31/100</f>
        <v>5.8140292665290874</v>
      </c>
      <c r="AF32" s="105">
        <f t="shared" si="4"/>
        <v>0.27433233383369188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517.10250717769031</v>
      </c>
      <c r="D33" s="154">
        <f>Input_Analysis!F32</f>
        <v>516.90260197263251</v>
      </c>
      <c r="E33" s="155">
        <f>Input_Analysis!L32</f>
        <v>0.10000050338027326</v>
      </c>
      <c r="F33" s="156">
        <f>Input_Analysis!P32</f>
        <v>0.99952602528884404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1.9564110483912954E-2</v>
      </c>
      <c r="M33" s="139">
        <f t="shared" si="7"/>
        <v>1.9338622805383228E-4</v>
      </c>
      <c r="O33" s="13">
        <f t="shared" si="8"/>
        <v>88.774740829460129</v>
      </c>
      <c r="P33" s="13">
        <f t="shared" si="9"/>
        <v>1.9547094388957403E-3</v>
      </c>
      <c r="Q33" s="13">
        <f t="shared" si="17"/>
        <v>88.601212005625257</v>
      </c>
      <c r="R33" s="13">
        <f t="shared" si="18"/>
        <v>2.5406124610398613</v>
      </c>
      <c r="S33" s="13">
        <f t="shared" si="11"/>
        <v>4.0750000000000002</v>
      </c>
      <c r="T33" s="13">
        <f t="shared" si="0"/>
        <v>1.3079147185953364</v>
      </c>
      <c r="U33" s="13">
        <f t="shared" si="12"/>
        <v>5.3297524782759957</v>
      </c>
      <c r="V33" s="4">
        <f t="shared" si="1"/>
        <v>34.08950047851269</v>
      </c>
      <c r="W33" s="4">
        <f t="shared" si="13"/>
        <v>711.97387597894328</v>
      </c>
      <c r="X33" s="4">
        <f t="shared" si="2"/>
        <v>5.9183160552973426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26.632422248838036</v>
      </c>
      <c r="AE33" s="106">
        <f>Input_Analysis!F32/100</f>
        <v>5.1690260197263251</v>
      </c>
      <c r="AF33" s="105">
        <f t="shared" si="4"/>
        <v>0.25452800274756238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490.84235582968984</v>
      </c>
      <c r="D34" s="154">
        <f>Input_Analysis!F33</f>
        <v>490.60246958362052</v>
      </c>
      <c r="E34" s="155">
        <f>Input_Analysis!L33</f>
        <v>0.10000050338027326</v>
      </c>
      <c r="F34" s="156">
        <f>Input_Analysis!P33</f>
        <v>1.1994312303466128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2.0640685609577752E-2</v>
      </c>
      <c r="M34" s="139">
        <f t="shared" si="7"/>
        <v>2.0373242486630669E-4</v>
      </c>
      <c r="O34" s="13">
        <f t="shared" si="8"/>
        <v>79.202999318576772</v>
      </c>
      <c r="P34" s="13">
        <f t="shared" si="9"/>
        <v>2.4744706241030903E-3</v>
      </c>
      <c r="Q34" s="13">
        <f t="shared" si="17"/>
        <v>79.007013823422099</v>
      </c>
      <c r="R34" s="13">
        <f t="shared" si="18"/>
        <v>2.5551922954472333</v>
      </c>
      <c r="S34" s="13">
        <f t="shared" si="11"/>
        <v>3.9533306880922274</v>
      </c>
      <c r="T34" s="13">
        <f t="shared" si="0"/>
        <v>1.249741638415768</v>
      </c>
      <c r="U34" s="13">
        <f t="shared" si="12"/>
        <v>4.9406419713357161</v>
      </c>
      <c r="V34" s="4">
        <f t="shared" si="1"/>
        <v>32.314823721979323</v>
      </c>
      <c r="W34" s="4">
        <f t="shared" si="13"/>
        <v>674.90898880773864</v>
      </c>
      <c r="X34" s="4">
        <f t="shared" si="2"/>
        <v>5.2801999545717848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23.760899795573032</v>
      </c>
      <c r="AE34" s="106">
        <f>Input_Analysis!F33/100</f>
        <v>4.906024695836205</v>
      </c>
      <c r="AF34" s="105">
        <f t="shared" si="4"/>
        <v>0.244238340714895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486.66232520822416</v>
      </c>
      <c r="D35" s="154">
        <f>Input_Analysis!F34</f>
        <v>486.40244844164908</v>
      </c>
      <c r="E35" s="155">
        <f>Input_Analysis!L34</f>
        <v>0.10000050338027326</v>
      </c>
      <c r="F35" s="156">
        <f>Input_Analysis!P34</f>
        <v>1.2993838328754974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2.08368047181339E-2</v>
      </c>
      <c r="M35" s="139">
        <f t="shared" si="7"/>
        <v>2.0548231946552854E-4</v>
      </c>
      <c r="O35" s="13">
        <f t="shared" si="8"/>
        <v>74.102210680281502</v>
      </c>
      <c r="P35" s="13">
        <f t="shared" si="9"/>
        <v>2.7060217851876127E-3</v>
      </c>
      <c r="Q35" s="13">
        <f t="shared" si="17"/>
        <v>73.901688483850094</v>
      </c>
      <c r="R35" s="13">
        <f t="shared" si="18"/>
        <v>2.5703830648825705</v>
      </c>
      <c r="S35" s="13">
        <f t="shared" si="11"/>
        <v>3.841946844446908</v>
      </c>
      <c r="T35" s="13">
        <f t="shared" si="0"/>
        <v>1.2477346538415648</v>
      </c>
      <c r="U35" s="13">
        <f t="shared" si="12"/>
        <v>4.793730216033655</v>
      </c>
      <c r="V35" s="4">
        <f t="shared" si="1"/>
        <v>32.01215501388161</v>
      </c>
      <c r="W35" s="4">
        <f t="shared" si="13"/>
        <v>668.58762269157342</v>
      </c>
      <c r="X35" s="4">
        <f t="shared" si="2"/>
        <v>4.9401473786854337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22.230663204084451</v>
      </c>
      <c r="AE35" s="106">
        <f>Input_Analysis!F34/100</f>
        <v>4.8640244844164906</v>
      </c>
      <c r="AF35" s="105">
        <f t="shared" si="4"/>
        <v>0.23974025122652878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555.26271842794301</v>
      </c>
      <c r="D36" s="154">
        <f>Input_Analysis!F35</f>
        <v>555.10279426389684</v>
      </c>
      <c r="E36" s="155">
        <f>Input_Analysis!L35</f>
        <v>0.10000050338027326</v>
      </c>
      <c r="F36" s="156">
        <f>Input_Analysis!P35</f>
        <v>0.79962082023107528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1.8239520249506435E-2</v>
      </c>
      <c r="M36" s="139">
        <f t="shared" si="7"/>
        <v>1.8009583582955863E-4</v>
      </c>
      <c r="O36" s="13">
        <f t="shared" si="8"/>
        <v>80.178760004085234</v>
      </c>
      <c r="P36" s="13">
        <f t="shared" si="9"/>
        <v>1.4580373740227122E-3</v>
      </c>
      <c r="Q36" s="13">
        <f t="shared" si="17"/>
        <v>80.061856375396474</v>
      </c>
      <c r="R36" s="13">
        <f t="shared" si="18"/>
        <v>2.5877102855102732</v>
      </c>
      <c r="S36" s="13">
        <f t="shared" si="11"/>
        <v>3.7394764620901566</v>
      </c>
      <c r="T36" s="13">
        <f t="shared" si="0"/>
        <v>1.4350245019590242</v>
      </c>
      <c r="U36" s="13">
        <f t="shared" si="12"/>
        <v>5.3662403475984206</v>
      </c>
      <c r="V36" s="4">
        <f t="shared" si="1"/>
        <v>36.561514561862865</v>
      </c>
      <c r="W36" s="4">
        <f t="shared" si="13"/>
        <v>763.60295307576746</v>
      </c>
      <c r="X36" s="4">
        <f t="shared" si="2"/>
        <v>5.3452506669390152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24.053628001225569</v>
      </c>
      <c r="AE36" s="106">
        <f>Input_Analysis!F35/100</f>
        <v>5.5510279426389681</v>
      </c>
      <c r="AF36" s="105">
        <f t="shared" si="4"/>
        <v>0.25267339322826654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802.56372378310198</v>
      </c>
      <c r="D37" s="154">
        <f>Input_Analysis!F36</f>
        <v>801.9040366064113</v>
      </c>
      <c r="E37" s="155">
        <f>Input_Analysis!L36</f>
        <v>0.20000100676054652</v>
      </c>
      <c r="F37" s="156">
        <f>Input_Analysis!P36</f>
        <v>3.2984358834531853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2.5166728435733355E-2</v>
      </c>
      <c r="M37" s="139">
        <f t="shared" si="7"/>
        <v>2.4920264999991215E-4</v>
      </c>
      <c r="O37" s="13">
        <f t="shared" si="8"/>
        <v>110.46718385876416</v>
      </c>
      <c r="P37" s="13">
        <f t="shared" si="9"/>
        <v>4.1470786067088457E-3</v>
      </c>
      <c r="Q37" s="13">
        <f t="shared" si="17"/>
        <v>110.00906776384011</v>
      </c>
      <c r="R37" s="13">
        <f t="shared" si="18"/>
        <v>2.4110201799472124</v>
      </c>
      <c r="S37" s="13">
        <f t="shared" si="11"/>
        <v>3.644790803324657</v>
      </c>
      <c r="T37" s="13">
        <f t="shared" si="0"/>
        <v>1.9174662767813015</v>
      </c>
      <c r="U37" s="13">
        <f t="shared" si="12"/>
        <v>6.9887634512976593</v>
      </c>
      <c r="V37" s="4">
        <f t="shared" si="1"/>
        <v>53.024248252206796</v>
      </c>
      <c r="W37" s="4">
        <f t="shared" si="13"/>
        <v>1107.4342251740873</v>
      </c>
      <c r="X37" s="4">
        <f t="shared" si="2"/>
        <v>7.3644789239176101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33.140155157629245</v>
      </c>
      <c r="AE37" s="106">
        <f>Input_Analysis!F36/100</f>
        <v>8.0190403660641127</v>
      </c>
      <c r="AF37" s="105">
        <f t="shared" si="4"/>
        <v>0.29982297356136667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1058.6451661220301</v>
      </c>
      <c r="D38" s="154">
        <f>Input_Analysis!F37</f>
        <v>1058.3053272734319</v>
      </c>
      <c r="E38" s="155">
        <f>Input_Analysis!L37</f>
        <v>0.20000100676054652</v>
      </c>
      <c r="F38" s="156">
        <f>Input_Analysis!P37</f>
        <v>1.6991942429910349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1.9034203776049811E-2</v>
      </c>
      <c r="M38" s="139">
        <f t="shared" si="7"/>
        <v>1.8892166436954418E-4</v>
      </c>
      <c r="O38" s="13">
        <f t="shared" si="8"/>
        <v>139.03242938122094</v>
      </c>
      <c r="P38" s="13">
        <f t="shared" si="9"/>
        <v>1.6166094791920599E-3</v>
      </c>
      <c r="Q38" s="13">
        <f t="shared" si="17"/>
        <v>138.80766823796816</v>
      </c>
      <c r="R38" s="13">
        <f t="shared" si="18"/>
        <v>2.437339051586048</v>
      </c>
      <c r="S38" s="13">
        <f t="shared" si="11"/>
        <v>3.5569516108466757</v>
      </c>
      <c r="T38" s="13">
        <f t="shared" si="0"/>
        <v>2.5580741895293371</v>
      </c>
      <c r="U38" s="13">
        <f t="shared" si="12"/>
        <v>9.0989461091116794</v>
      </c>
      <c r="V38" s="4">
        <f t="shared" si="1"/>
        <v>70.072344408135351</v>
      </c>
      <c r="W38" s="4">
        <f t="shared" si="13"/>
        <v>1463.4910440720023</v>
      </c>
      <c r="X38" s="4">
        <f t="shared" si="2"/>
        <v>9.268828625414729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41.709728814366279</v>
      </c>
      <c r="AE38" s="106">
        <f>Input_Analysis!F37/100</f>
        <v>10.583053272734318</v>
      </c>
      <c r="AF38" s="105">
        <f t="shared" si="4"/>
        <v>0.34026076463445848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1208.4865718386104</v>
      </c>
      <c r="D39" s="154">
        <f>Input_Analysis!F38</f>
        <v>1209.5060883844051</v>
      </c>
      <c r="E39" s="155">
        <f>Input_Analysis!L38</f>
        <v>0.20000100676054652</v>
      </c>
      <c r="F39" s="156">
        <f>Input_Analysis!P38</f>
        <v>-5.0975827289731042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1.6644750525487383E-2</v>
      </c>
      <c r="M39" s="139">
        <f t="shared" si="7"/>
        <v>1.6549708653879527E-4</v>
      </c>
      <c r="O39" s="13">
        <f t="shared" si="8"/>
        <v>151.58668836346089</v>
      </c>
      <c r="P39" s="13">
        <f t="shared" si="9"/>
        <v>-4.2459808964749029E-3</v>
      </c>
      <c r="Q39" s="13">
        <f t="shared" si="17"/>
        <v>152.23032254641205</v>
      </c>
      <c r="R39" s="13">
        <f t="shared" si="18"/>
        <v>2.4589122324327648</v>
      </c>
      <c r="S39" s="13">
        <f t="shared" si="11"/>
        <v>3.47517167659645</v>
      </c>
      <c r="T39" s="13">
        <f t="shared" si="0"/>
        <v>2.9476423421293396</v>
      </c>
      <c r="U39" s="13">
        <f t="shared" si="12"/>
        <v>10.243563180104303</v>
      </c>
      <c r="V39" s="4">
        <f t="shared" si="1"/>
        <v>80.037771455907361</v>
      </c>
      <c r="W39" s="4">
        <f t="shared" si="13"/>
        <v>1671.6232730983513</v>
      </c>
      <c r="X39" s="4">
        <f t="shared" si="2"/>
        <v>10.105779224230728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45.476006509038264</v>
      </c>
      <c r="AE39" s="106">
        <f>Input_Analysis!F38/100</f>
        <v>12.095060883844051</v>
      </c>
      <c r="AF39" s="105">
        <f t="shared" si="4"/>
        <v>0.35955022542924397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1337.047477648887</v>
      </c>
      <c r="D40" s="154">
        <f>Input_Analysis!F39</f>
        <v>1338.6067382483377</v>
      </c>
      <c r="E40" s="155">
        <f>Input_Analysis!L39</f>
        <v>0.10000050338027326</v>
      </c>
      <c r="F40" s="156">
        <f>Input_Analysis!P39</f>
        <v>-7.7963029972529831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7.5169881582584372E-3</v>
      </c>
      <c r="M40" s="139">
        <f t="shared" si="7"/>
        <v>7.4792036223065005E-5</v>
      </c>
      <c r="O40" s="13">
        <f t="shared" si="8"/>
        <v>160.47916396725688</v>
      </c>
      <c r="P40" s="13">
        <f t="shared" si="9"/>
        <v>-5.8673192476442256E-3</v>
      </c>
      <c r="Q40" s="13">
        <f t="shared" si="17"/>
        <v>161.4207464548478</v>
      </c>
      <c r="R40" s="13">
        <f t="shared" si="18"/>
        <v>2.7074629529323704</v>
      </c>
      <c r="S40" s="13">
        <f t="shared" si="11"/>
        <v>3.3987849491303179</v>
      </c>
      <c r="T40" s="13">
        <f t="shared" si="0"/>
        <v>3.6580662834171314</v>
      </c>
      <c r="U40" s="13">
        <f t="shared" si="12"/>
        <v>12.432980626999226</v>
      </c>
      <c r="V40" s="4">
        <f t="shared" si="1"/>
        <v>88.584498509925808</v>
      </c>
      <c r="W40" s="4">
        <f t="shared" si="13"/>
        <v>1850.1253427141596</v>
      </c>
      <c r="X40" s="4">
        <f t="shared" si="2"/>
        <v>10.698610931150458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48.143749190177061</v>
      </c>
      <c r="AE40" s="106">
        <f>Input_Analysis!F39/100</f>
        <v>13.386067382483377</v>
      </c>
      <c r="AF40" s="105">
        <f t="shared" si="4"/>
        <v>0.37407247280287886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1434.6278826258254</v>
      </c>
      <c r="D41" s="154">
        <f>Input_Analysis!F40</f>
        <v>1436.0072285407239</v>
      </c>
      <c r="E41" s="155">
        <f>Input_Analysis!L40</f>
        <v>0.20000100676054652</v>
      </c>
      <c r="F41" s="156">
        <f>Input_Analysis!P40</f>
        <v>-6.8967295744930244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1.4011881649056675E-2</v>
      </c>
      <c r="M41" s="139">
        <f t="shared" si="7"/>
        <v>1.3940967492872164E-4</v>
      </c>
      <c r="O41" s="13">
        <f t="shared" si="8"/>
        <v>165.04489382243347</v>
      </c>
      <c r="P41" s="13">
        <f t="shared" si="9"/>
        <v>-4.8364573489876597E-3</v>
      </c>
      <c r="Q41" s="13">
        <f t="shared" si="17"/>
        <v>165.84312641207384</v>
      </c>
      <c r="R41" s="13">
        <f t="shared" si="18"/>
        <v>2.4947897485945405</v>
      </c>
      <c r="S41" s="13">
        <f t="shared" si="11"/>
        <v>3.3272235672804835</v>
      </c>
      <c r="T41" s="13">
        <f t="shared" si="0"/>
        <v>3.5548961178314284</v>
      </c>
      <c r="U41" s="13">
        <f t="shared" si="12"/>
        <v>11.827934142482627</v>
      </c>
      <c r="V41" s="4">
        <f t="shared" si="1"/>
        <v>95.065858841721678</v>
      </c>
      <c r="W41" s="4">
        <f t="shared" si="13"/>
        <v>1985.4913402286591</v>
      </c>
      <c r="X41" s="4">
        <f t="shared" si="2"/>
        <v>11.002992921495563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49.513468146730041</v>
      </c>
      <c r="AE41" s="106">
        <f>Input_Analysis!F40/100</f>
        <v>14.360072285407238</v>
      </c>
      <c r="AF41" s="105">
        <f t="shared" si="4"/>
        <v>0.38334226869475324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1516.7081616779699</v>
      </c>
      <c r="D42" s="154">
        <f>Input_Analysis!F41</f>
        <v>1517.8076403057876</v>
      </c>
      <c r="E42" s="155">
        <f>Input_Analysis!L41</f>
        <v>0.20000100676054652</v>
      </c>
      <c r="F42" s="156">
        <f>Input_Analysis!P41</f>
        <v>-5.4973931390886426</v>
      </c>
      <c r="G42" s="160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1.3255566940263681E-2</v>
      </c>
      <c r="M42" s="139">
        <f t="shared" si="7"/>
        <v>1.3186518792071423E-4</v>
      </c>
      <c r="O42" s="13">
        <f t="shared" si="8"/>
        <v>167.52312907532999</v>
      </c>
      <c r="P42" s="13">
        <f t="shared" si="9"/>
        <v>-3.6461918021127131E-3</v>
      </c>
      <c r="Q42" s="13">
        <f t="shared" si="17"/>
        <v>168.13395053522873</v>
      </c>
      <c r="R42" s="13">
        <f t="shared" si="18"/>
        <v>2.5095254092315913</v>
      </c>
      <c r="S42" s="13">
        <f t="shared" si="11"/>
        <v>3.26</v>
      </c>
      <c r="T42" s="13">
        <f t="shared" si="0"/>
        <v>3.7830029918162262</v>
      </c>
      <c r="U42" s="13">
        <f t="shared" si="12"/>
        <v>12.332589753320896</v>
      </c>
      <c r="V42" s="4">
        <f t="shared" si="1"/>
        <v>100.51387744519799</v>
      </c>
      <c r="W42" s="4">
        <f t="shared" si="13"/>
        <v>2099.2755514102614</v>
      </c>
      <c r="X42" s="4">
        <f t="shared" si="2"/>
        <v>11.168208605021999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50.256938722598996</v>
      </c>
      <c r="AE42" s="106">
        <f>Input_Analysis!F41/100</f>
        <v>15.178076403057876</v>
      </c>
      <c r="AF42" s="105">
        <f t="shared" si="4"/>
        <v>0.39010774379363877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1607.2085214354145</v>
      </c>
      <c r="D43" s="154">
        <f>Input_Analysis!F42</f>
        <v>1608.1080948581744</v>
      </c>
      <c r="E43" s="155">
        <f>Input_Analysis!L42</f>
        <v>0.20000100676054652</v>
      </c>
      <c r="F43" s="156">
        <f>Input_Analysis!P42</f>
        <v>-4.4978671137997983</v>
      </c>
      <c r="G43" s="160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1.2509851139387202E-2</v>
      </c>
      <c r="M43" s="139">
        <f t="shared" si="7"/>
        <v>1.2443998653138271E-4</v>
      </c>
      <c r="O43" s="13">
        <f t="shared" si="8"/>
        <v>170.71031211916824</v>
      </c>
      <c r="P43" s="13">
        <f t="shared" si="9"/>
        <v>-2.8149521393674884E-3</v>
      </c>
      <c r="Q43" s="13">
        <f t="shared" si="17"/>
        <v>171.19085347748018</v>
      </c>
      <c r="R43" s="13">
        <f t="shared" si="18"/>
        <v>2.524371272684045</v>
      </c>
      <c r="S43" s="13">
        <f t="shared" si="11"/>
        <v>3.1966930027523994</v>
      </c>
      <c r="T43" s="13">
        <f t="shared" si="0"/>
        <v>4.0354706399406544</v>
      </c>
      <c r="U43" s="13">
        <f t="shared" si="12"/>
        <v>12.900160757511037</v>
      </c>
      <c r="V43" s="4">
        <f t="shared" si="1"/>
        <v>106.52323476236097</v>
      </c>
      <c r="W43" s="4">
        <f t="shared" si="13"/>
        <v>2224.7835630028567</v>
      </c>
      <c r="X43" s="4">
        <f t="shared" si="2"/>
        <v>11.380687474611216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51.213093635750468</v>
      </c>
      <c r="AE43" s="106">
        <f>Input_Analysis!F42/100</f>
        <v>16.081080948581743</v>
      </c>
      <c r="AF43" s="105">
        <f t="shared" si="4"/>
        <v>0.39762665360422761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1750.149173905985</v>
      </c>
      <c r="D44" s="154">
        <f>Input_Analysis!F43</f>
        <v>1750.9088136852044</v>
      </c>
      <c r="E44" s="155">
        <f>Input_Analysis!L43</f>
        <v>0.20000100676054652</v>
      </c>
      <c r="F44" s="156">
        <f>Input_Analysis!P43</f>
        <v>-3.7981988960976074</v>
      </c>
      <c r="G44" s="160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1.1486462880337882E-2</v>
      </c>
      <c r="M44" s="139">
        <f t="shared" si="7"/>
        <v>1.1427654838940617E-4</v>
      </c>
      <c r="O44" s="13">
        <f t="shared" si="8"/>
        <v>179.05649937304372</v>
      </c>
      <c r="P44" s="13">
        <f t="shared" si="9"/>
        <v>-2.1823346523050066E-3</v>
      </c>
      <c r="Q44" s="13">
        <f t="shared" si="17"/>
        <v>179.44726057634597</v>
      </c>
      <c r="R44" s="13">
        <f t="shared" si="18"/>
        <v>2.5424378577473834</v>
      </c>
      <c r="S44" s="13">
        <f t="shared" si="11"/>
        <v>3.1369364625969665</v>
      </c>
      <c r="T44" s="13">
        <f t="shared" si="0"/>
        <v>4.4303375186586669</v>
      </c>
      <c r="U44" s="13">
        <f t="shared" si="12"/>
        <v>13.89768730389174</v>
      </c>
      <c r="V44" s="4">
        <f t="shared" si="1"/>
        <v>116.02861159373234</v>
      </c>
      <c r="W44" s="4">
        <f t="shared" si="13"/>
        <v>2423.3074454380849</v>
      </c>
      <c r="X44" s="4">
        <f t="shared" si="2"/>
        <v>11.937099958202914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53.716949811913118</v>
      </c>
      <c r="AE44" s="106">
        <f>Input_Analysis!F43/100</f>
        <v>17.509088136852043</v>
      </c>
      <c r="AF44" s="105">
        <f t="shared" si="4"/>
        <v>0.41100966028125352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1750.149173905985</v>
      </c>
      <c r="D45" s="154">
        <f>Input_Analysis!F44</f>
        <v>1750.9088136852044</v>
      </c>
      <c r="E45" s="155">
        <f>Input_Analysis!L44</f>
        <v>0.20000100676054652</v>
      </c>
      <c r="F45" s="156">
        <f>Input_Analysis!P44</f>
        <v>-3.7981988960976074</v>
      </c>
      <c r="G45" s="160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1.1488838258436183E-2</v>
      </c>
      <c r="M45" s="139">
        <f t="shared" si="7"/>
        <v>1.1427654838940617E-4</v>
      </c>
      <c r="O45" s="13">
        <f t="shared" si="8"/>
        <v>172.62591010972071</v>
      </c>
      <c r="P45" s="13">
        <f t="shared" si="9"/>
        <v>-2.1827861518698578E-3</v>
      </c>
      <c r="Q45" s="13">
        <f t="shared" si="17"/>
        <v>173.00271555576217</v>
      </c>
      <c r="R45" s="13">
        <f t="shared" si="18"/>
        <v>2.5500110607330622</v>
      </c>
      <c r="S45" s="13">
        <f t="shared" si="11"/>
        <v>3.0804104550252016</v>
      </c>
      <c r="T45" s="13">
        <f t="shared" si="0"/>
        <v>4.4455884341178376</v>
      </c>
      <c r="U45" s="13">
        <f t="shared" si="12"/>
        <v>13.694237091195701</v>
      </c>
      <c r="V45" s="4">
        <f t="shared" si="1"/>
        <v>116.00461159373233</v>
      </c>
      <c r="W45" s="4">
        <f t="shared" si="13"/>
        <v>2422.8061951180853</v>
      </c>
      <c r="X45" s="4">
        <f t="shared" si="2"/>
        <v>11.508394007314713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51.787773032916213</v>
      </c>
      <c r="AE45" s="106">
        <f>Input_Analysis!F44/100</f>
        <v>17.509088136852043</v>
      </c>
      <c r="AF45" s="105">
        <f t="shared" si="4"/>
        <v>0.40728973326000401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1848.749670238934</v>
      </c>
      <c r="D46" s="154">
        <f>Input_Analysis!F45</f>
        <v>1849.5093100181534</v>
      </c>
      <c r="E46" s="155">
        <f>Input_Analysis!L45</f>
        <v>0.20000100676054652</v>
      </c>
      <c r="F46" s="156">
        <f>Input_Analysis!P45</f>
        <v>-3.7981988960976074</v>
      </c>
      <c r="G46" s="160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1.0875120674955547E-2</v>
      </c>
      <c r="M46" s="139">
        <f t="shared" si="7"/>
        <v>1.0818176737508124E-4</v>
      </c>
      <c r="O46" s="13">
        <f t="shared" si="8"/>
        <v>176.08330174702434</v>
      </c>
      <c r="P46" s="13">
        <f t="shared" si="9"/>
        <v>-2.0661366023298662E-3</v>
      </c>
      <c r="Q46" s="13">
        <f t="shared" si="17"/>
        <v>176.44711390182295</v>
      </c>
      <c r="R46" s="13">
        <f t="shared" si="18"/>
        <v>2.5640704154008356</v>
      </c>
      <c r="S46" s="13">
        <f t="shared" si="11"/>
        <v>3.0268340122859452</v>
      </c>
      <c r="T46" s="13">
        <f t="shared" si="0"/>
        <v>4.7262492945819305</v>
      </c>
      <c r="U46" s="13">
        <f t="shared" si="12"/>
        <v>14.305572115383043</v>
      </c>
      <c r="V46" s="4">
        <f t="shared" si="1"/>
        <v>122.55397801592893</v>
      </c>
      <c r="W46" s="4">
        <f t="shared" si="13"/>
        <v>2559.5925290732225</v>
      </c>
      <c r="X46" s="4">
        <f t="shared" si="2"/>
        <v>11.738886783134955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52.824990524107299</v>
      </c>
      <c r="AE46" s="106">
        <f>Input_Analysis!F45/100</f>
        <v>18.495093100181535</v>
      </c>
      <c r="AF46" s="105">
        <f t="shared" si="4"/>
        <v>0.41494445710757094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1886.98984357121</v>
      </c>
      <c r="D47" s="154">
        <f>Input_Analysis!F46</f>
        <v>1887.709502309418</v>
      </c>
      <c r="E47" s="155">
        <f>Input_Analysis!L46</f>
        <v>0.20000100676054652</v>
      </c>
      <c r="F47" s="156">
        <f>Input_Analysis!P46</f>
        <v>-3.5982936910398391</v>
      </c>
      <c r="G47" s="160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1.0655868411047948E-2</v>
      </c>
      <c r="M47" s="139">
        <f t="shared" si="7"/>
        <v>1.0598944527546367E-4</v>
      </c>
      <c r="O47" s="13">
        <f t="shared" si="8"/>
        <v>173.7212818121491</v>
      </c>
      <c r="P47" s="13">
        <f t="shared" si="9"/>
        <v>-1.917872918547897E-3</v>
      </c>
      <c r="Q47" s="13">
        <f t="shared" si="17"/>
        <v>174.05445715391204</v>
      </c>
      <c r="R47" s="13">
        <f t="shared" si="18"/>
        <v>2.5736486413607151</v>
      </c>
      <c r="S47" s="13">
        <f t="shared" si="11"/>
        <v>2.9759592291114023</v>
      </c>
      <c r="T47" s="13">
        <f t="shared" si="0"/>
        <v>4.8452393505427196</v>
      </c>
      <c r="U47" s="13">
        <f t="shared" si="12"/>
        <v>14.419234762501343</v>
      </c>
      <c r="V47" s="4">
        <f t="shared" si="1"/>
        <v>125.07932290474734</v>
      </c>
      <c r="W47" s="4">
        <f t="shared" si="13"/>
        <v>2612.3354429744973</v>
      </c>
      <c r="X47" s="4">
        <f t="shared" si="2"/>
        <v>11.581418787476608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52.116384543644728</v>
      </c>
      <c r="AE47" s="106">
        <f>Input_Analysis!F46/100</f>
        <v>18.877095023094181</v>
      </c>
      <c r="AF47" s="105">
        <f t="shared" si="4"/>
        <v>0.41566980092934591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1924.7500049070909</v>
      </c>
      <c r="D48" s="154">
        <f>Input_Analysis!F47</f>
        <v>1925.4096920837815</v>
      </c>
      <c r="E48" s="155">
        <f>Input_Analysis!L47</f>
        <v>0.20000100676054652</v>
      </c>
      <c r="F48" s="156">
        <f>Input_Analysis!P47</f>
        <v>-3.2984358834531853</v>
      </c>
      <c r="G48" s="160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1.0448010392146535E-2</v>
      </c>
      <c r="M48" s="139">
        <f t="shared" si="7"/>
        <v>1.0391012144468119E-4</v>
      </c>
      <c r="O48" s="13">
        <f t="shared" si="8"/>
        <v>171.46863843253502</v>
      </c>
      <c r="P48" s="13">
        <f t="shared" si="9"/>
        <v>-1.7236899623194531E-3</v>
      </c>
      <c r="Q48" s="13">
        <f t="shared" si="17"/>
        <v>171.76419720345376</v>
      </c>
      <c r="R48" s="13">
        <f t="shared" si="18"/>
        <v>2.5829183788120935</v>
      </c>
      <c r="S48" s="13">
        <f t="shared" si="11"/>
        <v>2.9275664230364304</v>
      </c>
      <c r="T48" s="13">
        <f t="shared" si="0"/>
        <v>4.9633367772640424</v>
      </c>
      <c r="U48" s="13">
        <f t="shared" si="12"/>
        <v>14.530498095340057</v>
      </c>
      <c r="V48" s="4">
        <f t="shared" si="1"/>
        <v>127.57266699380605</v>
      </c>
      <c r="W48" s="4">
        <f t="shared" si="13"/>
        <v>2664.4100064124468</v>
      </c>
      <c r="X48" s="4">
        <f t="shared" si="2"/>
        <v>11.431242562169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51.440591529760503</v>
      </c>
      <c r="AE48" s="106">
        <f>Input_Analysis!F47/100</f>
        <v>19.254096920837814</v>
      </c>
      <c r="AF48" s="105">
        <f t="shared" si="4"/>
        <v>0.41637280815601863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1927.8099915700159</v>
      </c>
      <c r="D49" s="154">
        <f>Input_Analysis!F48</f>
        <v>1928.4097071851893</v>
      </c>
      <c r="E49" s="155">
        <f>Input_Analysis!L48</f>
        <v>0.20000100676054652</v>
      </c>
      <c r="F49" s="156">
        <f>Input_Analysis!P48</f>
        <v>-2.9985780758665324</v>
      </c>
      <c r="G49" s="160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1.0433620985645188E-2</v>
      </c>
      <c r="M49" s="139">
        <f t="shared" si="7"/>
        <v>1.0374518631769562E-4</v>
      </c>
      <c r="O49" s="13">
        <f t="shared" si="8"/>
        <v>166.34461732378611</v>
      </c>
      <c r="P49" s="13">
        <f t="shared" si="9"/>
        <v>-1.5647830386098286E-3</v>
      </c>
      <c r="Q49" s="13">
        <f t="shared" si="17"/>
        <v>166.60491055953841</v>
      </c>
      <c r="R49" s="13">
        <f t="shared" si="18"/>
        <v>2.5897063081869773</v>
      </c>
      <c r="S49" s="13">
        <f t="shared" si="11"/>
        <v>2.8814601333351813</v>
      </c>
      <c r="T49" s="13">
        <f t="shared" si="0"/>
        <v>4.9868477957749056</v>
      </c>
      <c r="U49" s="13">
        <f t="shared" si="12"/>
        <v>14.369403114535814</v>
      </c>
      <c r="V49" s="4">
        <f t="shared" si="1"/>
        <v>127.75266610466772</v>
      </c>
      <c r="W49" s="4">
        <f t="shared" si="13"/>
        <v>2668.1693652424105</v>
      </c>
      <c r="X49" s="4">
        <f t="shared" si="2"/>
        <v>11.089641154919073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49.903385197135833</v>
      </c>
      <c r="AE49" s="106">
        <f>Input_Analysis!F48/100</f>
        <v>19.284097071851892</v>
      </c>
      <c r="AF49" s="105">
        <f t="shared" si="4"/>
        <v>0.41340275455829861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1898.0097936618433</v>
      </c>
      <c r="D50" s="154">
        <f>Input_Analysis!F49</f>
        <v>1898.5095566744878</v>
      </c>
      <c r="E50" s="155">
        <f>Input_Analysis!L49</f>
        <v>0.20000100676054652</v>
      </c>
      <c r="F50" s="156">
        <f>Input_Analysis!P49</f>
        <v>-2.4988150632221102</v>
      </c>
      <c r="G50" s="160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1.0600968592535094E-2</v>
      </c>
      <c r="M50" s="139">
        <f t="shared" si="7"/>
        <v>1.0537406467997365E-4</v>
      </c>
      <c r="O50" s="13">
        <f t="shared" si="8"/>
        <v>158.7651341466198</v>
      </c>
      <c r="P50" s="13">
        <f t="shared" si="9"/>
        <v>-1.3248372787594664E-3</v>
      </c>
      <c r="Q50" s="13">
        <f t="shared" si="17"/>
        <v>158.97547211490451</v>
      </c>
      <c r="R50" s="13">
        <f t="shared" si="18"/>
        <v>2.5942711372620946</v>
      </c>
      <c r="S50" s="13">
        <f t="shared" si="11"/>
        <v>2.8374657920778743</v>
      </c>
      <c r="T50" s="13">
        <f t="shared" si="0"/>
        <v>4.9201574005235242</v>
      </c>
      <c r="U50" s="13">
        <f t="shared" si="12"/>
        <v>13.960778315624296</v>
      </c>
      <c r="V50" s="4">
        <f t="shared" si="1"/>
        <v>125.74198624412288</v>
      </c>
      <c r="W50" s="4">
        <f t="shared" si="13"/>
        <v>2626.1754517625914</v>
      </c>
      <c r="X50" s="4">
        <f t="shared" si="2"/>
        <v>10.584342276441319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47.629540243985936</v>
      </c>
      <c r="AE50" s="106">
        <f>Input_Analysis!F49/100</f>
        <v>18.985095566744878</v>
      </c>
      <c r="AF50" s="105">
        <f t="shared" si="4"/>
        <v>0.40704189827475179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1851.4895211686594</v>
      </c>
      <c r="D51" s="154">
        <f>Input_Analysis!F50</f>
        <v>1851.9093220992806</v>
      </c>
      <c r="E51" s="155">
        <f>Input_Analysis!L50</f>
        <v>0.20000100676054652</v>
      </c>
      <c r="F51" s="156">
        <f>Input_Analysis!P50</f>
        <v>-2.0990046531065727</v>
      </c>
      <c r="G51" s="160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1.0871573731105201E-2</v>
      </c>
      <c r="M51" s="139">
        <f t="shared" si="7"/>
        <v>1.0802167901782451E-4</v>
      </c>
      <c r="O51" s="13">
        <f t="shared" si="8"/>
        <v>150.26548375560944</v>
      </c>
      <c r="P51" s="13">
        <f t="shared" si="9"/>
        <v>-1.1412288702257565E-3</v>
      </c>
      <c r="Q51" s="13">
        <f t="shared" si="17"/>
        <v>150.43697106386978</v>
      </c>
      <c r="R51" s="13">
        <f t="shared" si="18"/>
        <v>2.5977606737661283</v>
      </c>
      <c r="S51" s="13">
        <f t="shared" si="11"/>
        <v>2.7954269378228935</v>
      </c>
      <c r="T51" s="13">
        <f t="shared" si="0"/>
        <v>4.8073459873947968</v>
      </c>
      <c r="U51" s="13">
        <f t="shared" si="12"/>
        <v>13.438584472598212</v>
      </c>
      <c r="V51" s="4">
        <f t="shared" si="1"/>
        <v>122.6166347445773</v>
      </c>
      <c r="W51" s="4">
        <f t="shared" si="13"/>
        <v>2560.9011417934371</v>
      </c>
      <c r="X51" s="4">
        <f t="shared" si="2"/>
        <v>10.017698917040629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45.079645126682827</v>
      </c>
      <c r="AE51" s="106">
        <f>Input_Analysis!F50/100</f>
        <v>18.519093220992808</v>
      </c>
      <c r="AF51" s="105">
        <f t="shared" si="4"/>
        <v>0.39902612970131834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1810.769325772382</v>
      </c>
      <c r="D52" s="154">
        <f>Input_Analysis!F51</f>
        <v>1811.2091172235091</v>
      </c>
      <c r="E52" s="155">
        <f>Input_Analysis!L51</f>
        <v>0.20000100676054652</v>
      </c>
      <c r="F52" s="156">
        <f>Input_Analysis!P51</f>
        <v>-2.1989572556354573</v>
      </c>
      <c r="G52" s="160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1.1119759421062294E-2</v>
      </c>
      <c r="M52" s="139">
        <f t="shared" si="7"/>
        <v>1.1045084755632044E-4</v>
      </c>
      <c r="O52" s="13">
        <f t="shared" si="8"/>
        <v>142.71185125177635</v>
      </c>
      <c r="P52" s="13">
        <f t="shared" si="9"/>
        <v>-1.2228866459452709E-3</v>
      </c>
      <c r="Q52" s="13">
        <f t="shared" si="17"/>
        <v>142.88637166889026</v>
      </c>
      <c r="R52" s="13">
        <f t="shared" si="18"/>
        <v>2.6016126934706811</v>
      </c>
      <c r="S52" s="13">
        <f t="shared" si="11"/>
        <v>2.7552028704149638</v>
      </c>
      <c r="T52" s="13">
        <f t="shared" si="0"/>
        <v>4.7100469384795955</v>
      </c>
      <c r="U52" s="13">
        <f t="shared" si="12"/>
        <v>12.977134844688194</v>
      </c>
      <c r="V52" s="4">
        <f t="shared" si="1"/>
        <v>119.87795505149214</v>
      </c>
      <c r="W52" s="4">
        <f t="shared" si="13"/>
        <v>2503.7026387710853</v>
      </c>
      <c r="X52" s="4">
        <f t="shared" si="2"/>
        <v>9.5141234167850897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42.813555375532907</v>
      </c>
      <c r="AE52" s="106">
        <f>Input_Analysis!F51/100</f>
        <v>18.11209117223509</v>
      </c>
      <c r="AF52" s="105">
        <f t="shared" si="4"/>
        <v>0.39176757909240895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1793.6091723311351</v>
      </c>
      <c r="D53" s="154">
        <f>Input_Analysis!F52</f>
        <v>1793.9090301387218</v>
      </c>
      <c r="E53" s="155">
        <f>Input_Analysis!L52</f>
        <v>0.20000100676054652</v>
      </c>
      <c r="F53" s="156">
        <f>Input_Analysis!P52</f>
        <v>-1.4992890379332662</v>
      </c>
      <c r="G53" s="160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1.1230024182385952E-2</v>
      </c>
      <c r="M53" s="139">
        <f t="shared" si="7"/>
        <v>1.115075735817114E-4</v>
      </c>
      <c r="O53" s="13">
        <f t="shared" si="8"/>
        <v>137.395769469995</v>
      </c>
      <c r="P53" s="13">
        <f t="shared" si="9"/>
        <v>-8.4199013552482848E-4</v>
      </c>
      <c r="Q53" s="13">
        <f t="shared" si="17"/>
        <v>137.51145535255156</v>
      </c>
      <c r="R53" s="13">
        <f t="shared" si="18"/>
        <v>2.6067816203507719</v>
      </c>
      <c r="S53" s="13">
        <f t="shared" si="11"/>
        <v>2.7166666666666668</v>
      </c>
      <c r="T53" s="13">
        <f t="shared" si="0"/>
        <v>4.6766629923705834</v>
      </c>
      <c r="U53" s="13">
        <f t="shared" si="12"/>
        <v>12.704934462606753</v>
      </c>
      <c r="V53" s="4">
        <f t="shared" si="1"/>
        <v>118.70994482207567</v>
      </c>
      <c r="W53" s="4">
        <f t="shared" si="13"/>
        <v>2479.3082428853236</v>
      </c>
      <c r="X53" s="4">
        <f t="shared" si="2"/>
        <v>9.1597179646663331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41.218730840998496</v>
      </c>
      <c r="AE53" s="106">
        <f>Input_Analysis!F52/100</f>
        <v>17.939090301387218</v>
      </c>
      <c r="AF53" s="105">
        <f t="shared" si="4"/>
        <v>0.38715581706717583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1791.9690874343364</v>
      </c>
      <c r="D54" s="154">
        <f>Input_Analysis!F53</f>
        <v>1792.1090210778768</v>
      </c>
      <c r="E54" s="155">
        <f>Input_Analysis!L53</f>
        <v>0.10000050338027326</v>
      </c>
      <c r="F54" s="156">
        <f>Input_Analysis!P53</f>
        <v>-0.69966821770219079</v>
      </c>
      <c r="G54" s="160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5.621830481035736E-3</v>
      </c>
      <c r="M54" s="139">
        <f t="shared" si="7"/>
        <v>5.5804814983415616E-5</v>
      </c>
      <c r="O54" s="13">
        <f t="shared" si="8"/>
        <v>133.53221377134659</v>
      </c>
      <c r="P54" s="13">
        <f t="shared" si="9"/>
        <v>-3.933705769424408E-4</v>
      </c>
      <c r="Q54" s="13">
        <f t="shared" si="17"/>
        <v>133.58474141531821</v>
      </c>
      <c r="R54" s="13">
        <f t="shared" si="18"/>
        <v>2.8443802541159786</v>
      </c>
      <c r="S54" s="13">
        <f t="shared" si="11"/>
        <v>2.6797034930773238</v>
      </c>
      <c r="T54" s="13">
        <f t="shared" si="0"/>
        <v>5.2549544167967568</v>
      </c>
      <c r="U54" s="13">
        <f t="shared" si="12"/>
        <v>14.081719706652381</v>
      </c>
      <c r="V54" s="4">
        <f t="shared" si="1"/>
        <v>118.57660582895576</v>
      </c>
      <c r="W54" s="4">
        <f t="shared" si="13"/>
        <v>2476.5234006782475</v>
      </c>
      <c r="X54" s="4">
        <f t="shared" si="2"/>
        <v>8.9021475847564382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40.059664131403977</v>
      </c>
      <c r="AE54" s="106">
        <f>Input_Analysis!F53/100</f>
        <v>17.921090210778768</v>
      </c>
      <c r="AF54" s="105">
        <f t="shared" si="4"/>
        <v>0.38432000213716727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1752.0488481642503</v>
      </c>
      <c r="D55" s="154">
        <f>Input_Analysis!F54</f>
        <v>1752.1088197257677</v>
      </c>
      <c r="E55" s="155">
        <f>Input_Analysis!L54</f>
        <v>0.20000100676054652</v>
      </c>
      <c r="F55" s="156">
        <f>Input_Analysis!P54</f>
        <v>-0.2998578075866532</v>
      </c>
      <c r="G55" s="160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1.1504699214092419E-2</v>
      </c>
      <c r="M55" s="139">
        <f t="shared" si="7"/>
        <v>1.1415264304422917E-4</v>
      </c>
      <c r="O55" s="13">
        <f t="shared" si="8"/>
        <v>127.07374621083702</v>
      </c>
      <c r="P55" s="13">
        <f t="shared" si="9"/>
        <v>-1.7249377650969104E-4</v>
      </c>
      <c r="Q55" s="13">
        <f t="shared" si="17"/>
        <v>127.09566564121616</v>
      </c>
      <c r="R55" s="13">
        <f t="shared" si="18"/>
        <v>2.6164877584098445</v>
      </c>
      <c r="S55" s="13">
        <f t="shared" si="11"/>
        <v>2.6442091644314289</v>
      </c>
      <c r="T55" s="13">
        <f t="shared" si="0"/>
        <v>4.5890813370877499</v>
      </c>
      <c r="U55" s="13">
        <f t="shared" si="12"/>
        <v>12.134490927848663</v>
      </c>
      <c r="V55" s="4">
        <f t="shared" si="1"/>
        <v>115.89125654428335</v>
      </c>
      <c r="W55" s="4">
        <f t="shared" si="13"/>
        <v>2420.4387261676716</v>
      </c>
      <c r="X55" s="4">
        <f t="shared" si="2"/>
        <v>8.4715830807224677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38.122123863251105</v>
      </c>
      <c r="AE55" s="106">
        <f>Input_Analysis!F54/100</f>
        <v>17.521088197257676</v>
      </c>
      <c r="AF55" s="105">
        <f t="shared" si="4"/>
        <v>0.37748165015769153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1729.2487812943996</v>
      </c>
      <c r="D56" s="154">
        <f>Input_Analysis!F55</f>
        <v>1729.4087054584459</v>
      </c>
      <c r="E56" s="155">
        <f>Input_Analysis!L55</f>
        <v>0.10000050338027326</v>
      </c>
      <c r="F56" s="156">
        <f>Input_Analysis!P55</f>
        <v>-0.79962082023107528</v>
      </c>
      <c r="G56" s="160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5.8296798269703385E-3</v>
      </c>
      <c r="M56" s="139">
        <f t="shared" si="7"/>
        <v>5.7828870236600428E-5</v>
      </c>
      <c r="O56" s="13">
        <f t="shared" si="8"/>
        <v>122.16586761356122</v>
      </c>
      <c r="P56" s="13">
        <f t="shared" si="9"/>
        <v>-4.6619445338172378E-4</v>
      </c>
      <c r="Q56" s="13">
        <f t="shared" si="17"/>
        <v>122.22282066343523</v>
      </c>
      <c r="R56" s="13">
        <f t="shared" si="18"/>
        <v>2.8504685957858542</v>
      </c>
      <c r="S56" s="13">
        <f t="shared" si="11"/>
        <v>2.6100889070229201</v>
      </c>
      <c r="T56" s="13">
        <f t="shared" si="0"/>
        <v>5.0872805000753081</v>
      </c>
      <c r="U56" s="13">
        <f t="shared" si="12"/>
        <v>13.278254400160575</v>
      </c>
      <c r="V56" s="4">
        <f t="shared" si="1"/>
        <v>114.34725208629331</v>
      </c>
      <c r="W56" s="4">
        <f t="shared" si="13"/>
        <v>2388.1915291406326</v>
      </c>
      <c r="X56" s="4">
        <f t="shared" si="2"/>
        <v>8.1443911742374144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36.649760284068364</v>
      </c>
      <c r="AE56" s="106">
        <f>Input_Analysis!F55/100</f>
        <v>17.294087054584459</v>
      </c>
      <c r="AF56" s="105">
        <f t="shared" si="4"/>
        <v>0.37260087874168635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1706.5689449526913</v>
      </c>
      <c r="D57" s="154">
        <f>Input_Analysis!F56</f>
        <v>1707.3085942114051</v>
      </c>
      <c r="E57" s="155">
        <f>Input_Analysis!L56</f>
        <v>0.20000100676054652</v>
      </c>
      <c r="F57" s="156">
        <f>Input_Analysis!P56</f>
        <v>-3.6982462935687237</v>
      </c>
      <c r="G57" s="160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1.1814046395913744E-2</v>
      </c>
      <c r="M57" s="139">
        <f t="shared" si="7"/>
        <v>1.1719480033435793E-4</v>
      </c>
      <c r="O57" s="13">
        <f t="shared" si="8"/>
        <v>117.51173228838132</v>
      </c>
      <c r="P57" s="13">
        <f t="shared" si="9"/>
        <v>-2.1855065385756253E-3</v>
      </c>
      <c r="Q57" s="13">
        <f t="shared" si="17"/>
        <v>117.76855494765694</v>
      </c>
      <c r="R57" s="13">
        <f t="shared" si="18"/>
        <v>2.6259130690879422</v>
      </c>
      <c r="S57" s="13">
        <f t="shared" si="11"/>
        <v>2.5772562930372294</v>
      </c>
      <c r="T57" s="13">
        <f t="shared" si="0"/>
        <v>4.4897921413860384</v>
      </c>
      <c r="U57" s="13">
        <f t="shared" si="12"/>
        <v>11.571345050816266</v>
      </c>
      <c r="V57" s="4">
        <f t="shared" si="1"/>
        <v>112.81126299684608</v>
      </c>
      <c r="W57" s="4">
        <f t="shared" si="13"/>
        <v>2356.1117365322189</v>
      </c>
      <c r="X57" s="4">
        <f t="shared" si="2"/>
        <v>7.8341154858920889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35.253519686514394</v>
      </c>
      <c r="AE57" s="106">
        <f>Input_Analysis!F56/100</f>
        <v>17.073085942114052</v>
      </c>
      <c r="AF57" s="105">
        <f t="shared" si="4"/>
        <v>0.36787664878095849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1653.8087560106217</v>
      </c>
      <c r="D58" s="154">
        <f>Input_Analysis!F57</f>
        <v>1654.7083294333816</v>
      </c>
      <c r="E58" s="155">
        <f>Input_Analysis!L57</f>
        <v>0.10000050338027326</v>
      </c>
      <c r="F58" s="156">
        <f>Input_Analysis!P57</f>
        <v>-4.4978671137997983</v>
      </c>
      <c r="G58" s="160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6.0977837890065978E-3</v>
      </c>
      <c r="M58" s="139">
        <f t="shared" si="7"/>
        <v>6.046678796253211E-5</v>
      </c>
      <c r="O58" s="13">
        <f t="shared" si="8"/>
        <v>111.04666368635648</v>
      </c>
      <c r="P58" s="13">
        <f t="shared" si="9"/>
        <v>-2.7441936045559893E-3</v>
      </c>
      <c r="Q58" s="13">
        <f t="shared" si="17"/>
        <v>111.35139723065187</v>
      </c>
      <c r="R58" s="13">
        <f t="shared" si="18"/>
        <v>2.855634345036016</v>
      </c>
      <c r="S58" s="13">
        <f t="shared" si="11"/>
        <v>2.5456323187842789</v>
      </c>
      <c r="T58" s="13">
        <f t="shared" si="0"/>
        <v>4.8786106504000495</v>
      </c>
      <c r="U58" s="13">
        <f t="shared" si="12"/>
        <v>12.419148942423558</v>
      </c>
      <c r="V58" s="4">
        <f t="shared" si="1"/>
        <v>109.26991706737478</v>
      </c>
      <c r="W58" s="4">
        <f t="shared" si="13"/>
        <v>2282.1492040164612</v>
      </c>
      <c r="X58" s="4">
        <f t="shared" si="2"/>
        <v>7.4031109124237657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33.313999105906944</v>
      </c>
      <c r="AE58" s="106">
        <f>Input_Analysis!F57/100</f>
        <v>16.547083294333817</v>
      </c>
      <c r="AF58" s="105">
        <f t="shared" si="4"/>
        <v>0.35993656565559612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1569.7682084276264</v>
      </c>
      <c r="D59" s="154">
        <f>Input_Analysis!F58</f>
        <v>1570.4079050838113</v>
      </c>
      <c r="E59" s="155">
        <f>Input_Analysis!L58</f>
        <v>0.10000050338027326</v>
      </c>
      <c r="F59" s="156">
        <f>Input_Analysis!P58</f>
        <v>-3.1984832809243011</v>
      </c>
      <c r="G59" s="160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6.429710091192694E-3</v>
      </c>
      <c r="M59" s="139">
        <f t="shared" si="7"/>
        <v>6.3703993266903862E-5</v>
      </c>
      <c r="O59" s="13">
        <f t="shared" si="8"/>
        <v>102.82064870553086</v>
      </c>
      <c r="P59" s="13">
        <f t="shared" si="9"/>
        <v>-2.0573678749864909E-3</v>
      </c>
      <c r="Q59" s="13">
        <f t="shared" si="17"/>
        <v>103.03218860506288</v>
      </c>
      <c r="R59" s="13">
        <f t="shared" si="18"/>
        <v>2.8547424949870197</v>
      </c>
      <c r="S59" s="13">
        <f t="shared" si="11"/>
        <v>2.515144604382098</v>
      </c>
      <c r="T59" s="13">
        <f t="shared" si="0"/>
        <v>4.6285183320558909</v>
      </c>
      <c r="U59" s="13">
        <f t="shared" si="12"/>
        <v>11.641392909154002</v>
      </c>
      <c r="V59" s="4">
        <f t="shared" si="1"/>
        <v>103.64321389517509</v>
      </c>
      <c r="W59" s="4">
        <f t="shared" si="13"/>
        <v>2164.6330887827066</v>
      </c>
      <c r="X59" s="4">
        <f t="shared" si="2"/>
        <v>6.8547099137020568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30.846194611659257</v>
      </c>
      <c r="AE59" s="106">
        <f>Input_Analysis!F58/100</f>
        <v>15.704079050838113</v>
      </c>
      <c r="AF59" s="105">
        <f t="shared" si="4"/>
        <v>0.34854200080543218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1448.7274745939301</v>
      </c>
      <c r="D60" s="154">
        <f>Input_Analysis!F59</f>
        <v>1449.1072944835398</v>
      </c>
      <c r="E60" s="155">
        <f>Input_Analysis!L59</f>
        <v>0.10000050338027326</v>
      </c>
      <c r="F60" s="156">
        <f>Input_Analysis!P59</f>
        <v>-1.8990994480488037</v>
      </c>
      <c r="G60" s="160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6.9753487370856843E-3</v>
      </c>
      <c r="M60" s="139">
        <f t="shared" si="7"/>
        <v>6.9026442263271645E-5</v>
      </c>
      <c r="N60" s="3"/>
      <c r="O60" s="13">
        <f t="shared" si="8"/>
        <v>92.587046162398579</v>
      </c>
      <c r="P60" s="13">
        <f t="shared" si="9"/>
        <v>-1.3250324746512179E-3</v>
      </c>
      <c r="Q60" s="13">
        <f t="shared" si="17"/>
        <v>92.70972700529579</v>
      </c>
      <c r="R60" s="13">
        <f t="shared" si="18"/>
        <v>2.8514152859151607</v>
      </c>
      <c r="S60" s="13">
        <f t="shared" si="11"/>
        <v>2.4857266964214557</v>
      </c>
      <c r="T60" s="13">
        <f t="shared" si="0"/>
        <v>4.2641394640039012</v>
      </c>
      <c r="U60" s="13">
        <f t="shared" si="12"/>
        <v>10.599485302938774</v>
      </c>
      <c r="V60" s="4">
        <f t="shared" si="1"/>
        <v>95.54983163959534</v>
      </c>
      <c r="W60" s="4">
        <f t="shared" si="13"/>
        <v>1995.5993202205536</v>
      </c>
      <c r="X60" s="4">
        <f t="shared" si="2"/>
        <v>6.1724697441599057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27.776113848719572</v>
      </c>
      <c r="AE60" s="106">
        <f>Input_Analysis!F59/100</f>
        <v>14.491072944835398</v>
      </c>
      <c r="AF60" s="105">
        <f t="shared" si="4"/>
        <v>0.33284678281883889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1300.7666148304345</v>
      </c>
      <c r="D61" s="154">
        <f>Input_Analysis!F60</f>
        <v>1300.9065484739749</v>
      </c>
      <c r="E61" s="155">
        <f>Input_Analysis!L60</f>
        <v>0.10000050338027326</v>
      </c>
      <c r="F61" s="156">
        <f>Input_Analysis!P60</f>
        <v>-0.69966821770219079</v>
      </c>
      <c r="G61" s="160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7.781737334850442E-3</v>
      </c>
      <c r="M61" s="139">
        <f t="shared" si="7"/>
        <v>7.6878128820448806E-5</v>
      </c>
      <c r="N61" s="3"/>
      <c r="O61" s="13">
        <f t="shared" si="8"/>
        <v>81.119104471618343</v>
      </c>
      <c r="P61" s="13">
        <f t="shared" si="9"/>
        <v>-5.4451998240733965E-4</v>
      </c>
      <c r="Q61" s="13">
        <f t="shared" si="17"/>
        <v>81.163275444958117</v>
      </c>
      <c r="R61" s="13">
        <f t="shared" si="18"/>
        <v>2.8467340221028921</v>
      </c>
      <c r="S61" s="13">
        <f t="shared" si="11"/>
        <v>2.4573174583087734</v>
      </c>
      <c r="T61" s="13">
        <f t="shared" si="0"/>
        <v>3.8192191689554478</v>
      </c>
      <c r="U61" s="13">
        <f t="shared" si="12"/>
        <v>9.3850339409817458</v>
      </c>
      <c r="V61" s="4">
        <f t="shared" si="1"/>
        <v>85.661774322028975</v>
      </c>
      <c r="W61" s="4">
        <f t="shared" si="13"/>
        <v>1789.0829912785337</v>
      </c>
      <c r="X61" s="4">
        <f t="shared" si="2"/>
        <v>5.4079402981078903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24.335731341485502</v>
      </c>
      <c r="AE61" s="106">
        <f>Input_Analysis!F60/100</f>
        <v>13.009065484739748</v>
      </c>
      <c r="AF61" s="105">
        <f t="shared" si="4"/>
        <v>0.31356031131587364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1291.9664747312677</v>
      </c>
      <c r="D62" s="154">
        <f>Input_Analysis!F61</f>
        <v>1291.9065031697503</v>
      </c>
      <c r="E62" s="155">
        <f>Input_Analysis!L61</f>
        <v>0.10000050338027326</v>
      </c>
      <c r="F62" s="156">
        <f>Input_Analysis!P61</f>
        <v>0.2998578075866532</v>
      </c>
      <c r="G62" s="160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7.83883308047751E-3</v>
      </c>
      <c r="M62" s="139">
        <f t="shared" si="7"/>
        <v>7.7401778866648707E-5</v>
      </c>
      <c r="N62" s="3"/>
      <c r="O62" s="13">
        <f t="shared" si="8"/>
        <v>78.751016958720228</v>
      </c>
      <c r="P62" s="13">
        <f t="shared" si="9"/>
        <v>2.3504129754610176E-4</v>
      </c>
      <c r="Q62" s="13">
        <f t="shared" si="17"/>
        <v>78.73250721751117</v>
      </c>
      <c r="R62" s="13">
        <f t="shared" si="18"/>
        <v>2.8514639636447381</v>
      </c>
      <c r="S62" s="13">
        <f t="shared" si="11"/>
        <v>2.4298605355497713</v>
      </c>
      <c r="T62" s="13">
        <f t="shared" si="0"/>
        <v>3.8028315052530424</v>
      </c>
      <c r="U62" s="13">
        <f t="shared" si="12"/>
        <v>9.2403501979597014</v>
      </c>
      <c r="V62" s="4">
        <f t="shared" si="1"/>
        <v>85.051098315417846</v>
      </c>
      <c r="W62" s="4">
        <f t="shared" si="13"/>
        <v>1776.3287602897774</v>
      </c>
      <c r="X62" s="4">
        <f t="shared" si="2"/>
        <v>5.2500677972480156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23.625305087616066</v>
      </c>
      <c r="AE62" s="106">
        <f>Input_Analysis!F61/100</f>
        <v>12.919065031697503</v>
      </c>
      <c r="AF62" s="105">
        <f t="shared" si="4"/>
        <v>0.31072315639570486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1238.3667318288065</v>
      </c>
      <c r="D63" s="154">
        <f>Input_Analysis!F62</f>
        <v>1239.4062388951068</v>
      </c>
      <c r="E63" s="155">
        <f>Input_Analysis!L62</f>
        <v>0.10000050338027326</v>
      </c>
      <c r="F63" s="156">
        <f>Input_Analysis!P62</f>
        <v>-5.1975353315019897</v>
      </c>
      <c r="G63" s="160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8.1776841764364377E-3</v>
      </c>
      <c r="M63" s="139">
        <f t="shared" si="7"/>
        <v>8.0751929787869554E-5</v>
      </c>
      <c r="N63" s="3"/>
      <c r="O63" s="13">
        <f t="shared" si="8"/>
        <v>73.78059974811633</v>
      </c>
      <c r="P63" s="13">
        <f t="shared" si="9"/>
        <v>-4.2539750323050624E-3</v>
      </c>
      <c r="Q63" s="13">
        <f t="shared" si="17"/>
        <v>74.094460577313299</v>
      </c>
      <c r="R63" s="13">
        <f t="shared" si="18"/>
        <v>2.8537171158423948</v>
      </c>
      <c r="S63" s="13">
        <f t="shared" si="11"/>
        <v>2.403303885324823</v>
      </c>
      <c r="T63" s="13">
        <f t="shared" si="0"/>
        <v>3.6493946845599945</v>
      </c>
      <c r="U63" s="13">
        <f t="shared" si="12"/>
        <v>8.7706044244867911</v>
      </c>
      <c r="V63" s="4">
        <f t="shared" si="1"/>
        <v>81.45378212192044</v>
      </c>
      <c r="W63" s="4">
        <f t="shared" si="13"/>
        <v>1701.1972647426207</v>
      </c>
      <c r="X63" s="4">
        <f t="shared" si="2"/>
        <v>4.9187066498744221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22.1341799244349</v>
      </c>
      <c r="AE63" s="106">
        <f>Input_Analysis!F62/100</f>
        <v>12.394062388951067</v>
      </c>
      <c r="AF63" s="105">
        <f t="shared" si="4"/>
        <v>0.30267641906081177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1210.1869157020349</v>
      </c>
      <c r="D64" s="154">
        <f>Input_Analysis!F63</f>
        <v>1211.9061004655316</v>
      </c>
      <c r="E64" s="155">
        <f>Input_Analysis!L63</f>
        <v>0.10000050338027326</v>
      </c>
      <c r="F64" s="156">
        <f>Input_Analysis!P63</f>
        <v>-8.5959238174840582</v>
      </c>
      <c r="G64" s="160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8.368340296285956E-3</v>
      </c>
      <c r="M64" s="139">
        <f t="shared" si="7"/>
        <v>8.2632279429547891E-5</v>
      </c>
      <c r="N64" s="3"/>
      <c r="O64" s="13">
        <f t="shared" si="8"/>
        <v>70.524049391373225</v>
      </c>
      <c r="P64" s="13">
        <f t="shared" si="9"/>
        <v>-7.2036890526096737E-3</v>
      </c>
      <c r="Q64" s="13">
        <f t="shared" si="17"/>
        <v>71.032082713919564</v>
      </c>
      <c r="R64" s="13">
        <f t="shared" si="18"/>
        <v>2.8574844614958823</v>
      </c>
      <c r="S64" s="13">
        <f t="shared" si="11"/>
        <v>2.3775993614156814</v>
      </c>
      <c r="T64" s="13">
        <f t="shared" si="0"/>
        <v>3.5734497800482794</v>
      </c>
      <c r="U64" s="13">
        <f t="shared" si="12"/>
        <v>8.4962319150937962</v>
      </c>
      <c r="V64" s="4">
        <f t="shared" si="1"/>
        <v>79.551127713468986</v>
      </c>
      <c r="W64" s="4">
        <f t="shared" si="13"/>
        <v>1661.4595092807165</v>
      </c>
      <c r="X64" s="4">
        <f t="shared" si="2"/>
        <v>4.7016032927582145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21.157214817411965</v>
      </c>
      <c r="AE64" s="106">
        <f>Input_Analysis!F63/100</f>
        <v>12.119061004655316</v>
      </c>
      <c r="AF64" s="105">
        <f t="shared" si="4"/>
        <v>0.29769478549581763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1169.7060317416103</v>
      </c>
      <c r="D65" s="154">
        <f>Input_Analysis!F64</f>
        <v>1170.005889549197</v>
      </c>
      <c r="E65" s="155">
        <f>Input_Analysis!L64</f>
        <v>0.10000050338027326</v>
      </c>
      <c r="F65" s="156">
        <f>Input_Analysis!P64</f>
        <v>-1.4992890379332662</v>
      </c>
      <c r="G65" s="160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8.6751329424362127E-3</v>
      </c>
      <c r="M65" s="139">
        <f t="shared" si="7"/>
        <v>8.5491995994394868E-5</v>
      </c>
      <c r="N65" s="3"/>
      <c r="O65" s="13">
        <f t="shared" si="8"/>
        <v>66.691321281343193</v>
      </c>
      <c r="P65" s="13">
        <f t="shared" si="9"/>
        <v>-1.3009850494850911E-3</v>
      </c>
      <c r="Q65" s="13">
        <f t="shared" si="17"/>
        <v>66.778085693260635</v>
      </c>
      <c r="R65" s="13">
        <f t="shared" si="18"/>
        <v>2.8600337545718437</v>
      </c>
      <c r="S65" s="13">
        <f t="shared" si="11"/>
        <v>2.3527023469477246</v>
      </c>
      <c r="T65" s="13">
        <f t="shared" si="0"/>
        <v>3.4585763349651533</v>
      </c>
      <c r="U65" s="13">
        <f t="shared" si="12"/>
        <v>8.1370006603703757</v>
      </c>
      <c r="V65" s="4">
        <f t="shared" si="1"/>
        <v>76.828402116107355</v>
      </c>
      <c r="W65" s="4">
        <f t="shared" si="13"/>
        <v>1604.5942144078119</v>
      </c>
      <c r="X65" s="4">
        <f t="shared" si="2"/>
        <v>4.446088085422879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20.007396384402956</v>
      </c>
      <c r="AE65" s="106">
        <f>Input_Analysis!F64/100</f>
        <v>11.700058895491971</v>
      </c>
      <c r="AF65" s="105">
        <f t="shared" si="4"/>
        <v>0.29096779356373209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1014.2844446536864</v>
      </c>
      <c r="D66" s="154">
        <f>Input_Analysis!F65</f>
        <v>1012.9050987387877</v>
      </c>
      <c r="E66" s="155">
        <f>Input_Analysis!L65</f>
        <v>0</v>
      </c>
      <c r="F66" s="156">
        <f>Input_Analysis!P65</f>
        <v>6.8967295744930244</v>
      </c>
      <c r="G66" s="160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56.499118177646615</v>
      </c>
      <c r="P66" s="13">
        <f t="shared" si="9"/>
        <v>6.919949849205749E-3</v>
      </c>
      <c r="Q66" s="13">
        <f t="shared" si="17"/>
        <v>56.108147113332954</v>
      </c>
      <c r="R66" s="13" t="e">
        <f t="shared" si="18"/>
        <v>#NUM!</v>
      </c>
      <c r="S66" s="13">
        <f t="shared" si="11"/>
        <v>2.3285714285714283</v>
      </c>
      <c r="T66" s="13" t="e">
        <f t="shared" si="0"/>
        <v>#NUM!</v>
      </c>
      <c r="U66" s="13" t="e">
        <f t="shared" si="12"/>
        <v>#NUM!</v>
      </c>
      <c r="V66" s="4">
        <f t="shared" si="1"/>
        <v>66.442962976912426</v>
      </c>
      <c r="W66" s="4">
        <f t="shared" si="13"/>
        <v>1387.689852246896</v>
      </c>
      <c r="X66" s="4">
        <f t="shared" si="2"/>
        <v>3.7666078785097747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16.949735453293982</v>
      </c>
      <c r="AE66" s="106">
        <f>Input_Analysis!F65/100</f>
        <v>10.129050987387878</v>
      </c>
      <c r="AF66" s="105">
        <f t="shared" si="4"/>
        <v>0.26933733883583477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1014.2844446536864</v>
      </c>
      <c r="D67" s="154">
        <f>Input_Analysis!F66</f>
        <v>1012.9050987387877</v>
      </c>
      <c r="E67" s="155">
        <f>Input_Analysis!L66</f>
        <v>0</v>
      </c>
      <c r="F67" s="156">
        <f>Input_Analysis!P66</f>
        <v>6.8967295744930244</v>
      </c>
      <c r="G67" s="160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55.349135814093685</v>
      </c>
      <c r="P67" s="13">
        <f t="shared" si="9"/>
        <v>6.9224503217957629E-3</v>
      </c>
      <c r="Q67" s="13">
        <f t="shared" si="17"/>
        <v>54.965984171066296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66.418962976912425</v>
      </c>
      <c r="W67" s="4">
        <f t="shared" si="13"/>
        <v>1387.1886019268961</v>
      </c>
      <c r="X67" s="4">
        <f t="shared" si="2"/>
        <v>3.689942387606246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16.604740744228106</v>
      </c>
      <c r="AE67" s="106">
        <f>Input_Analysis!F66/100</f>
        <v>10.129050987387878</v>
      </c>
      <c r="AF67" s="105">
        <f t="shared" si="4"/>
        <v>0.26798043251143638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1153.0253633873938</v>
      </c>
      <c r="D68" s="154">
        <f>Input_Analysis!F67</f>
        <v>1152.105799444128</v>
      </c>
      <c r="E68" s="155">
        <f>Input_Analysis!L67</f>
        <v>0</v>
      </c>
      <c r="F68" s="156">
        <f>Input_Analysis!P67</f>
        <v>4.5978197163286829</v>
      </c>
      <c r="G68" s="160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0</v>
      </c>
      <c r="M68" s="139">
        <f t="shared" si="7"/>
        <v>0</v>
      </c>
      <c r="N68" s="3"/>
      <c r="O68" s="13">
        <f t="shared" si="8"/>
        <v>62.433578194290348</v>
      </c>
      <c r="P68" s="13">
        <f t="shared" si="9"/>
        <v>3.8792569606229256E-3</v>
      </c>
      <c r="Q68" s="13">
        <f t="shared" si="17"/>
        <v>62.191382301503552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75.643690892492927</v>
      </c>
      <c r="W68" s="4">
        <f t="shared" si="13"/>
        <v>1579.8510110767986</v>
      </c>
      <c r="X68" s="4">
        <f t="shared" si="2"/>
        <v>4.162238546286023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18.730073458287105</v>
      </c>
      <c r="AE68" s="106">
        <f>Input_Analysis!F67/100</f>
        <v>11.52105799444128</v>
      </c>
      <c r="AF68" s="105">
        <f t="shared" si="4"/>
        <v>0.28511599154757572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1103.9251641285309</v>
      </c>
      <c r="D69" s="154">
        <f>Input_Analysis!F68</f>
        <v>1103.1055527877941</v>
      </c>
      <c r="E69" s="155">
        <f>Input_Analysis!L68</f>
        <v>0</v>
      </c>
      <c r="F69" s="156">
        <f>Input_Analysis!P68</f>
        <v>4.0980567036842599</v>
      </c>
      <c r="G69" s="160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0</v>
      </c>
      <c r="M69" s="139">
        <f t="shared" si="7"/>
        <v>0</v>
      </c>
      <c r="N69" s="3"/>
      <c r="O69" s="13">
        <f t="shared" si="8"/>
        <v>59.14589178576658</v>
      </c>
      <c r="P69" s="13">
        <f t="shared" si="9"/>
        <v>3.4147690423505976E-3</v>
      </c>
      <c r="Q69" s="13">
        <f t="shared" si="17"/>
        <v>58.943922225514328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72.345677608568721</v>
      </c>
      <c r="W69" s="4">
        <f t="shared" si="13"/>
        <v>1510.9705854963295</v>
      </c>
      <c r="X69" s="4">
        <f t="shared" si="2"/>
        <v>3.9430594523844382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17.743767535729972</v>
      </c>
      <c r="AE69" s="106">
        <f>Input_Analysis!F68/100</f>
        <v>11.031055527877941</v>
      </c>
      <c r="AF69" s="105">
        <f t="shared" si="4"/>
        <v>0.27832393176002729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1012.6846282030076</v>
      </c>
      <c r="D70" s="154">
        <f>Input_Analysis!F69</f>
        <v>1011.7050926982246</v>
      </c>
      <c r="E70" s="155">
        <f>Input_Analysis!L69</f>
        <v>0</v>
      </c>
      <c r="F70" s="156">
        <f>Input_Analysis!P69</f>
        <v>4.8976775239153367</v>
      </c>
      <c r="G70" s="160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53.644682810317114</v>
      </c>
      <c r="P70" s="13">
        <f t="shared" si="9"/>
        <v>4.3369440015882769E-3</v>
      </c>
      <c r="Q70" s="13">
        <f t="shared" si="17"/>
        <v>53.412028824985804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66.238308546867174</v>
      </c>
      <c r="W70" s="4">
        <f t="shared" si="13"/>
        <v>1383.415556473996</v>
      </c>
      <c r="X70" s="4">
        <f t="shared" si="2"/>
        <v>3.5763121873544743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16.093404843095133</v>
      </c>
      <c r="AE70" s="106">
        <f>Input_Analysis!F69/100</f>
        <v>10.117050926982246</v>
      </c>
      <c r="AF70" s="105">
        <f t="shared" si="4"/>
        <v>0.26591653716348213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942.98418154525427</v>
      </c>
      <c r="D71" s="154">
        <f>Input_Analysis!F70</f>
        <v>941.80474083541344</v>
      </c>
      <c r="E71" s="155">
        <f>Input_Analysis!L70</f>
        <v>0</v>
      </c>
      <c r="F71" s="156">
        <f>Input_Analysis!P70</f>
        <v>5.897203549204181</v>
      </c>
      <c r="G71" s="160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49.397930032588796</v>
      </c>
      <c r="P71" s="13">
        <f t="shared" si="9"/>
        <v>5.5358748247894734E-3</v>
      </c>
      <c r="Q71" s="13">
        <f t="shared" si="17"/>
        <v>49.124469275324678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61.566945436350281</v>
      </c>
      <c r="W71" s="4">
        <f t="shared" si="13"/>
        <v>1285.8521292247133</v>
      </c>
      <c r="X71" s="4">
        <f t="shared" si="2"/>
        <v>3.2931953355059198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14.819379009776638</v>
      </c>
      <c r="AE71" s="106">
        <f>Input_Analysis!F70/100</f>
        <v>9.4180474083541341</v>
      </c>
      <c r="AF71" s="105">
        <f t="shared" si="4"/>
        <v>0.2559674480284776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814.98329771424767</v>
      </c>
      <c r="D72" s="154">
        <f>Input_Analysis!F71</f>
        <v>813.30409399176244</v>
      </c>
      <c r="E72" s="155">
        <f>Input_Analysis!L71</f>
        <v>0</v>
      </c>
      <c r="F72" s="156">
        <f>Input_Analysis!P71</f>
        <v>8.3960186124262908</v>
      </c>
      <c r="G72" s="160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42.139662818074484</v>
      </c>
      <c r="P72" s="13">
        <f t="shared" si="9"/>
        <v>9.3255038290335508E-3</v>
      </c>
      <c r="Q72" s="13">
        <f t="shared" si="17"/>
        <v>41.746689231110352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53.008886514283176</v>
      </c>
      <c r="W72" s="4">
        <f t="shared" si="13"/>
        <v>1107.1133886720052</v>
      </c>
      <c r="X72" s="4">
        <f t="shared" si="2"/>
        <v>2.8093108545382992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12.641898845422345</v>
      </c>
      <c r="AE72" s="106">
        <f>Input_Analysis!F71/100</f>
        <v>8.133040939917624</v>
      </c>
      <c r="AF72" s="105">
        <f t="shared" si="4"/>
        <v>0.23731549172235039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765.46301011965522</v>
      </c>
      <c r="D73" s="154">
        <f>Input_Analysis!F72</f>
        <v>763.70384431514685</v>
      </c>
      <c r="E73" s="155">
        <f>Input_Analysis!L72</f>
        <v>0</v>
      </c>
      <c r="F73" s="156">
        <f>Input_Analysis!P72</f>
        <v>8.7958290225418292</v>
      </c>
      <c r="G73" s="160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</v>
      </c>
      <c r="M73" s="139">
        <f t="shared" si="7"/>
        <v>0</v>
      </c>
      <c r="N73" s="3"/>
      <c r="O73" s="13">
        <f t="shared" si="8"/>
        <v>39.135159226566209</v>
      </c>
      <c r="P73" s="13">
        <f t="shared" si="9"/>
        <v>1.0223013056262805E-2</v>
      </c>
      <c r="Q73" s="13">
        <f t="shared" si="17"/>
        <v>38.735079982834101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49.682867341310349</v>
      </c>
      <c r="W73" s="4">
        <f t="shared" si="13"/>
        <v>1037.6480480562234</v>
      </c>
      <c r="X73" s="4">
        <f t="shared" si="2"/>
        <v>2.6090106151044141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11.740547767969863</v>
      </c>
      <c r="AE73" s="106">
        <f>Input_Analysis!F72/100</f>
        <v>7.6370384431514688</v>
      </c>
      <c r="AF73" s="105">
        <f t="shared" si="4"/>
        <v>0.22943867089192405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716.68294659399328</v>
      </c>
      <c r="D74" s="154">
        <f>Input_Analysis!F73</f>
        <v>715.30360067909464</v>
      </c>
      <c r="E74" s="155">
        <f>Input_Analysis!L73</f>
        <v>0</v>
      </c>
      <c r="F74" s="156">
        <f>Input_Analysis!P73</f>
        <v>6.8967295744930244</v>
      </c>
      <c r="G74" s="160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</v>
      </c>
      <c r="M74" s="139">
        <f t="shared" si="7"/>
        <v>0</v>
      </c>
      <c r="N74" s="3"/>
      <c r="O74" s="13">
        <f t="shared" si="8"/>
        <v>36.22352271442363</v>
      </c>
      <c r="P74" s="13">
        <f t="shared" si="9"/>
        <v>7.9347587150808904E-3</v>
      </c>
      <c r="Q74" s="13">
        <f t="shared" si="17"/>
        <v>35.936097801874425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46.406196439599547</v>
      </c>
      <c r="W74" s="4">
        <f t="shared" si="13"/>
        <v>969.21336730550559</v>
      </c>
      <c r="X74" s="4">
        <f t="shared" si="2"/>
        <v>2.4149015142949084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10.867056814327089</v>
      </c>
      <c r="AE74" s="106">
        <f>Input_Analysis!F73/100</f>
        <v>7.1530360067909466</v>
      </c>
      <c r="AF74" s="105">
        <f t="shared" si="4"/>
        <v>0.22154548278778302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626.62300099874381</v>
      </c>
      <c r="D75" s="154">
        <f>Input_Analysis!F74</f>
        <v>626.30315267065134</v>
      </c>
      <c r="E75" s="155">
        <f>Input_Analysis!L74</f>
        <v>0</v>
      </c>
      <c r="F75" s="156">
        <f>Input_Analysis!P74</f>
        <v>1.5992416404621506</v>
      </c>
      <c r="G75" s="160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0</v>
      </c>
      <c r="M75" s="139">
        <f t="shared" si="7"/>
        <v>0</v>
      </c>
      <c r="N75" s="3"/>
      <c r="O75" s="13">
        <f t="shared" si="8"/>
        <v>31.235198912799301</v>
      </c>
      <c r="P75" s="13">
        <f t="shared" si="9"/>
        <v>4.8940814303122377E-5</v>
      </c>
      <c r="Q75" s="13">
        <f t="shared" si="17"/>
        <v>31.233670236729587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40.377533399916253</v>
      </c>
      <c r="W75" s="4">
        <f t="shared" si="13"/>
        <v>843.3021473966129</v>
      </c>
      <c r="X75" s="4">
        <f t="shared" si="2"/>
        <v>2.0823465941866202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9.3705596738397894</v>
      </c>
      <c r="AE75" s="106">
        <f>Input_Analysis!F74/100</f>
        <v>6.2630315267065138</v>
      </c>
      <c r="AF75" s="105">
        <f t="shared" si="4"/>
        <v>0.20683900419925527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520.96211466084674</v>
      </c>
      <c r="D76" s="154">
        <f>Input_Analysis!F75</f>
        <v>519.90261707404056</v>
      </c>
      <c r="E76" s="155">
        <f>Input_Analysis!L75</f>
        <v>0</v>
      </c>
      <c r="F76" s="156">
        <f>Input_Analysis!P75</f>
        <v>5.2974879340308734</v>
      </c>
      <c r="G76" s="160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0</v>
      </c>
      <c r="M76" s="139">
        <f t="shared" si="7"/>
        <v>0</v>
      </c>
      <c r="N76" s="3"/>
      <c r="O76" s="13">
        <f t="shared" si="8"/>
        <v>25.538080507296314</v>
      </c>
      <c r="P76" s="13">
        <f t="shared" si="9"/>
        <v>7.0685767195493516E-3</v>
      </c>
      <c r="Q76" s="13">
        <f t="shared" si="17"/>
        <v>25.357562625960465</v>
      </c>
      <c r="R76" s="13" t="e">
        <f t="shared" si="18"/>
        <v>#NUM!</v>
      </c>
      <c r="S76" s="13">
        <f t="shared" si="11"/>
        <v>2.211097063769865</v>
      </c>
      <c r="T76" s="13" t="e">
        <f t="shared" si="0"/>
        <v>#NUM!</v>
      </c>
      <c r="U76" s="13" t="e">
        <f t="shared" si="12"/>
        <v>#NUM!</v>
      </c>
      <c r="V76" s="4">
        <f t="shared" si="1"/>
        <v>33.308807644056451</v>
      </c>
      <c r="W76" s="4">
        <f t="shared" si="13"/>
        <v>695.66877043340594</v>
      </c>
      <c r="X76" s="4">
        <f t="shared" si="2"/>
        <v>1.702538700486421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7.6614241521888937</v>
      </c>
      <c r="AE76" s="106">
        <f>Input_Analysis!F75/100</f>
        <v>5.1990261707404057</v>
      </c>
      <c r="AF76" s="105">
        <f t="shared" si="4"/>
        <v>0.18803223563594562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446.52104059214116</v>
      </c>
      <c r="D77" s="154">
        <f>Input_Analysis!F76</f>
        <v>444.00223500841327</v>
      </c>
      <c r="E77" s="155">
        <f>Input_Analysis!L76</f>
        <v>0</v>
      </c>
      <c r="F77" s="156">
        <f>Input_Analysis!P76</f>
        <v>12.594027918639437</v>
      </c>
      <c r="G77" s="160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0</v>
      </c>
      <c r="M77" s="139">
        <f t="shared" si="7"/>
        <v>0</v>
      </c>
      <c r="N77" s="3"/>
      <c r="O77" s="13">
        <f t="shared" si="8"/>
        <v>21.523003373803881</v>
      </c>
      <c r="P77" s="13">
        <f t="shared" si="9"/>
        <v>2.5027074703785564E-2</v>
      </c>
      <c r="Q77" s="13">
        <f t="shared" si="17"/>
        <v>20.984345560517863</v>
      </c>
      <c r="R77" s="13" t="e">
        <f t="shared" si="18"/>
        <v>#NUM!</v>
      </c>
      <c r="S77" s="13">
        <f t="shared" si="11"/>
        <v>2.2013407975875325</v>
      </c>
      <c r="T77" s="13" t="e">
        <f t="shared" si="0"/>
        <v>#NUM!</v>
      </c>
      <c r="U77" s="13" t="e">
        <f t="shared" si="12"/>
        <v>#NUM!</v>
      </c>
      <c r="V77" s="4">
        <f t="shared" si="1"/>
        <v>28.321402706142745</v>
      </c>
      <c r="W77" s="4">
        <f t="shared" si="13"/>
        <v>591.50467372095488</v>
      </c>
      <c r="X77" s="4">
        <f t="shared" si="2"/>
        <v>1.4348668915869256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6.4569010121411639</v>
      </c>
      <c r="AE77" s="106">
        <f>Input_Analysis!F76/100</f>
        <v>4.4400223500841323</v>
      </c>
      <c r="AF77" s="105">
        <f t="shared" si="4"/>
        <v>0.17338184629774761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405.74005931987318</v>
      </c>
      <c r="D78" s="154">
        <f>Input_Analysis!F77</f>
        <v>401.60202157517739</v>
      </c>
      <c r="E78" s="155">
        <f>Input_Analysis!L77</f>
        <v>0</v>
      </c>
      <c r="F78" s="156">
        <f>Input_Analysis!P77</f>
        <v>20.690188723479071</v>
      </c>
      <c r="G78" s="160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0</v>
      </c>
      <c r="M78" s="139">
        <f t="shared" si="7"/>
        <v>0</v>
      </c>
      <c r="N78" s="3"/>
      <c r="O78" s="13">
        <f t="shared" si="8"/>
        <v>19.268476949340243</v>
      </c>
      <c r="P78" s="13">
        <f t="shared" si="9"/>
        <v>4.8301889275202972E-2</v>
      </c>
      <c r="Q78" s="13">
        <f t="shared" si="17"/>
        <v>18.33777310923141</v>
      </c>
      <c r="R78" s="13" t="e">
        <f t="shared" si="18"/>
        <v>#NUM!</v>
      </c>
      <c r="S78" s="13">
        <f t="shared" si="11"/>
        <v>2.1917125480246886</v>
      </c>
      <c r="T78" s="13" t="e">
        <f t="shared" si="0"/>
        <v>#NUM!</v>
      </c>
      <c r="U78" s="13" t="e">
        <f t="shared" si="12"/>
        <v>#NUM!</v>
      </c>
      <c r="V78" s="4">
        <f t="shared" si="1"/>
        <v>25.578003954658211</v>
      </c>
      <c r="W78" s="4">
        <f t="shared" si="13"/>
        <v>534.20761113473725</v>
      </c>
      <c r="X78" s="4">
        <f t="shared" si="2"/>
        <v>1.2845651299560161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5.7805430848020727</v>
      </c>
      <c r="AE78" s="106">
        <f>Input_Analysis!F77/100</f>
        <v>4.0160202157517739</v>
      </c>
      <c r="AF78" s="105">
        <f t="shared" si="4"/>
        <v>0.16453456454358917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453.53915031521046</v>
      </c>
      <c r="D79" s="154">
        <f>Input_Analysis!F78</f>
        <v>447.00225010982143</v>
      </c>
      <c r="E79" s="155">
        <f>Input_Analysis!L78</f>
        <v>0</v>
      </c>
      <c r="F79" s="156">
        <f>Input_Analysis!P78</f>
        <v>32.684501026945206</v>
      </c>
      <c r="G79" s="160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0</v>
      </c>
      <c r="M79" s="139">
        <f t="shared" si="7"/>
        <v>0</v>
      </c>
      <c r="N79" s="3"/>
      <c r="O79" s="13">
        <f t="shared" si="8"/>
        <v>21.463095467161068</v>
      </c>
      <c r="P79" s="13">
        <f t="shared" si="9"/>
        <v>7.0355279069254692E-2</v>
      </c>
      <c r="Q79" s="13">
        <f t="shared" si="17"/>
        <v>19.953053395878896</v>
      </c>
      <c r="R79" s="13" t="e">
        <f t="shared" si="18"/>
        <v>#NUM!</v>
      </c>
      <c r="S79" s="13">
        <f t="shared" si="11"/>
        <v>2.1822095397384742</v>
      </c>
      <c r="T79" s="13" t="e">
        <f t="shared" si="0"/>
        <v>#NUM!</v>
      </c>
      <c r="U79" s="13" t="e">
        <f t="shared" si="12"/>
        <v>#NUM!</v>
      </c>
      <c r="V79" s="4">
        <f t="shared" si="1"/>
        <v>28.739943354347364</v>
      </c>
      <c r="W79" s="4">
        <f t="shared" si="13"/>
        <v>600.24607513118701</v>
      </c>
      <c r="X79" s="4">
        <f t="shared" si="2"/>
        <v>1.4308730311440712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6.4389286401483199</v>
      </c>
      <c r="AE79" s="106">
        <f>Input_Analysis!F78/100</f>
        <v>4.4700225010982146</v>
      </c>
      <c r="AF79" s="105">
        <f t="shared" si="4"/>
        <v>0.17320901166298297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733.45930437496509</v>
      </c>
      <c r="D80" s="154">
        <f>Input_Analysis!F79</f>
        <v>724.30364598331926</v>
      </c>
      <c r="E80" s="155">
        <f>Input_Analysis!L79</f>
        <v>0</v>
      </c>
      <c r="F80" s="156">
        <f>Input_Analysis!P79</f>
        <v>45.778291958229055</v>
      </c>
      <c r="G80" s="160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0</v>
      </c>
      <c r="M80" s="139">
        <f t="shared" si="7"/>
        <v>0</v>
      </c>
      <c r="N80" s="3"/>
      <c r="O80" s="13">
        <f t="shared" si="8"/>
        <v>35.077509915148752</v>
      </c>
      <c r="P80" s="13">
        <f t="shared" si="9"/>
        <v>6.0828444764677504E-2</v>
      </c>
      <c r="Q80" s="13">
        <f t="shared" si="17"/>
        <v>32.943799540792696</v>
      </c>
      <c r="R80" s="13" t="e">
        <f t="shared" si="18"/>
        <v>#NUM!</v>
      </c>
      <c r="S80" s="13">
        <f t="shared" si="11"/>
        <v>2.1728290808975559</v>
      </c>
      <c r="T80" s="13" t="e">
        <f t="shared" si="0"/>
        <v>#NUM!</v>
      </c>
      <c r="U80" s="13" t="e">
        <f t="shared" si="12"/>
        <v>#NUM!</v>
      </c>
      <c r="V80" s="4">
        <f t="shared" si="1"/>
        <v>47.376620291664338</v>
      </c>
      <c r="W80" s="4">
        <f t="shared" si="13"/>
        <v>989.4810867381351</v>
      </c>
      <c r="X80" s="4">
        <f t="shared" si="2"/>
        <v>2.3385006610099173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10.523252974544626</v>
      </c>
      <c r="AE80" s="106">
        <f>Input_Analysis!F79/100</f>
        <v>7.2430364598331929</v>
      </c>
      <c r="AF80" s="105">
        <f t="shared" si="4"/>
        <v>0.22000903808483066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810.36203861611318</v>
      </c>
      <c r="D81" s="154">
        <f>Input_Analysis!F80</f>
        <v>806.10405774838273</v>
      </c>
      <c r="E81" s="155">
        <f>Input_Analysis!L80</f>
        <v>0</v>
      </c>
      <c r="F81" s="156">
        <f>Input_Analysis!P80</f>
        <v>21.289904338652381</v>
      </c>
      <c r="G81" s="160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0</v>
      </c>
      <c r="M81" s="139">
        <f t="shared" si="7"/>
        <v>0</v>
      </c>
      <c r="N81" s="3"/>
      <c r="O81" s="13">
        <f t="shared" si="8"/>
        <v>38.524657841949022</v>
      </c>
      <c r="P81" s="13">
        <f t="shared" si="9"/>
        <v>2.355631026751023E-2</v>
      </c>
      <c r="Q81" s="13">
        <f t="shared" si="17"/>
        <v>37.617159048874399</v>
      </c>
      <c r="R81" s="13" t="e">
        <f t="shared" si="18"/>
        <v>#NUM!</v>
      </c>
      <c r="S81" s="13">
        <f t="shared" ref="S81:S139" si="19">9.78*(1/J81)^0.5</f>
        <v>2.163568559978776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52.478802574407538</v>
      </c>
      <c r="W81" s="4">
        <f t="shared" si="13"/>
        <v>1096.0423576516084</v>
      </c>
      <c r="X81" s="4">
        <f t="shared" ref="X81:X144" si="23">V81/J81</f>
        <v>2.5683105227966014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11.557397352584706</v>
      </c>
      <c r="AE81" s="106">
        <f>Input_Analysis!F80/100</f>
        <v>8.0610405774838281</v>
      </c>
      <c r="AF81" s="105">
        <f t="shared" ref="AF81:AF144" si="25">SQRT((AE81/(305*$AF$13*1^0.18))*SQRT(100/J81))</f>
        <v>0.23160519071443025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700.08310253712477</v>
      </c>
      <c r="D82" s="154">
        <f>Input_Analysis!F81</f>
        <v>699.20351963487064</v>
      </c>
      <c r="E82" s="155">
        <f>Input_Analysis!L81</f>
        <v>0</v>
      </c>
      <c r="F82" s="156">
        <f>Input_Analysis!P81</f>
        <v>4.3979145112709146</v>
      </c>
      <c r="G82" s="160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0</v>
      </c>
      <c r="M82" s="139">
        <f t="shared" ref="M82:M145" si="28">(E82/C82)</f>
        <v>0</v>
      </c>
      <c r="N82" s="3"/>
      <c r="O82" s="13">
        <f t="shared" ref="O82:O145" si="29">(C82-I82)/J82</f>
        <v>32.830256832004871</v>
      </c>
      <c r="P82" s="13">
        <f t="shared" ref="P82:P145" si="30">(F82-G82)/(C82-I82)</f>
        <v>2.1505444535008184E-3</v>
      </c>
      <c r="Q82" s="13">
        <f t="shared" ref="Q82:Q145" si="31">O82*(1-P82)</f>
        <v>32.759653905267797</v>
      </c>
      <c r="R82" s="13" t="e">
        <f t="shared" ref="R82:R145" si="32">((3.47-LOG(O82))^2+(1.22+LOG(L82)^2))^0.5</f>
        <v>#NUM!</v>
      </c>
      <c r="S82" s="13">
        <f t="shared" si="19"/>
        <v>2.1544254427127174</v>
      </c>
      <c r="T82" s="13" t="e">
        <f t="shared" si="20"/>
        <v>#NUM!</v>
      </c>
      <c r="U82" s="13" t="e">
        <f t="shared" si="21"/>
        <v>#NUM!</v>
      </c>
      <c r="V82" s="4">
        <f t="shared" si="22"/>
        <v>45.10220683580831</v>
      </c>
      <c r="W82" s="4">
        <f t="shared" ref="W82:W145" si="33">V82*20.88543</f>
        <v>941.97898371479596</v>
      </c>
      <c r="X82" s="4">
        <f t="shared" si="23"/>
        <v>2.1886837888003248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9.8490770496014601</v>
      </c>
      <c r="AE82" s="106">
        <f>Input_Analysis!F81/100</f>
        <v>6.9920351963487066</v>
      </c>
      <c r="AF82" s="105">
        <f t="shared" si="25"/>
        <v>0.2152459266139149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563.04247976599015</v>
      </c>
      <c r="D83" s="154">
        <f>Input_Analysis!F82</f>
        <v>562.30283050727644</v>
      </c>
      <c r="E83" s="155">
        <f>Input_Analysis!L82</f>
        <v>0</v>
      </c>
      <c r="F83" s="156">
        <f>Input_Analysis!P82</f>
        <v>3.6982462935687237</v>
      </c>
      <c r="G83" s="160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0</v>
      </c>
      <c r="M83" s="139">
        <f t="shared" si="28"/>
        <v>0</v>
      </c>
      <c r="N83" s="3"/>
      <c r="O83" s="13">
        <f t="shared" si="29"/>
        <v>25.943297648117003</v>
      </c>
      <c r="P83" s="13">
        <f t="shared" si="30"/>
        <v>1.0369560063816685E-3</v>
      </c>
      <c r="Q83" s="13">
        <f t="shared" si="31"/>
        <v>25.916395589795442</v>
      </c>
      <c r="R83" s="13" t="e">
        <f t="shared" si="32"/>
        <v>#NUM!</v>
      </c>
      <c r="S83" s="13">
        <f t="shared" si="19"/>
        <v>2.1453972691700627</v>
      </c>
      <c r="T83" s="13" t="e">
        <f t="shared" si="20"/>
        <v>#NUM!</v>
      </c>
      <c r="U83" s="13" t="e">
        <f t="shared" si="21"/>
        <v>#NUM!</v>
      </c>
      <c r="V83" s="4">
        <f t="shared" si="22"/>
        <v>35.941498651066013</v>
      </c>
      <c r="W83" s="4">
        <f t="shared" si="33"/>
        <v>750.65365417193357</v>
      </c>
      <c r="X83" s="4">
        <f t="shared" si="23"/>
        <v>1.7295531765411336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7.7829892944351009</v>
      </c>
      <c r="AE83" s="106">
        <f>Input_Analysis!F82/100</f>
        <v>5.6230283050727641</v>
      </c>
      <c r="AF83" s="105">
        <f t="shared" si="25"/>
        <v>0.19262222739364313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455.88177748079471</v>
      </c>
      <c r="D84" s="154">
        <f>Input_Analysis!F83</f>
        <v>454.80228937348278</v>
      </c>
      <c r="E84" s="155">
        <f>Input_Analysis!L83</f>
        <v>0</v>
      </c>
      <c r="F84" s="156">
        <f>Input_Analysis!P83</f>
        <v>5.3974405365597589</v>
      </c>
      <c r="G84" s="160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0</v>
      </c>
      <c r="M84" s="139">
        <f t="shared" si="28"/>
        <v>0</v>
      </c>
      <c r="N84" s="3"/>
      <c r="O84" s="13">
        <f t="shared" si="29"/>
        <v>20.596517112271023</v>
      </c>
      <c r="P84" s="13">
        <f t="shared" si="30"/>
        <v>4.7777567695934994E-3</v>
      </c>
      <c r="Q84" s="13">
        <f t="shared" si="31"/>
        <v>20.498111963207823</v>
      </c>
      <c r="R84" s="13" t="e">
        <f t="shared" si="32"/>
        <v>#NUM!</v>
      </c>
      <c r="S84" s="13">
        <f t="shared" si="19"/>
        <v>2.1364816509811502</v>
      </c>
      <c r="T84" s="13" t="e">
        <f t="shared" si="20"/>
        <v>#NUM!</v>
      </c>
      <c r="U84" s="13" t="e">
        <f t="shared" si="21"/>
        <v>#NUM!</v>
      </c>
      <c r="V84" s="4">
        <f t="shared" si="22"/>
        <v>28.772785165386313</v>
      </c>
      <c r="W84" s="4">
        <f t="shared" si="33"/>
        <v>600.9319904767143</v>
      </c>
      <c r="X84" s="4">
        <f t="shared" si="23"/>
        <v>1.3731011408180684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6.1789551336813071</v>
      </c>
      <c r="AE84" s="106">
        <f>Input_Analysis!F83/100</f>
        <v>4.5480228937348279</v>
      </c>
      <c r="AF84" s="105">
        <f t="shared" si="25"/>
        <v>0.17287345376817947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390.18111145399547</v>
      </c>
      <c r="D85" s="154">
        <f>Input_Analysis!F84</f>
        <v>388.40195512898134</v>
      </c>
      <c r="E85" s="155">
        <f>Input_Analysis!L84</f>
        <v>0</v>
      </c>
      <c r="F85" s="156">
        <f>Input_Analysis!P84</f>
        <v>8.8957816250707129</v>
      </c>
      <c r="G85" s="160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0</v>
      </c>
      <c r="M85" s="139">
        <f t="shared" si="28"/>
        <v>0</v>
      </c>
      <c r="N85" s="3"/>
      <c r="O85" s="13">
        <f t="shared" si="29"/>
        <v>17.299990129588384</v>
      </c>
      <c r="P85" s="13">
        <f t="shared" si="30"/>
        <v>1.4675435855764104E-2</v>
      </c>
      <c r="Q85" s="13">
        <f t="shared" si="31"/>
        <v>17.046105234136256</v>
      </c>
      <c r="R85" s="13" t="e">
        <f t="shared" si="32"/>
        <v>#NUM!</v>
      </c>
      <c r="S85" s="13">
        <f t="shared" si="19"/>
        <v>2.1276762686815829</v>
      </c>
      <c r="T85" s="13" t="e">
        <f t="shared" si="20"/>
        <v>#NUM!</v>
      </c>
      <c r="U85" s="13" t="e">
        <f t="shared" si="21"/>
        <v>#NUM!</v>
      </c>
      <c r="V85" s="4">
        <f t="shared" si="22"/>
        <v>24.368074096933029</v>
      </c>
      <c r="W85" s="4">
        <f t="shared" si="33"/>
        <v>508.93770578630796</v>
      </c>
      <c r="X85" s="4">
        <f t="shared" si="23"/>
        <v>1.1533326753058921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5.1899970388765153</v>
      </c>
      <c r="AE85" s="106">
        <f>Input_Analysis!F84/100</f>
        <v>3.8840195512898132</v>
      </c>
      <c r="AF85" s="105">
        <f t="shared" si="25"/>
        <v>0.15942663606020335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271.72001698086927</v>
      </c>
      <c r="D86" s="154">
        <f>Input_Analysis!F85</f>
        <v>268.90135358955473</v>
      </c>
      <c r="E86" s="155">
        <f>Input_Analysis!L85</f>
        <v>0</v>
      </c>
      <c r="F86" s="156">
        <f>Input_Analysis!P85</f>
        <v>14.093316956572702</v>
      </c>
      <c r="G86" s="160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0</v>
      </c>
      <c r="M86" s="139">
        <f t="shared" si="28"/>
        <v>0</v>
      </c>
      <c r="N86" s="3"/>
      <c r="O86" s="13">
        <f t="shared" si="29"/>
        <v>11.580494830621678</v>
      </c>
      <c r="P86" s="13">
        <f t="shared" si="30"/>
        <v>4.2018388435136972E-2</v>
      </c>
      <c r="Q86" s="13">
        <f t="shared" si="31"/>
        <v>11.09390110055752</v>
      </c>
      <c r="R86" s="13" t="e">
        <f t="shared" si="32"/>
        <v>#NUM!</v>
      </c>
      <c r="S86" s="13">
        <f t="shared" si="19"/>
        <v>2.1189788691771914</v>
      </c>
      <c r="T86" s="13" t="e">
        <f t="shared" si="20"/>
        <v>#NUM!</v>
      </c>
      <c r="U86" s="13" t="e">
        <f t="shared" si="21"/>
        <v>#NUM!</v>
      </c>
      <c r="V86" s="4">
        <f t="shared" si="22"/>
        <v>16.446001132057951</v>
      </c>
      <c r="W86" s="4">
        <f t="shared" si="33"/>
        <v>343.48180542351707</v>
      </c>
      <c r="X86" s="4">
        <f t="shared" si="23"/>
        <v>0.77203298870811188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3.4741484491865031</v>
      </c>
      <c r="AE86" s="106">
        <f>Input_Analysis!F85/100</f>
        <v>2.6890135358955471</v>
      </c>
      <c r="AF86" s="105">
        <f t="shared" si="25"/>
        <v>0.13238147359099223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232.63909216691741</v>
      </c>
      <c r="D87" s="154">
        <f>Input_Analysis!F86</f>
        <v>228.30114921716384</v>
      </c>
      <c r="E87" s="155">
        <f>Input_Analysis!L86</f>
        <v>0</v>
      </c>
      <c r="F87" s="156">
        <f>Input_Analysis!P86</f>
        <v>21.689714748767916</v>
      </c>
      <c r="G87" s="160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0</v>
      </c>
      <c r="M87" s="139">
        <f t="shared" si="28"/>
        <v>0</v>
      </c>
      <c r="N87" s="3"/>
      <c r="O87" s="13">
        <f t="shared" si="29"/>
        <v>9.6497994117581154</v>
      </c>
      <c r="P87" s="13">
        <f t="shared" si="30"/>
        <v>8.5725692788013216E-2</v>
      </c>
      <c r="Q87" s="13">
        <f t="shared" si="31"/>
        <v>8.822563671919788</v>
      </c>
      <c r="R87" s="13" t="e">
        <f t="shared" si="32"/>
        <v>#NUM!</v>
      </c>
      <c r="S87" s="13">
        <f t="shared" si="19"/>
        <v>2.1103872633220719</v>
      </c>
      <c r="T87" s="13" t="e">
        <f t="shared" si="20"/>
        <v>#NUM!</v>
      </c>
      <c r="U87" s="13" t="e">
        <f t="shared" si="21"/>
        <v>#NUM!</v>
      </c>
      <c r="V87" s="4">
        <f t="shared" si="22"/>
        <v>13.815939477794494</v>
      </c>
      <c r="W87" s="4">
        <f t="shared" si="33"/>
        <v>288.55183684771345</v>
      </c>
      <c r="X87" s="4">
        <f t="shared" si="23"/>
        <v>0.64331996078387432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2.8949398235274346</v>
      </c>
      <c r="AE87" s="106">
        <f>Input_Analysis!F86/100</f>
        <v>2.2830114921716382</v>
      </c>
      <c r="AF87" s="105">
        <f t="shared" si="25"/>
        <v>0.12173137606344255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215.85813590421228</v>
      </c>
      <c r="D88" s="154">
        <f>Input_Analysis!F87</f>
        <v>209.70105558843301</v>
      </c>
      <c r="E88" s="155">
        <f>Input_Analysis!L87</f>
        <v>0</v>
      </c>
      <c r="F88" s="156">
        <f>Input_Analysis!P87</f>
        <v>30.785401578896398</v>
      </c>
      <c r="G88" s="160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0</v>
      </c>
      <c r="M88" s="139">
        <f t="shared" si="28"/>
        <v>0</v>
      </c>
      <c r="N88" s="3"/>
      <c r="O88" s="13">
        <f t="shared" si="29"/>
        <v>8.7801335764862554</v>
      </c>
      <c r="P88" s="13">
        <f t="shared" si="30"/>
        <v>0.14027809495871599</v>
      </c>
      <c r="Q88" s="13">
        <f t="shared" si="31"/>
        <v>7.5484731648937053</v>
      </c>
      <c r="R88" s="13" t="e">
        <f t="shared" si="32"/>
        <v>#NUM!</v>
      </c>
      <c r="S88" s="13">
        <f t="shared" si="19"/>
        <v>2.1018993236037664</v>
      </c>
      <c r="T88" s="13" t="e">
        <f t="shared" si="20"/>
        <v>#NUM!</v>
      </c>
      <c r="U88" s="13" t="e">
        <f t="shared" si="21"/>
        <v>#NUM!</v>
      </c>
      <c r="V88" s="4">
        <f t="shared" si="22"/>
        <v>12.672542393614151</v>
      </c>
      <c r="W88" s="4">
        <f t="shared" si="33"/>
        <v>264.6714970838608</v>
      </c>
      <c r="X88" s="4">
        <f t="shared" si="23"/>
        <v>0.58534223843241706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2.6340400729458766</v>
      </c>
      <c r="AE88" s="106">
        <f>Input_Analysis!F87/100</f>
        <v>2.0970105558843302</v>
      </c>
      <c r="AF88" s="105">
        <f t="shared" si="25"/>
        <v>0.11643235117952436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232.13731731851468</v>
      </c>
      <c r="D89" s="154">
        <f>Input_Analysis!F88</f>
        <v>224.10112807519238</v>
      </c>
      <c r="E89" s="155">
        <f>Input_Analysis!L88</f>
        <v>0</v>
      </c>
      <c r="F89" s="156">
        <f>Input_Analysis!P88</f>
        <v>40.180946216611531</v>
      </c>
      <c r="G89" s="160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0</v>
      </c>
      <c r="M89" s="139">
        <f t="shared" si="28"/>
        <v>0</v>
      </c>
      <c r="N89" s="3"/>
      <c r="O89" s="13">
        <f t="shared" si="29"/>
        <v>9.4391996425206894</v>
      </c>
      <c r="P89" s="13">
        <f t="shared" si="30"/>
        <v>0.174102006198253</v>
      </c>
      <c r="Q89" s="13">
        <f t="shared" si="31"/>
        <v>7.7958160478520044</v>
      </c>
      <c r="R89" s="13" t="e">
        <f t="shared" si="32"/>
        <v>#NUM!</v>
      </c>
      <c r="S89" s="13">
        <f t="shared" si="19"/>
        <v>2.0935129819300449</v>
      </c>
      <c r="T89" s="13" t="e">
        <f t="shared" si="20"/>
        <v>#NUM!</v>
      </c>
      <c r="U89" s="13" t="e">
        <f t="shared" si="21"/>
        <v>#NUM!</v>
      </c>
      <c r="V89" s="4">
        <f t="shared" si="22"/>
        <v>13.733154487900977</v>
      </c>
      <c r="W89" s="4">
        <f t="shared" si="33"/>
        <v>286.8228367362417</v>
      </c>
      <c r="X89" s="4">
        <f t="shared" si="23"/>
        <v>0.62927997616804598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2.8317598927562067</v>
      </c>
      <c r="AE89" s="106">
        <f>Input_Analysis!F88/100</f>
        <v>2.2410112807519238</v>
      </c>
      <c r="AF89" s="105">
        <f t="shared" si="25"/>
        <v>0.12012329997985305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250.99666500275254</v>
      </c>
      <c r="D90" s="154">
        <f>Input_Analysis!F89</f>
        <v>241.40121515997964</v>
      </c>
      <c r="E90" s="155">
        <f>Input_Analysis!L89</f>
        <v>0</v>
      </c>
      <c r="F90" s="156">
        <f>Input_Analysis!P89</f>
        <v>47.977249213864518</v>
      </c>
      <c r="G90" s="160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0</v>
      </c>
      <c r="M90" s="139">
        <f t="shared" si="28"/>
        <v>0</v>
      </c>
      <c r="N90" s="3"/>
      <c r="O90" s="13">
        <f t="shared" si="29"/>
        <v>10.205145380942854</v>
      </c>
      <c r="P90" s="13">
        <f t="shared" si="30"/>
        <v>0.19361795594108711</v>
      </c>
      <c r="Q90" s="13">
        <f t="shared" si="31"/>
        <v>8.2292459922030723</v>
      </c>
      <c r="R90" s="13" t="e">
        <f t="shared" si="32"/>
        <v>#NUM!</v>
      </c>
      <c r="S90" s="13">
        <f t="shared" si="19"/>
        <v>2.0852262275120572</v>
      </c>
      <c r="T90" s="13" t="e">
        <f t="shared" si="20"/>
        <v>#NUM!</v>
      </c>
      <c r="U90" s="13" t="e">
        <f t="shared" si="21"/>
        <v>#NUM!</v>
      </c>
      <c r="V90" s="4">
        <f t="shared" si="22"/>
        <v>14.965777666850167</v>
      </c>
      <c r="W90" s="4">
        <f t="shared" si="33"/>
        <v>312.56670185656247</v>
      </c>
      <c r="X90" s="4">
        <f t="shared" si="23"/>
        <v>0.68034302539619029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3.061543614282856</v>
      </c>
      <c r="AE90" s="106">
        <f>Input_Analysis!F89/100</f>
        <v>2.4140121515997963</v>
      </c>
      <c r="AF90" s="105">
        <f t="shared" si="25"/>
        <v>0.12442673902621823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225.29624822891401</v>
      </c>
      <c r="D91" s="154">
        <f>Input_Analysis!F90</f>
        <v>215.10108277096779</v>
      </c>
      <c r="E91" s="155">
        <f>Input_Analysis!L90</f>
        <v>0</v>
      </c>
      <c r="F91" s="156">
        <f>Input_Analysis!P90</f>
        <v>50.975827289731043</v>
      </c>
      <c r="G91" s="160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0</v>
      </c>
      <c r="M91" s="139">
        <f t="shared" si="28"/>
        <v>0</v>
      </c>
      <c r="N91" s="3"/>
      <c r="O91" s="13">
        <f t="shared" si="29"/>
        <v>8.949278714228992</v>
      </c>
      <c r="P91" s="13">
        <f t="shared" si="30"/>
        <v>0.23318164567023011</v>
      </c>
      <c r="Q91" s="13">
        <f t="shared" si="31"/>
        <v>6.8624711760835142</v>
      </c>
      <c r="R91" s="13" t="e">
        <f t="shared" si="32"/>
        <v>#NUM!</v>
      </c>
      <c r="S91" s="13">
        <f t="shared" si="19"/>
        <v>2.077037104838928</v>
      </c>
      <c r="T91" s="13" t="e">
        <f t="shared" si="20"/>
        <v>#NUM!</v>
      </c>
      <c r="U91" s="13" t="e">
        <f t="shared" si="21"/>
        <v>#NUM!</v>
      </c>
      <c r="V91" s="4">
        <f t="shared" si="22"/>
        <v>13.227749881927599</v>
      </c>
      <c r="W91" s="4">
        <f t="shared" si="33"/>
        <v>276.26724421650709</v>
      </c>
      <c r="X91" s="4">
        <f t="shared" si="23"/>
        <v>0.59661858094859943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2.6847836142686976</v>
      </c>
      <c r="AE91" s="106">
        <f>Input_Analysis!F90/100</f>
        <v>2.151010827709678</v>
      </c>
      <c r="AF91" s="105">
        <f t="shared" si="25"/>
        <v>0.1172224596183551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198.45637178624614</v>
      </c>
      <c r="D92" s="154">
        <f>Input_Analysis!F91</f>
        <v>188.80095038195591</v>
      </c>
      <c r="E92" s="155">
        <f>Input_Analysis!L91</f>
        <v>0</v>
      </c>
      <c r="F92" s="156">
        <f>Input_Analysis!P91</f>
        <v>48.277107021451172</v>
      </c>
      <c r="G92" s="160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0</v>
      </c>
      <c r="M92" s="139">
        <f t="shared" si="28"/>
        <v>0</v>
      </c>
      <c r="N92" s="3"/>
      <c r="O92" s="13">
        <f t="shared" si="29"/>
        <v>7.6619544321434763</v>
      </c>
      <c r="P92" s="13">
        <f t="shared" si="30"/>
        <v>0.25333231800275485</v>
      </c>
      <c r="Q92" s="13">
        <f t="shared" si="31"/>
        <v>5.7209337554170876</v>
      </c>
      <c r="R92" s="13" t="e">
        <f t="shared" si="32"/>
        <v>#NUM!</v>
      </c>
      <c r="S92" s="13">
        <f t="shared" si="19"/>
        <v>2.0689437117391667</v>
      </c>
      <c r="T92" s="13" t="e">
        <f t="shared" si="20"/>
        <v>#NUM!</v>
      </c>
      <c r="U92" s="13" t="e">
        <f t="shared" si="21"/>
        <v>#NUM!</v>
      </c>
      <c r="V92" s="4">
        <f t="shared" si="22"/>
        <v>11.413758119083074</v>
      </c>
      <c r="W92" s="4">
        <f t="shared" si="33"/>
        <v>238.3812462330412</v>
      </c>
      <c r="X92" s="4">
        <f t="shared" si="23"/>
        <v>0.51079696214289838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2.2985863296430429</v>
      </c>
      <c r="AE92" s="106">
        <f>Input_Analysis!F91/100</f>
        <v>1.8880095038195592</v>
      </c>
      <c r="AF92" s="105">
        <f t="shared" si="25"/>
        <v>0.10960839784098332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189.29558800350173</v>
      </c>
      <c r="D93" s="154">
        <f>Input_Analysis!F92</f>
        <v>178.10089652026667</v>
      </c>
      <c r="E93" s="155">
        <f>Input_Analysis!L92</f>
        <v>0</v>
      </c>
      <c r="F93" s="156">
        <f>Input_Analysis!P92</f>
        <v>55.973457416175272</v>
      </c>
      <c r="G93" s="160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0</v>
      </c>
      <c r="M93" s="139">
        <f t="shared" si="28"/>
        <v>0</v>
      </c>
      <c r="N93" s="3"/>
      <c r="O93" s="13">
        <f t="shared" si="29"/>
        <v>7.1795827487921908</v>
      </c>
      <c r="P93" s="13">
        <f t="shared" si="30"/>
        <v>0.31465639336393464</v>
      </c>
      <c r="Q93" s="13">
        <f t="shared" si="31"/>
        <v>4.9204811351993163</v>
      </c>
      <c r="R93" s="13" t="e">
        <f t="shared" si="32"/>
        <v>#NUM!</v>
      </c>
      <c r="S93" s="13">
        <f t="shared" si="19"/>
        <v>2.0609441975245346</v>
      </c>
      <c r="T93" s="13" t="e">
        <f t="shared" si="20"/>
        <v>#NUM!</v>
      </c>
      <c r="U93" s="13" t="e">
        <f t="shared" si="21"/>
        <v>#NUM!</v>
      </c>
      <c r="V93" s="4">
        <f t="shared" si="22"/>
        <v>10.778372533566783</v>
      </c>
      <c r="W93" s="4">
        <f t="shared" si="33"/>
        <v>225.11094506373169</v>
      </c>
      <c r="X93" s="4">
        <f t="shared" si="23"/>
        <v>0.47863884991947941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2.1538748246376573</v>
      </c>
      <c r="AE93" s="106">
        <f>Input_Analysis!F92/100</f>
        <v>1.7810089652026668</v>
      </c>
      <c r="AF93" s="105">
        <f t="shared" si="25"/>
        <v>0.1062511338346781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217.71529037634261</v>
      </c>
      <c r="D94" s="154">
        <f>Input_Analysis!F93</f>
        <v>205.60103494984182</v>
      </c>
      <c r="E94" s="155">
        <f>Input_Analysis!L93</f>
        <v>0</v>
      </c>
      <c r="F94" s="156">
        <f>Input_Analysis!P93</f>
        <v>60.571277132503958</v>
      </c>
      <c r="G94" s="160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0</v>
      </c>
      <c r="M94" s="139">
        <f t="shared" si="28"/>
        <v>0</v>
      </c>
      <c r="N94" s="3"/>
      <c r="O94" s="13">
        <f t="shared" si="29"/>
        <v>8.360667811372096</v>
      </c>
      <c r="P94" s="13">
        <f t="shared" si="30"/>
        <v>0.29133636861412449</v>
      </c>
      <c r="Q94" s="13">
        <f t="shared" si="31"/>
        <v>5.9249012120179501</v>
      </c>
      <c r="R94" s="13" t="e">
        <f t="shared" si="32"/>
        <v>#NUM!</v>
      </c>
      <c r="S94" s="13">
        <f t="shared" si="19"/>
        <v>2.0530367612122458</v>
      </c>
      <c r="T94" s="13" t="e">
        <f t="shared" si="20"/>
        <v>#NUM!</v>
      </c>
      <c r="U94" s="13" t="e">
        <f t="shared" si="21"/>
        <v>#NUM!</v>
      </c>
      <c r="V94" s="4">
        <f t="shared" si="22"/>
        <v>12.648352691756173</v>
      </c>
      <c r="W94" s="4">
        <f t="shared" si="33"/>
        <v>264.16628475898511</v>
      </c>
      <c r="X94" s="4">
        <f t="shared" si="23"/>
        <v>0.55737785409147311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2.5082003434116289</v>
      </c>
      <c r="AE94" s="106">
        <f>Input_Analysis!F93/100</f>
        <v>2.0560103494984183</v>
      </c>
      <c r="AF94" s="105">
        <f t="shared" si="25"/>
        <v>0.11394057718234712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239.67575538495089</v>
      </c>
      <c r="D95" s="154">
        <f>Input_Analysis!F94</f>
        <v>228.30114921716384</v>
      </c>
      <c r="E95" s="155">
        <f>Input_Analysis!L94</f>
        <v>0</v>
      </c>
      <c r="F95" s="156">
        <f>Input_Analysis!P94</f>
        <v>56.873030838935229</v>
      </c>
      <c r="G95" s="160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0</v>
      </c>
      <c r="M95" s="139">
        <f t="shared" si="28"/>
        <v>0</v>
      </c>
      <c r="N95" s="3"/>
      <c r="O95" s="13">
        <f t="shared" si="29"/>
        <v>9.2413215628586354</v>
      </c>
      <c r="P95" s="13">
        <f t="shared" si="30"/>
        <v>0.24314055875927498</v>
      </c>
      <c r="Q95" s="13">
        <f t="shared" si="31"/>
        <v>6.9943814743910506</v>
      </c>
      <c r="R95" s="13" t="e">
        <f t="shared" si="32"/>
        <v>#NUM!</v>
      </c>
      <c r="S95" s="13">
        <f t="shared" si="19"/>
        <v>2.0452196498216293</v>
      </c>
      <c r="T95" s="13" t="e">
        <f t="shared" si="20"/>
        <v>#NUM!</v>
      </c>
      <c r="U95" s="13" t="e">
        <f t="shared" si="21"/>
        <v>#NUM!</v>
      </c>
      <c r="V95" s="4">
        <f t="shared" si="22"/>
        <v>14.087717025663391</v>
      </c>
      <c r="W95" s="4">
        <f t="shared" si="33"/>
        <v>294.22802779930095</v>
      </c>
      <c r="X95" s="4">
        <f t="shared" si="23"/>
        <v>0.61608810419057558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2.7723964688575906</v>
      </c>
      <c r="AE95" s="106">
        <f>Input_Analysis!F94/100</f>
        <v>2.2830114921716382</v>
      </c>
      <c r="AF95" s="105">
        <f t="shared" si="25"/>
        <v>0.11983713872327391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192.4158336330529</v>
      </c>
      <c r="D96" s="154">
        <f>Input_Analysis!F95</f>
        <v>181.7009146419565</v>
      </c>
      <c r="E96" s="155">
        <f>Input_Analysis!L95</f>
        <v>0</v>
      </c>
      <c r="F96" s="156">
        <f>Input_Analysis!P95</f>
        <v>53.574594955482041</v>
      </c>
      <c r="G96" s="160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0</v>
      </c>
      <c r="M96" s="139">
        <f t="shared" si="28"/>
        <v>0</v>
      </c>
      <c r="N96" s="3"/>
      <c r="O96" s="13">
        <f t="shared" si="29"/>
        <v>7.1043581927697126</v>
      </c>
      <c r="P96" s="13">
        <f t="shared" si="30"/>
        <v>0.29254086253321759</v>
      </c>
      <c r="Q96" s="13">
        <f t="shared" si="31"/>
        <v>5.0260431193119306</v>
      </c>
      <c r="R96" s="13" t="e">
        <f t="shared" si="32"/>
        <v>#NUM!</v>
      </c>
      <c r="S96" s="13">
        <f t="shared" si="19"/>
        <v>2.0374911567415999</v>
      </c>
      <c r="T96" s="13" t="e">
        <f t="shared" si="20"/>
        <v>#NUM!</v>
      </c>
      <c r="U96" s="13" t="e">
        <f t="shared" si="21"/>
        <v>#NUM!</v>
      </c>
      <c r="V96" s="4">
        <f t="shared" si="22"/>
        <v>10.912388908870192</v>
      </c>
      <c r="W96" s="4">
        <f t="shared" si="33"/>
        <v>227.90993468898475</v>
      </c>
      <c r="X96" s="4">
        <f t="shared" si="23"/>
        <v>0.47362387951798085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2.1313074578309137</v>
      </c>
      <c r="AE96" s="106">
        <f>Input_Analysis!F95/100</f>
        <v>1.817009146419565</v>
      </c>
      <c r="AF96" s="105">
        <f t="shared" si="25"/>
        <v>0.10670722524976871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195.25563716530655</v>
      </c>
      <c r="D97" s="154">
        <f>Input_Analysis!F96</f>
        <v>184.10092672308306</v>
      </c>
      <c r="E97" s="155">
        <f>Input_Analysis!L96</f>
        <v>0</v>
      </c>
      <c r="F97" s="156">
        <f>Input_Analysis!P96</f>
        <v>55.773552211117497</v>
      </c>
      <c r="G97" s="160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0</v>
      </c>
      <c r="M97" s="139">
        <f t="shared" si="28"/>
        <v>0</v>
      </c>
      <c r="N97" s="3"/>
      <c r="O97" s="13">
        <f t="shared" si="29"/>
        <v>7.1575616940340483</v>
      </c>
      <c r="P97" s="13">
        <f t="shared" si="30"/>
        <v>0.30024592040464376</v>
      </c>
      <c r="Q97" s="13">
        <f t="shared" si="31"/>
        <v>5.0085329953557745</v>
      </c>
      <c r="R97" s="13" t="e">
        <f t="shared" si="32"/>
        <v>#NUM!</v>
      </c>
      <c r="S97" s="13">
        <f t="shared" si="19"/>
        <v>2.0298496201654719</v>
      </c>
      <c r="T97" s="13" t="e">
        <f t="shared" si="20"/>
        <v>#NUM!</v>
      </c>
      <c r="U97" s="13" t="e">
        <f t="shared" si="21"/>
        <v>#NUM!</v>
      </c>
      <c r="V97" s="4">
        <f t="shared" si="22"/>
        <v>11.077042477687103</v>
      </c>
      <c r="W97" s="4">
        <f t="shared" si="33"/>
        <v>231.34879527476053</v>
      </c>
      <c r="X97" s="4">
        <f t="shared" si="23"/>
        <v>0.47717077960226989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2.1472685082102143</v>
      </c>
      <c r="AE97" s="106">
        <f>Input_Analysis!F96/100</f>
        <v>1.8410092672308307</v>
      </c>
      <c r="AF97" s="105">
        <f t="shared" si="25"/>
        <v>0.10720803196094962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230.49493318084927</v>
      </c>
      <c r="D98" s="154">
        <f>Input_Analysis!F97</f>
        <v>217.5010948520943</v>
      </c>
      <c r="E98" s="155">
        <f>Input_Analysis!L97</f>
        <v>0</v>
      </c>
      <c r="F98" s="156">
        <f>Input_Analysis!P97</f>
        <v>64.969191643774863</v>
      </c>
      <c r="G98" s="160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0</v>
      </c>
      <c r="M98" s="139">
        <f t="shared" si="28"/>
        <v>0</v>
      </c>
      <c r="N98" s="3"/>
      <c r="O98" s="13">
        <f t="shared" si="29"/>
        <v>8.5952904155520837</v>
      </c>
      <c r="P98" s="13">
        <f t="shared" si="30"/>
        <v>0.29293377051292446</v>
      </c>
      <c r="Q98" s="13">
        <f t="shared" si="31"/>
        <v>6.0774395854708105</v>
      </c>
      <c r="R98" s="13" t="e">
        <f t="shared" si="32"/>
        <v>#NUM!</v>
      </c>
      <c r="S98" s="13">
        <f t="shared" si="19"/>
        <v>2.0222934215898705</v>
      </c>
      <c r="T98" s="13" t="e">
        <f t="shared" si="20"/>
        <v>#NUM!</v>
      </c>
      <c r="U98" s="13" t="e">
        <f t="shared" si="21"/>
        <v>#NUM!</v>
      </c>
      <c r="V98" s="4">
        <f t="shared" si="22"/>
        <v>13.401662212056616</v>
      </c>
      <c r="W98" s="4">
        <f t="shared" si="33"/>
        <v>279.89947801355362</v>
      </c>
      <c r="X98" s="4">
        <f t="shared" si="23"/>
        <v>0.57301936103680562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2.5785871246656251</v>
      </c>
      <c r="AE98" s="106">
        <f>Input_Analysis!F97/100</f>
        <v>2.175010948520943</v>
      </c>
      <c r="AF98" s="105">
        <f t="shared" si="25"/>
        <v>0.11631084536143454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223.37514642460104</v>
      </c>
      <c r="D99" s="154">
        <f>Input_Analysis!F98</f>
        <v>210.90106162899627</v>
      </c>
      <c r="E99" s="155">
        <f>Input_Analysis!L98</f>
        <v>0</v>
      </c>
      <c r="F99" s="156">
        <f>Input_Analysis!P98</f>
        <v>62.370423978023865</v>
      </c>
      <c r="G99" s="160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0</v>
      </c>
      <c r="M99" s="139">
        <f t="shared" si="28"/>
        <v>0</v>
      </c>
      <c r="N99" s="3"/>
      <c r="O99" s="13">
        <f t="shared" si="29"/>
        <v>8.2140069615221734</v>
      </c>
      <c r="P99" s="13">
        <f t="shared" si="30"/>
        <v>0.28982861776931379</v>
      </c>
      <c r="Q99" s="13">
        <f t="shared" si="31"/>
        <v>5.8333526775166806</v>
      </c>
      <c r="R99" s="13" t="e">
        <f t="shared" si="32"/>
        <v>#NUM!</v>
      </c>
      <c r="S99" s="13">
        <f t="shared" si="19"/>
        <v>2.0148209843746563</v>
      </c>
      <c r="T99" s="13" t="e">
        <f t="shared" si="20"/>
        <v>#NUM!</v>
      </c>
      <c r="U99" s="13" t="e">
        <f t="shared" si="21"/>
        <v>#NUM!</v>
      </c>
      <c r="V99" s="4">
        <f t="shared" si="22"/>
        <v>12.9023430949734</v>
      </c>
      <c r="W99" s="4">
        <f t="shared" si="33"/>
        <v>269.47098354605026</v>
      </c>
      <c r="X99" s="4">
        <f t="shared" si="23"/>
        <v>0.54760046410147822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2.464202088456652</v>
      </c>
      <c r="AE99" s="106">
        <f>Input_Analysis!F98/100</f>
        <v>2.1090106162899627</v>
      </c>
      <c r="AF99" s="105">
        <f t="shared" si="25"/>
        <v>0.11432073805557208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181.7148696551873</v>
      </c>
      <c r="D100" s="154">
        <f>Input_Analysis!F99</f>
        <v>169.10085121604209</v>
      </c>
      <c r="E100" s="155">
        <f>Input_Analysis!L99</f>
        <v>0</v>
      </c>
      <c r="F100" s="156">
        <f>Input_Analysis!P99</f>
        <v>63.070092195726062</v>
      </c>
      <c r="G100" s="160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0</v>
      </c>
      <c r="M100" s="139">
        <f t="shared" si="28"/>
        <v>0</v>
      </c>
      <c r="N100" s="3"/>
      <c r="O100" s="13">
        <f t="shared" si="29"/>
        <v>6.383076318713278</v>
      </c>
      <c r="P100" s="13">
        <f t="shared" si="30"/>
        <v>0.37355559807769068</v>
      </c>
      <c r="Q100" s="13">
        <f t="shared" si="31"/>
        <v>3.9986424269007954</v>
      </c>
      <c r="R100" s="13" t="e">
        <f t="shared" si="32"/>
        <v>#NUM!</v>
      </c>
      <c r="S100" s="13">
        <f t="shared" si="19"/>
        <v>2.0074307723609497</v>
      </c>
      <c r="T100" s="13" t="e">
        <f t="shared" si="20"/>
        <v>#NUM!</v>
      </c>
      <c r="U100" s="13" t="e">
        <f t="shared" si="21"/>
        <v>#NUM!</v>
      </c>
      <c r="V100" s="4">
        <f t="shared" si="22"/>
        <v>10.100324643679153</v>
      </c>
      <c r="W100" s="4">
        <f t="shared" si="33"/>
        <v>210.94962332283589</v>
      </c>
      <c r="X100" s="4">
        <f t="shared" si="23"/>
        <v>0.42553842124755187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1.9149228956139832</v>
      </c>
      <c r="AE100" s="106">
        <f>Input_Analysis!F99/100</f>
        <v>1.6910085121604208</v>
      </c>
      <c r="AF100" s="105">
        <f t="shared" si="25"/>
        <v>0.10217875094428712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190.81429275172411</v>
      </c>
      <c r="D101" s="154">
        <f>Input_Analysis!F100</f>
        <v>176.90089047970341</v>
      </c>
      <c r="E101" s="155">
        <f>Input_Analysis!L100</f>
        <v>0</v>
      </c>
      <c r="F101" s="156">
        <f>Input_Analysis!P100</f>
        <v>69.56701136010355</v>
      </c>
      <c r="G101" s="160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0</v>
      </c>
      <c r="M101" s="139">
        <f t="shared" si="28"/>
        <v>0</v>
      </c>
      <c r="N101" s="3"/>
      <c r="O101" s="13">
        <f t="shared" si="29"/>
        <v>6.7017839472556142</v>
      </c>
      <c r="P101" s="13">
        <f t="shared" si="30"/>
        <v>0.39252653274139282</v>
      </c>
      <c r="Q101" s="13">
        <f t="shared" si="31"/>
        <v>4.0711559312574428</v>
      </c>
      <c r="R101" s="13" t="e">
        <f t="shared" si="32"/>
        <v>#NUM!</v>
      </c>
      <c r="S101" s="13">
        <f t="shared" si="19"/>
        <v>2.0001212885445119</v>
      </c>
      <c r="T101" s="13" t="e">
        <f t="shared" si="20"/>
        <v>#NUM!</v>
      </c>
      <c r="U101" s="13" t="e">
        <f t="shared" si="21"/>
        <v>#NUM!</v>
      </c>
      <c r="V101" s="4">
        <f t="shared" si="22"/>
        <v>10.682286183448273</v>
      </c>
      <c r="W101" s="4">
        <f t="shared" si="33"/>
        <v>223.10414032437606</v>
      </c>
      <c r="X101" s="4">
        <f t="shared" si="23"/>
        <v>0.44678559648370764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2.0105351841766841</v>
      </c>
      <c r="AE101" s="106">
        <f>Input_Analysis!F100/100</f>
        <v>1.7690089047970341</v>
      </c>
      <c r="AF101" s="105">
        <f t="shared" si="25"/>
        <v>0.10431831887940612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192.23361970763426</v>
      </c>
      <c r="D102" s="154">
        <f>Input_Analysis!F101</f>
        <v>176.90089047970341</v>
      </c>
      <c r="E102" s="155">
        <f>Input_Analysis!L101</f>
        <v>0</v>
      </c>
      <c r="F102" s="156">
        <f>Input_Analysis!P101</f>
        <v>76.663646139654347</v>
      </c>
      <c r="G102" s="160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0</v>
      </c>
      <c r="M102" s="139">
        <f t="shared" si="28"/>
        <v>0</v>
      </c>
      <c r="N102" s="3"/>
      <c r="O102" s="13">
        <f t="shared" si="29"/>
        <v>6.6969903960318105</v>
      </c>
      <c r="P102" s="13">
        <f t="shared" si="30"/>
        <v>0.43275719050811068</v>
      </c>
      <c r="Q102" s="13">
        <f t="shared" si="31"/>
        <v>3.7988196473852849</v>
      </c>
      <c r="R102" s="13" t="e">
        <f t="shared" si="32"/>
        <v>#NUM!</v>
      </c>
      <c r="S102" s="13">
        <f t="shared" si="19"/>
        <v>1.9928910738018757</v>
      </c>
      <c r="T102" s="13" t="e">
        <f t="shared" si="20"/>
        <v>#NUM!</v>
      </c>
      <c r="U102" s="13" t="e">
        <f t="shared" si="21"/>
        <v>#NUM!</v>
      </c>
      <c r="V102" s="4">
        <f t="shared" si="22"/>
        <v>10.752241313842283</v>
      </c>
      <c r="W102" s="4">
        <f t="shared" si="33"/>
        <v>224.56518330336104</v>
      </c>
      <c r="X102" s="4">
        <f t="shared" si="23"/>
        <v>0.44646602640212069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2.0090971188095432</v>
      </c>
      <c r="AE102" s="106">
        <f>Input_Analysis!F101/100</f>
        <v>1.7690089047970341</v>
      </c>
      <c r="AF102" s="105">
        <f t="shared" si="25"/>
        <v>0.10412959864704031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245.49443387767363</v>
      </c>
      <c r="D103" s="154">
        <f>Input_Analysis!F102</f>
        <v>231.30116431857203</v>
      </c>
      <c r="E103" s="155">
        <f>Input_Analysis!L102</f>
        <v>0</v>
      </c>
      <c r="F103" s="156">
        <f>Input_Analysis!P102</f>
        <v>70.966347795507929</v>
      </c>
      <c r="G103" s="160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0</v>
      </c>
      <c r="M103" s="139">
        <f t="shared" si="28"/>
        <v>0</v>
      </c>
      <c r="N103" s="3"/>
      <c r="O103" s="13">
        <f t="shared" si="29"/>
        <v>8.8294595279539507</v>
      </c>
      <c r="P103" s="13">
        <f t="shared" si="30"/>
        <v>0.29836963562143187</v>
      </c>
      <c r="Q103" s="13">
        <f t="shared" si="31"/>
        <v>6.1950169058641507</v>
      </c>
      <c r="R103" s="13" t="e">
        <f t="shared" si="32"/>
        <v>#NUM!</v>
      </c>
      <c r="S103" s="13">
        <f t="shared" si="19"/>
        <v>1.9857387056667692</v>
      </c>
      <c r="T103" s="13" t="e">
        <f t="shared" si="20"/>
        <v>#NUM!</v>
      </c>
      <c r="U103" s="13" t="e">
        <f t="shared" si="21"/>
        <v>#NUM!</v>
      </c>
      <c r="V103" s="4">
        <f t="shared" si="22"/>
        <v>14.278295591844907</v>
      </c>
      <c r="W103" s="4">
        <f t="shared" si="33"/>
        <v>298.20834310278536</v>
      </c>
      <c r="X103" s="4">
        <f t="shared" si="23"/>
        <v>0.58863063519693004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2.6488378583861851</v>
      </c>
      <c r="AE103" s="106">
        <f>Input_Analysis!F102/100</f>
        <v>2.3130116431857202</v>
      </c>
      <c r="AF103" s="105">
        <f t="shared" si="25"/>
        <v>0.11885497470834613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224.95439754455742</v>
      </c>
      <c r="D104" s="154">
        <f>Input_Analysis!F103</f>
        <v>210.90106162899627</v>
      </c>
      <c r="E104" s="155">
        <f>Input_Analysis!L103</f>
        <v>0</v>
      </c>
      <c r="F104" s="156">
        <f>Input_Analysis!P103</f>
        <v>70.266679577805746</v>
      </c>
      <c r="G104" s="160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0</v>
      </c>
      <c r="M104" s="139">
        <f t="shared" si="28"/>
        <v>0</v>
      </c>
      <c r="N104" s="3"/>
      <c r="O104" s="13">
        <f t="shared" si="29"/>
        <v>7.9107511704402338</v>
      </c>
      <c r="P104" s="13">
        <f t="shared" si="30"/>
        <v>0.32601596765011687</v>
      </c>
      <c r="Q104" s="13">
        <f t="shared" si="31"/>
        <v>5.3317199727698661</v>
      </c>
      <c r="R104" s="13" t="e">
        <f t="shared" si="32"/>
        <v>#NUM!</v>
      </c>
      <c r="S104" s="13">
        <f t="shared" si="19"/>
        <v>1.9786627971544988</v>
      </c>
      <c r="T104" s="13" t="e">
        <f t="shared" si="20"/>
        <v>#NUM!</v>
      </c>
      <c r="U104" s="13" t="e">
        <f t="shared" si="21"/>
        <v>#NUM!</v>
      </c>
      <c r="V104" s="4">
        <f t="shared" si="22"/>
        <v>12.884293169637159</v>
      </c>
      <c r="W104" s="4">
        <f t="shared" si="33"/>
        <v>269.09400309393499</v>
      </c>
      <c r="X104" s="4">
        <f t="shared" si="23"/>
        <v>0.5273834113626823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2.3732253511320702</v>
      </c>
      <c r="AE104" s="106">
        <f>Input_Analysis!F103/100</f>
        <v>2.1090106162899627</v>
      </c>
      <c r="AF104" s="105">
        <f t="shared" si="25"/>
        <v>0.11329028804914708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174.75414484766029</v>
      </c>
      <c r="D105" s="154">
        <f>Input_Analysis!F104</f>
        <v>160.70080893209914</v>
      </c>
      <c r="E105" s="155">
        <f>Input_Analysis!L104</f>
        <v>0</v>
      </c>
      <c r="F105" s="156">
        <f>Input_Analysis!P104</f>
        <v>70.266679577805746</v>
      </c>
      <c r="G105" s="160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0</v>
      </c>
      <c r="M105" s="139">
        <f t="shared" si="28"/>
        <v>0</v>
      </c>
      <c r="N105" s="3"/>
      <c r="O105" s="13">
        <f t="shared" si="29"/>
        <v>5.7995376781250556</v>
      </c>
      <c r="P105" s="13">
        <f t="shared" si="30"/>
        <v>0.44017979605864432</v>
      </c>
      <c r="Q105" s="13">
        <f t="shared" si="31"/>
        <v>3.2466983657335451</v>
      </c>
      <c r="R105" s="13" t="e">
        <f t="shared" si="32"/>
        <v>#NUM!</v>
      </c>
      <c r="S105" s="13">
        <f t="shared" si="19"/>
        <v>1.9716619956320891</v>
      </c>
      <c r="T105" s="13" t="e">
        <f t="shared" si="20"/>
        <v>#NUM!</v>
      </c>
      <c r="U105" s="13" t="e">
        <f t="shared" si="21"/>
        <v>#NUM!</v>
      </c>
      <c r="V105" s="4">
        <f t="shared" si="22"/>
        <v>9.5129429898440172</v>
      </c>
      <c r="W105" s="4">
        <f t="shared" si="33"/>
        <v>198.68190490837793</v>
      </c>
      <c r="X105" s="4">
        <f t="shared" si="23"/>
        <v>0.38663584520833705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1.7398613034375165</v>
      </c>
      <c r="AE105" s="106">
        <f>Input_Analysis!F104/100</f>
        <v>1.6070080893209913</v>
      </c>
      <c r="AF105" s="105">
        <f t="shared" si="25"/>
        <v>9.8717163517736906E-2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168.93350242003055</v>
      </c>
      <c r="D106" s="154">
        <f>Input_Analysis!F105</f>
        <v>153.60077319209969</v>
      </c>
      <c r="E106" s="155">
        <f>Input_Analysis!L105</f>
        <v>0</v>
      </c>
      <c r="F106" s="156">
        <f>Input_Analysis!P105</f>
        <v>76.663646139654347</v>
      </c>
      <c r="G106" s="160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0</v>
      </c>
      <c r="M106" s="139">
        <f t="shared" si="28"/>
        <v>0</v>
      </c>
      <c r="N106" s="3"/>
      <c r="O106" s="13">
        <f t="shared" si="29"/>
        <v>5.5090160875297816</v>
      </c>
      <c r="P106" s="13">
        <f t="shared" si="30"/>
        <v>0.50556831814688696</v>
      </c>
      <c r="Q106" s="13">
        <f t="shared" si="31"/>
        <v>2.7238320895132064</v>
      </c>
      <c r="R106" s="13" t="e">
        <f t="shared" si="32"/>
        <v>#NUM!</v>
      </c>
      <c r="S106" s="13">
        <f t="shared" si="19"/>
        <v>1.9647349817320841</v>
      </c>
      <c r="T106" s="13" t="e">
        <f t="shared" si="20"/>
        <v>#NUM!</v>
      </c>
      <c r="U106" s="13" t="e">
        <f t="shared" si="21"/>
        <v>#NUM!</v>
      </c>
      <c r="V106" s="4">
        <f t="shared" si="22"/>
        <v>9.1002334946687036</v>
      </c>
      <c r="W106" s="4">
        <f t="shared" si="33"/>
        <v>190.06228963655857</v>
      </c>
      <c r="X106" s="4">
        <f t="shared" si="23"/>
        <v>0.36726773916865213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1.6527048262589343</v>
      </c>
      <c r="AE106" s="106">
        <f>Input_Analysis!F105/100</f>
        <v>1.536007731920997</v>
      </c>
      <c r="AF106" s="105">
        <f t="shared" si="25"/>
        <v>9.6342096720935813E-2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177.7530103286351</v>
      </c>
      <c r="D107" s="154">
        <f>Input_Analysis!F106</f>
        <v>161.30081195238074</v>
      </c>
      <c r="E107" s="155">
        <f>Input_Analysis!L106</f>
        <v>0</v>
      </c>
      <c r="F107" s="156">
        <f>Input_Analysis!P106</f>
        <v>82.260991881271863</v>
      </c>
      <c r="G107" s="160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0</v>
      </c>
      <c r="M107" s="139">
        <f t="shared" si="28"/>
        <v>0</v>
      </c>
      <c r="N107" s="3"/>
      <c r="O107" s="13">
        <f t="shared" si="29"/>
        <v>5.8092742196471212</v>
      </c>
      <c r="P107" s="13">
        <f t="shared" si="30"/>
        <v>0.51335941014652919</v>
      </c>
      <c r="Q107" s="13">
        <f t="shared" si="31"/>
        <v>2.8270286328696366</v>
      </c>
      <c r="R107" s="13" t="e">
        <f t="shared" si="32"/>
        <v>#NUM!</v>
      </c>
      <c r="S107" s="13">
        <f t="shared" si="19"/>
        <v>1.9578804683080391</v>
      </c>
      <c r="T107" s="13" t="e">
        <f t="shared" si="20"/>
        <v>#NUM!</v>
      </c>
      <c r="U107" s="13" t="e">
        <f t="shared" si="21"/>
        <v>#NUM!</v>
      </c>
      <c r="V107" s="4">
        <f t="shared" si="22"/>
        <v>9.6635340219090065</v>
      </c>
      <c r="W107" s="4">
        <f t="shared" si="33"/>
        <v>201.827063367199</v>
      </c>
      <c r="X107" s="4">
        <f t="shared" si="23"/>
        <v>0.38728494797647478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1.7427822658941363</v>
      </c>
      <c r="AE107" s="106">
        <f>Input_Analysis!F106/100</f>
        <v>1.6130081195238075</v>
      </c>
      <c r="AF107" s="105">
        <f t="shared" si="25"/>
        <v>9.8555023920900625E-2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178.75253635392397</v>
      </c>
      <c r="D108" s="154">
        <f>Input_Analysis!F107</f>
        <v>161.30081195238074</v>
      </c>
      <c r="E108" s="155">
        <f>Input_Analysis!L107</f>
        <v>0</v>
      </c>
      <c r="F108" s="156">
        <f>Input_Analysis!P107</f>
        <v>87.258622007716099</v>
      </c>
      <c r="G108" s="160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0</v>
      </c>
      <c r="M108" s="139">
        <f t="shared" si="28"/>
        <v>0</v>
      </c>
      <c r="N108" s="3"/>
      <c r="O108" s="13">
        <f t="shared" si="29"/>
        <v>5.7941453149322166</v>
      </c>
      <c r="P108" s="13">
        <f t="shared" si="30"/>
        <v>0.54412035943060411</v>
      </c>
      <c r="Q108" s="13">
        <f t="shared" si="31"/>
        <v>2.641432883578148</v>
      </c>
      <c r="R108" s="13" t="e">
        <f t="shared" si="32"/>
        <v>#NUM!</v>
      </c>
      <c r="S108" s="13">
        <f t="shared" si="19"/>
        <v>1.9510971994298159</v>
      </c>
      <c r="T108" s="13" t="e">
        <f t="shared" si="20"/>
        <v>#NUM!</v>
      </c>
      <c r="U108" s="13" t="e">
        <f t="shared" si="21"/>
        <v>#NUM!</v>
      </c>
      <c r="V108" s="4">
        <f t="shared" si="22"/>
        <v>9.7055024235949308</v>
      </c>
      <c r="W108" s="4">
        <f t="shared" si="33"/>
        <v>202.70359148282228</v>
      </c>
      <c r="X108" s="4">
        <f t="shared" si="23"/>
        <v>0.38627635432881446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1.738243594479665</v>
      </c>
      <c r="AE108" s="106">
        <f>Input_Analysis!F107/100</f>
        <v>1.6130081195238075</v>
      </c>
      <c r="AF108" s="105">
        <f t="shared" si="25"/>
        <v>9.8384149016778596E-2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227.91270717430407</v>
      </c>
      <c r="D109" s="154">
        <f>Input_Analysis!F108</f>
        <v>210.30105860871464</v>
      </c>
      <c r="E109" s="155">
        <f>Input_Analysis!L108</f>
        <v>0.10000050338027326</v>
      </c>
      <c r="F109" s="156">
        <f>Input_Analysis!P108</f>
        <v>88.058242827947169</v>
      </c>
      <c r="G109" s="160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5.6573831457775101E-2</v>
      </c>
      <c r="M109" s="139">
        <f t="shared" si="28"/>
        <v>4.3876668668497911E-4</v>
      </c>
      <c r="N109" s="3"/>
      <c r="O109" s="13">
        <f t="shared" si="29"/>
        <v>7.6828371663703754</v>
      </c>
      <c r="P109" s="13">
        <f t="shared" si="30"/>
        <v>0.4106432635954923</v>
      </c>
      <c r="Q109" s="13">
        <f t="shared" si="31"/>
        <v>4.5279318386992999</v>
      </c>
      <c r="R109" s="13">
        <f t="shared" si="32"/>
        <v>3.0749790751465045</v>
      </c>
      <c r="S109" s="13">
        <f t="shared" si="19"/>
        <v>1.9443839494169048</v>
      </c>
      <c r="T109" s="13">
        <f t="shared" si="20"/>
        <v>0.76036652158285345</v>
      </c>
      <c r="U109" s="13">
        <f t="shared" si="21"/>
        <v>1.4784444602396629</v>
      </c>
      <c r="V109" s="4">
        <f t="shared" si="22"/>
        <v>12.958180478286938</v>
      </c>
      <c r="W109" s="4">
        <f t="shared" si="33"/>
        <v>270.63717130662837</v>
      </c>
      <c r="X109" s="4">
        <f t="shared" si="23"/>
        <v>0.51218914442469177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2.3048511499111126</v>
      </c>
      <c r="AE109" s="106">
        <f>Input_Analysis!F108/100</f>
        <v>2.1030105860871462</v>
      </c>
      <c r="AF109" s="105">
        <f t="shared" si="25"/>
        <v>0.11214480163277241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330.95541013616099</v>
      </c>
      <c r="D110" s="154">
        <f>Input_Analysis!F109</f>
        <v>317.90160024588869</v>
      </c>
      <c r="E110" s="155">
        <f>Input_Analysis!L109</f>
        <v>0.10000050338027326</v>
      </c>
      <c r="F110" s="156">
        <f>Input_Analysis!P109</f>
        <v>65.269049451361511</v>
      </c>
      <c r="G110" s="160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3.521248631779593E-2</v>
      </c>
      <c r="M110" s="139">
        <f t="shared" si="28"/>
        <v>3.0215702876448298E-4</v>
      </c>
      <c r="N110" s="3"/>
      <c r="O110" s="13">
        <f t="shared" si="29"/>
        <v>11.661003640509742</v>
      </c>
      <c r="P110" s="13">
        <f t="shared" si="30"/>
        <v>0.19132579569336017</v>
      </c>
      <c r="Q110" s="13">
        <f t="shared" si="31"/>
        <v>9.4299528404060453</v>
      </c>
      <c r="R110" s="13">
        <f t="shared" si="32"/>
        <v>3.0179079994090818</v>
      </c>
      <c r="S110" s="13">
        <f t="shared" si="19"/>
        <v>1.9377395219080855</v>
      </c>
      <c r="T110" s="13">
        <f t="shared" si="20"/>
        <v>1.0677589314373128</v>
      </c>
      <c r="U110" s="13">
        <f t="shared" si="21"/>
        <v>2.0690386813164268</v>
      </c>
      <c r="V110" s="4">
        <f t="shared" si="22"/>
        <v>19.803027342410733</v>
      </c>
      <c r="W110" s="4">
        <f t="shared" si="33"/>
        <v>413.59474134800536</v>
      </c>
      <c r="X110" s="4">
        <f t="shared" si="23"/>
        <v>0.77740024270064956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3.4983010921529227</v>
      </c>
      <c r="AE110" s="106">
        <f>Input_Analysis!F109/100</f>
        <v>3.1790160024588867</v>
      </c>
      <c r="AF110" s="105">
        <f t="shared" si="25"/>
        <v>0.1376453231054704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736.53923365754486</v>
      </c>
      <c r="D111" s="154">
        <f>Input_Analysis!F110</f>
        <v>727.20366058134709</v>
      </c>
      <c r="E111" s="155">
        <f>Input_Analysis!L110</f>
        <v>0</v>
      </c>
      <c r="F111" s="156">
        <f>Input_Analysis!P110</f>
        <v>46.677865380989026</v>
      </c>
      <c r="G111" s="160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0</v>
      </c>
      <c r="M111" s="139">
        <f t="shared" si="28"/>
        <v>0</v>
      </c>
      <c r="N111" s="3"/>
      <c r="O111" s="13">
        <f t="shared" si="29"/>
        <v>27.381516643436502</v>
      </c>
      <c r="P111" s="13">
        <f t="shared" si="30"/>
        <v>5.4175244065984923E-2</v>
      </c>
      <c r="Q111" s="13">
        <f t="shared" si="31"/>
        <v>25.898116296381499</v>
      </c>
      <c r="R111" s="13" t="e">
        <f t="shared" si="32"/>
        <v>#NUM!</v>
      </c>
      <c r="S111" s="13">
        <f t="shared" si="19"/>
        <v>1.9311627489658219</v>
      </c>
      <c r="T111" s="13" t="e">
        <f t="shared" si="20"/>
        <v>#NUM!</v>
      </c>
      <c r="U111" s="13" t="e">
        <f t="shared" si="21"/>
        <v>#NUM!</v>
      </c>
      <c r="V111" s="4">
        <f t="shared" si="22"/>
        <v>46.817282243836324</v>
      </c>
      <c r="W111" s="4">
        <f t="shared" si="33"/>
        <v>977.79907109388648</v>
      </c>
      <c r="X111" s="4">
        <f t="shared" si="23"/>
        <v>1.8254344428957667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8.2144549930309498</v>
      </c>
      <c r="AE111" s="106">
        <f>Input_Analysis!F110/100</f>
        <v>7.2720366058134713</v>
      </c>
      <c r="AF111" s="105">
        <f t="shared" si="25"/>
        <v>0.20782838840729306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847.92229474693579</v>
      </c>
      <c r="D112" s="154">
        <f>Input_Analysis!F111</f>
        <v>843.80424752274575</v>
      </c>
      <c r="E112" s="155">
        <f>Input_Analysis!L111</f>
        <v>0.10000050338027326</v>
      </c>
      <c r="F112" s="156">
        <f>Input_Analysis!P111</f>
        <v>20.590236120950188</v>
      </c>
      <c r="G112" s="160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1.2358645299882974E-2</v>
      </c>
      <c r="M112" s="139">
        <f t="shared" si="28"/>
        <v>1.1793592879889851E-4</v>
      </c>
      <c r="N112" s="3"/>
      <c r="O112" s="13">
        <f t="shared" si="29"/>
        <v>31.496545244062418</v>
      </c>
      <c r="P112" s="13">
        <f t="shared" si="30"/>
        <v>1.446162152198964E-2</v>
      </c>
      <c r="Q112" s="13">
        <f t="shared" si="31"/>
        <v>31.041054127492565</v>
      </c>
      <c r="R112" s="13">
        <f t="shared" si="32"/>
        <v>2.9577562917584457</v>
      </c>
      <c r="S112" s="13">
        <f t="shared" si="19"/>
        <v>1.9246524902138671</v>
      </c>
      <c r="T112" s="13">
        <f t="shared" si="20"/>
        <v>2.643830898880982</v>
      </c>
      <c r="U112" s="13">
        <f t="shared" si="21"/>
        <v>5.0884557232356489</v>
      </c>
      <c r="V112" s="4">
        <f t="shared" si="22"/>
        <v>54.218152983129052</v>
      </c>
      <c r="W112" s="4">
        <f t="shared" si="33"/>
        <v>1132.3694388584329</v>
      </c>
      <c r="X112" s="4">
        <f t="shared" si="23"/>
        <v>2.0997696829374943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9.4489635732187249</v>
      </c>
      <c r="AE112" s="106">
        <f>Input_Analysis!F111/100</f>
        <v>8.4380424752274568</v>
      </c>
      <c r="AF112" s="105">
        <f t="shared" si="25"/>
        <v>0.22349325490833624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909.32293912838338</v>
      </c>
      <c r="D113" s="154">
        <f>Input_Analysis!F112</f>
        <v>905.90456012189554</v>
      </c>
      <c r="E113" s="155">
        <f>Input_Analysis!L112</f>
        <v>0.10000050338027326</v>
      </c>
      <c r="F113" s="156">
        <f>Input_Analysis!P112</f>
        <v>17.091895032439236</v>
      </c>
      <c r="G113" s="160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1.1482635926657886E-2</v>
      </c>
      <c r="M113" s="139">
        <f t="shared" si="28"/>
        <v>1.0997248510647616E-4</v>
      </c>
      <c r="N113" s="3"/>
      <c r="O113" s="13">
        <f t="shared" si="29"/>
        <v>33.633762872897009</v>
      </c>
      <c r="P113" s="13">
        <f t="shared" si="30"/>
        <v>9.2264301896104184E-3</v>
      </c>
      <c r="Q113" s="13">
        <f t="shared" si="31"/>
        <v>33.323443307736312</v>
      </c>
      <c r="R113" s="13">
        <f t="shared" si="32"/>
        <v>2.9596554247830889</v>
      </c>
      <c r="S113" s="13">
        <f t="shared" si="19"/>
        <v>1.9182076320066377</v>
      </c>
      <c r="T113" s="13">
        <f t="shared" si="20"/>
        <v>2.838286334669609</v>
      </c>
      <c r="U113" s="13">
        <f t="shared" si="21"/>
        <v>5.44442250898339</v>
      </c>
      <c r="V113" s="4">
        <f t="shared" si="22"/>
        <v>58.286862608558891</v>
      </c>
      <c r="W113" s="4">
        <f t="shared" si="33"/>
        <v>1217.3461889306741</v>
      </c>
      <c r="X113" s="4">
        <f t="shared" si="23"/>
        <v>2.2422508581931342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10.090128861869102</v>
      </c>
      <c r="AE113" s="106">
        <f>Input_Analysis!F112/100</f>
        <v>9.0590456012189549</v>
      </c>
      <c r="AF113" s="105">
        <f t="shared" si="25"/>
        <v>0.2311832869227386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201.55835132594154</v>
      </c>
      <c r="D114" s="154">
        <f>Input_Analysis!F113</f>
        <v>196.00098662533557</v>
      </c>
      <c r="E114" s="155">
        <f>Input_Analysis!L113</f>
        <v>0</v>
      </c>
      <c r="F114" s="156">
        <f>Input_Analysis!P113</f>
        <v>27.786823503029868</v>
      </c>
      <c r="G114" s="160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0</v>
      </c>
      <c r="M114" s="139">
        <f t="shared" si="28"/>
        <v>0</v>
      </c>
      <c r="N114" s="3"/>
      <c r="O114" s="13">
        <f t="shared" si="29"/>
        <v>6.3499136876233937</v>
      </c>
      <c r="P114" s="13">
        <f t="shared" si="30"/>
        <v>0.11172659146514326</v>
      </c>
      <c r="Q114" s="13">
        <f t="shared" si="31"/>
        <v>5.6404594752073729</v>
      </c>
      <c r="R114" s="13" t="e">
        <f t="shared" si="32"/>
        <v>#NUM!</v>
      </c>
      <c r="S114" s="13">
        <f t="shared" si="19"/>
        <v>1.9118270866289764</v>
      </c>
      <c r="T114" s="13" t="e">
        <f t="shared" si="20"/>
        <v>#NUM!</v>
      </c>
      <c r="U114" s="13" t="e">
        <f t="shared" si="21"/>
        <v>#NUM!</v>
      </c>
      <c r="V114" s="4">
        <f t="shared" si="22"/>
        <v>11.077890088396105</v>
      </c>
      <c r="W114" s="4">
        <f t="shared" si="33"/>
        <v>231.36649798889064</v>
      </c>
      <c r="X114" s="4">
        <f t="shared" si="23"/>
        <v>0.42332757917489294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1.904974106287018</v>
      </c>
      <c r="AE114" s="106">
        <f>Input_Analysis!F113/100</f>
        <v>1.9600098662533556</v>
      </c>
      <c r="AF114" s="105">
        <f t="shared" si="25"/>
        <v>0.10735464444374948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1273.2247709291976</v>
      </c>
      <c r="D115" s="154">
        <f>Input_Analysis!F114</f>
        <v>1269.8063919227097</v>
      </c>
      <c r="E115" s="155">
        <f>Input_Analysis!L114</f>
        <v>0.10000050338027326</v>
      </c>
      <c r="F115" s="156">
        <f>Input_Analysis!P114</f>
        <v>17.091895032439236</v>
      </c>
      <c r="G115" s="160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8.1034638596096196E-3</v>
      </c>
      <c r="M115" s="139">
        <f t="shared" si="28"/>
        <v>7.8541123031476248E-5</v>
      </c>
      <c r="N115" s="3"/>
      <c r="O115" s="13">
        <f t="shared" si="29"/>
        <v>46.97615900332535</v>
      </c>
      <c r="P115" s="13">
        <f t="shared" si="30"/>
        <v>6.201627078786816E-3</v>
      </c>
      <c r="Q115" s="13">
        <f t="shared" si="31"/>
        <v>46.684830383592931</v>
      </c>
      <c r="R115" s="13">
        <f t="shared" si="32"/>
        <v>2.9710103927597946</v>
      </c>
      <c r="S115" s="13">
        <f t="shared" si="19"/>
        <v>1.9055097915250048</v>
      </c>
      <c r="T115" s="13">
        <f t="shared" si="20"/>
        <v>3.9995059967153006</v>
      </c>
      <c r="U115" s="13">
        <f t="shared" si="21"/>
        <v>7.6210978380039789</v>
      </c>
      <c r="V115" s="4">
        <f t="shared" si="22"/>
        <v>82.497651395279846</v>
      </c>
      <c r="W115" s="4">
        <f t="shared" si="33"/>
        <v>1722.9989233805195</v>
      </c>
      <c r="X115" s="4">
        <f t="shared" si="23"/>
        <v>3.1317439335550237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14.092847700997604</v>
      </c>
      <c r="AE115" s="106">
        <f>Input_Analysis!F114/100</f>
        <v>12.698063919227097</v>
      </c>
      <c r="AF115" s="105">
        <f t="shared" si="25"/>
        <v>0.27279835727711771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1273.6645623803247</v>
      </c>
      <c r="D116" s="154">
        <f>Input_Analysis!F115</f>
        <v>1269.8063919227097</v>
      </c>
      <c r="E116" s="155">
        <f>Input_Analysis!L115</f>
        <v>-0.10000050338027326</v>
      </c>
      <c r="F116" s="156">
        <f>Input_Analysis!P115</f>
        <v>19.290852288074692</v>
      </c>
      <c r="G116" s="160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-8.1058942227483551E-3</v>
      </c>
      <c r="M116" s="139">
        <f t="shared" si="28"/>
        <v>-7.8514003085227116E-5</v>
      </c>
      <c r="N116" s="3"/>
      <c r="O116" s="13">
        <f t="shared" si="29"/>
        <v>46.670886566714863</v>
      </c>
      <c r="P116" s="13">
        <f t="shared" si="30"/>
        <v>7.8196218370349627E-3</v>
      </c>
      <c r="Q116" s="13">
        <f t="shared" si="31"/>
        <v>46.305937882963995</v>
      </c>
      <c r="R116" s="13" t="e">
        <f t="shared" si="32"/>
        <v>#NUM!</v>
      </c>
      <c r="S116" s="13">
        <f t="shared" si="19"/>
        <v>1.8992547085548208</v>
      </c>
      <c r="T116" s="13" t="e">
        <f t="shared" si="20"/>
        <v>#NUM!</v>
      </c>
      <c r="U116" s="13" t="e">
        <f t="shared" si="21"/>
        <v>#NUM!</v>
      </c>
      <c r="V116" s="4">
        <f t="shared" si="22"/>
        <v>82.502304158688304</v>
      </c>
      <c r="W116" s="4">
        <f t="shared" si="33"/>
        <v>1723.0960983449934</v>
      </c>
      <c r="X116" s="4">
        <f t="shared" si="23"/>
        <v>3.1113924377809909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14.001265970014458</v>
      </c>
      <c r="AE116" s="106">
        <f>Input_Analysis!F115/100</f>
        <v>12.698063919227097</v>
      </c>
      <c r="AF116" s="105">
        <f t="shared" si="25"/>
        <v>0.27235024123487789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1402.165209223976</v>
      </c>
      <c r="D117" s="154">
        <f>Input_Analysis!F116</f>
        <v>1398.3070387663611</v>
      </c>
      <c r="E117" s="155">
        <f>Input_Analysis!L116</f>
        <v>-0.10000050338027326</v>
      </c>
      <c r="F117" s="156">
        <f>Input_Analysis!P116</f>
        <v>19.290852288074692</v>
      </c>
      <c r="G117" s="160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-7.3432212151629131E-3</v>
      </c>
      <c r="M117" s="139">
        <f t="shared" si="28"/>
        <v>-7.1318631158747849E-5</v>
      </c>
      <c r="N117" s="3"/>
      <c r="O117" s="13">
        <f t="shared" si="29"/>
        <v>51.16767363147158</v>
      </c>
      <c r="P117" s="13">
        <f t="shared" si="30"/>
        <v>6.9422961235587749E-3</v>
      </c>
      <c r="Q117" s="13">
        <f t="shared" si="31"/>
        <v>50.812452489168294</v>
      </c>
      <c r="R117" s="13" t="e">
        <f t="shared" si="32"/>
        <v>#NUM!</v>
      </c>
      <c r="S117" s="13">
        <f t="shared" si="19"/>
        <v>1.8930608232778603</v>
      </c>
      <c r="T117" s="13" t="e">
        <f t="shared" si="20"/>
        <v>#NUM!</v>
      </c>
      <c r="U117" s="13" t="e">
        <f t="shared" si="21"/>
        <v>#NUM!</v>
      </c>
      <c r="V117" s="4">
        <f t="shared" si="22"/>
        <v>91.044347281598405</v>
      </c>
      <c r="W117" s="4">
        <f t="shared" si="33"/>
        <v>1901.5003420455137</v>
      </c>
      <c r="X117" s="4">
        <f t="shared" si="23"/>
        <v>3.4111782420981056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15.350302089441474</v>
      </c>
      <c r="AE117" s="106">
        <f>Input_Analysis!F116/100</f>
        <v>13.983070387663611</v>
      </c>
      <c r="AF117" s="105">
        <f t="shared" si="25"/>
        <v>0.28533231488106719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1516.0656388715531</v>
      </c>
      <c r="D118" s="154">
        <f>Input_Analysis!F117</f>
        <v>1511.9076106063515</v>
      </c>
      <c r="E118" s="155">
        <f>Input_Analysis!L117</f>
        <v>0</v>
      </c>
      <c r="F118" s="156">
        <f>Input_Analysis!P117</f>
        <v>20.790141326007959</v>
      </c>
      <c r="G118" s="160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0</v>
      </c>
      <c r="M118" s="139">
        <f t="shared" si="28"/>
        <v>0</v>
      </c>
      <c r="N118" s="3"/>
      <c r="O118" s="13">
        <f t="shared" si="29"/>
        <v>55.062784820894798</v>
      </c>
      <c r="P118" s="13">
        <f t="shared" si="30"/>
        <v>7.2904090862752919E-3</v>
      </c>
      <c r="Q118" s="13">
        <f t="shared" si="31"/>
        <v>54.661354594120922</v>
      </c>
      <c r="R118" s="13" t="e">
        <f t="shared" si="32"/>
        <v>#NUM!</v>
      </c>
      <c r="S118" s="13">
        <f t="shared" si="19"/>
        <v>1.8869271442618007</v>
      </c>
      <c r="T118" s="13" t="e">
        <f t="shared" si="20"/>
        <v>#NUM!</v>
      </c>
      <c r="U118" s="13" t="e">
        <f t="shared" si="21"/>
        <v>#NUM!</v>
      </c>
      <c r="V118" s="4">
        <f t="shared" si="22"/>
        <v>98.61304259143688</v>
      </c>
      <c r="W118" s="4">
        <f t="shared" si="33"/>
        <v>2059.5757981304737</v>
      </c>
      <c r="X118" s="4">
        <f t="shared" si="23"/>
        <v>3.6708523213929865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16.51883544626844</v>
      </c>
      <c r="AE118" s="106">
        <f>Input_Analysis!F117/100</f>
        <v>15.119076106063515</v>
      </c>
      <c r="AF118" s="105">
        <f t="shared" si="25"/>
        <v>0.29621537488671468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1516.2455535561051</v>
      </c>
      <c r="D119" s="154">
        <f>Input_Analysis!F118</f>
        <v>1511.9076106063515</v>
      </c>
      <c r="E119" s="155">
        <f>Input_Analysis!L118</f>
        <v>0</v>
      </c>
      <c r="F119" s="156">
        <f>Input_Analysis!P118</f>
        <v>21.689714748767916</v>
      </c>
      <c r="G119" s="160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54.701806135015893</v>
      </c>
      <c r="P119" s="13">
        <f t="shared" si="30"/>
        <v>7.7669179274871139E-3</v>
      </c>
      <c r="Q119" s="13">
        <f t="shared" si="31"/>
        <v>54.276941696279913</v>
      </c>
      <c r="R119" s="13" t="e">
        <f t="shared" si="32"/>
        <v>#NUM!</v>
      </c>
      <c r="S119" s="13">
        <f t="shared" si="19"/>
        <v>1.8808527024159398</v>
      </c>
      <c r="T119" s="13" t="e">
        <f t="shared" si="20"/>
        <v>#NUM!</v>
      </c>
      <c r="U119" s="13" t="e">
        <f t="shared" si="21"/>
        <v>#NUM!</v>
      </c>
      <c r="V119" s="4">
        <f t="shared" si="22"/>
        <v>98.600370237073676</v>
      </c>
      <c r="W119" s="4">
        <f t="shared" si="33"/>
        <v>2059.3111305604857</v>
      </c>
      <c r="X119" s="4">
        <f t="shared" si="23"/>
        <v>3.6467870756677265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16.410541840504766</v>
      </c>
      <c r="AE119" s="106">
        <f>Input_Analysis!F118/100</f>
        <v>15.119076106063515</v>
      </c>
      <c r="AF119" s="105">
        <f t="shared" si="25"/>
        <v>0.29573819866611839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1435.1250589924948</v>
      </c>
      <c r="D120" s="154">
        <f>Input_Analysis!F119</f>
        <v>1430.6072013581893</v>
      </c>
      <c r="E120" s="155">
        <f>Input_Analysis!L119</f>
        <v>0</v>
      </c>
      <c r="F120" s="156">
        <f>Input_Analysis!P119</f>
        <v>22.58928817152788</v>
      </c>
      <c r="G120" s="160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0</v>
      </c>
      <c r="M120" s="139">
        <f t="shared" si="28"/>
        <v>0</v>
      </c>
      <c r="N120" s="3"/>
      <c r="O120" s="13">
        <f t="shared" si="29"/>
        <v>51.35770518946088</v>
      </c>
      <c r="P120" s="13">
        <f t="shared" si="30"/>
        <v>8.7231175743583498E-3</v>
      </c>
      <c r="Q120" s="13">
        <f t="shared" si="31"/>
        <v>50.909705888743979</v>
      </c>
      <c r="R120" s="13" t="e">
        <f t="shared" si="32"/>
        <v>#NUM!</v>
      </c>
      <c r="S120" s="13">
        <f t="shared" si="19"/>
        <v>1.874836550348026</v>
      </c>
      <c r="T120" s="13" t="e">
        <f t="shared" si="20"/>
        <v>#NUM!</v>
      </c>
      <c r="U120" s="13" t="e">
        <f t="shared" si="21"/>
        <v>#NUM!</v>
      </c>
      <c r="V120" s="4">
        <f t="shared" si="22"/>
        <v>93.167670599499658</v>
      </c>
      <c r="W120" s="4">
        <f t="shared" si="33"/>
        <v>1945.8468625689081</v>
      </c>
      <c r="X120" s="4">
        <f t="shared" si="23"/>
        <v>3.4238470126307252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15.407311556838263</v>
      </c>
      <c r="AE120" s="106">
        <f>Input_Analysis!F119/100</f>
        <v>14.306072013581893</v>
      </c>
      <c r="AF120" s="105">
        <f t="shared" si="25"/>
        <v>0.28721645210085922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1127.3235095880136</v>
      </c>
      <c r="D121" s="154">
        <f>Input_Analysis!F120</f>
        <v>1122.8056519537081</v>
      </c>
      <c r="E121" s="155">
        <f>Input_Analysis!L120</f>
        <v>0</v>
      </c>
      <c r="F121" s="156">
        <f>Input_Analysis!P120</f>
        <v>22.58928817152788</v>
      </c>
      <c r="G121" s="160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0</v>
      </c>
      <c r="M121" s="139">
        <f t="shared" si="28"/>
        <v>0</v>
      </c>
      <c r="N121" s="3"/>
      <c r="O121" s="13">
        <f t="shared" si="29"/>
        <v>39.778548617063755</v>
      </c>
      <c r="P121" s="13">
        <f t="shared" si="30"/>
        <v>1.1010749195232417E-2</v>
      </c>
      <c r="Q121" s="13">
        <f t="shared" si="31"/>
        <v>39.34055699489091</v>
      </c>
      <c r="R121" s="13" t="e">
        <f t="shared" si="32"/>
        <v>#NUM!</v>
      </c>
      <c r="S121" s="13">
        <f t="shared" si="19"/>
        <v>1.8688777617435788</v>
      </c>
      <c r="T121" s="13" t="e">
        <f t="shared" si="20"/>
        <v>#NUM!</v>
      </c>
      <c r="U121" s="13" t="e">
        <f t="shared" si="21"/>
        <v>#NUM!</v>
      </c>
      <c r="V121" s="4">
        <f t="shared" si="22"/>
        <v>72.622900639200907</v>
      </c>
      <c r="W121" s="4">
        <f t="shared" si="33"/>
        <v>1516.7605076969858</v>
      </c>
      <c r="X121" s="4">
        <f t="shared" si="23"/>
        <v>2.6519032411375836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11.933564585119127</v>
      </c>
      <c r="AE121" s="106">
        <f>Input_Analysis!F120/100</f>
        <v>11.228056519537081</v>
      </c>
      <c r="AF121" s="105">
        <f t="shared" si="25"/>
        <v>0.25404470483786912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929.40228337369012</v>
      </c>
      <c r="D122" s="154">
        <f>Input_Analysis!F121</f>
        <v>924.40465324724596</v>
      </c>
      <c r="E122" s="155">
        <f>Input_Analysis!L121</f>
        <v>0</v>
      </c>
      <c r="F122" s="156">
        <f>Input_Analysis!P121</f>
        <v>24.988150632221103</v>
      </c>
      <c r="G122" s="160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0</v>
      </c>
      <c r="M122" s="139">
        <f t="shared" si="28"/>
        <v>0</v>
      </c>
      <c r="N122" s="3"/>
      <c r="O122" s="13">
        <f t="shared" si="29"/>
        <v>32.332533233197537</v>
      </c>
      <c r="P122" s="13">
        <f t="shared" si="30"/>
        <v>1.5933016386499837E-2</v>
      </c>
      <c r="Q122" s="13">
        <f t="shared" si="31"/>
        <v>31.817378451375951</v>
      </c>
      <c r="R122" s="13" t="e">
        <f t="shared" si="32"/>
        <v>#NUM!</v>
      </c>
      <c r="S122" s="13">
        <f t="shared" si="19"/>
        <v>1.862975430766769</v>
      </c>
      <c r="T122" s="13" t="e">
        <f t="shared" si="20"/>
        <v>#NUM!</v>
      </c>
      <c r="U122" s="13" t="e">
        <f t="shared" si="21"/>
        <v>#NUM!</v>
      </c>
      <c r="V122" s="4">
        <f t="shared" si="22"/>
        <v>59.403485558246004</v>
      </c>
      <c r="W122" s="4">
        <f t="shared" si="33"/>
        <v>1240.6673393827577</v>
      </c>
      <c r="X122" s="4">
        <f t="shared" si="23"/>
        <v>2.1555022155465022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9.6997599699592616</v>
      </c>
      <c r="AE122" s="106">
        <f>Input_Analysis!F121/100</f>
        <v>9.2440465324724599</v>
      </c>
      <c r="AF122" s="105">
        <f t="shared" si="25"/>
        <v>0.2301452570344843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930.08196107088656</v>
      </c>
      <c r="D123" s="154">
        <f>Input_Analysis!F122</f>
        <v>924.40465324724596</v>
      </c>
      <c r="E123" s="155">
        <f>Input_Analysis!L122</f>
        <v>0</v>
      </c>
      <c r="F123" s="156">
        <f>Input_Analysis!P122</f>
        <v>28.386539118203171</v>
      </c>
      <c r="G123" s="160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0</v>
      </c>
      <c r="M123" s="139">
        <f t="shared" si="28"/>
        <v>0</v>
      </c>
      <c r="N123" s="3"/>
      <c r="O123" s="13">
        <f t="shared" si="29"/>
        <v>32.141073424641121</v>
      </c>
      <c r="P123" s="13">
        <f t="shared" si="30"/>
        <v>1.9519947987571198E-2</v>
      </c>
      <c r="Q123" s="13">
        <f t="shared" si="31"/>
        <v>31.51368134312742</v>
      </c>
      <c r="R123" s="13" t="e">
        <f t="shared" si="32"/>
        <v>#NUM!</v>
      </c>
      <c r="S123" s="13">
        <f t="shared" si="19"/>
        <v>1.8571286714819828</v>
      </c>
      <c r="T123" s="13" t="e">
        <f t="shared" si="20"/>
        <v>#NUM!</v>
      </c>
      <c r="U123" s="13" t="e">
        <f t="shared" si="21"/>
        <v>#NUM!</v>
      </c>
      <c r="V123" s="4">
        <f t="shared" si="22"/>
        <v>59.424130738059105</v>
      </c>
      <c r="W123" s="4">
        <f t="shared" si="33"/>
        <v>1241.0985228405818</v>
      </c>
      <c r="X123" s="4">
        <f t="shared" si="23"/>
        <v>2.1427382283094083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9.6423220273923356</v>
      </c>
      <c r="AE123" s="106">
        <f>Input_Analysis!F122/100</f>
        <v>9.2440465324724599</v>
      </c>
      <c r="AF123" s="105">
        <f t="shared" si="25"/>
        <v>0.22978382947176434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873.38167565427159</v>
      </c>
      <c r="D124" s="154">
        <f>Input_Analysis!F123</f>
        <v>867.70436783063099</v>
      </c>
      <c r="E124" s="155">
        <f>Input_Analysis!L123</f>
        <v>0</v>
      </c>
      <c r="F124" s="156">
        <f>Input_Analysis!P123</f>
        <v>28.386539118203171</v>
      </c>
      <c r="G124" s="160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0</v>
      </c>
      <c r="M124" s="139">
        <f t="shared" si="28"/>
        <v>0</v>
      </c>
      <c r="N124" s="3"/>
      <c r="O124" s="13">
        <f t="shared" si="29"/>
        <v>29.895855304991379</v>
      </c>
      <c r="P124" s="13">
        <f t="shared" si="30"/>
        <v>2.0620053657747519E-2</v>
      </c>
      <c r="Q124" s="13">
        <f t="shared" si="31"/>
        <v>29.2794011644582</v>
      </c>
      <c r="R124" s="13" t="e">
        <f t="shared" si="32"/>
        <v>#NUM!</v>
      </c>
      <c r="S124" s="13">
        <f t="shared" si="19"/>
        <v>1.8513366172952328</v>
      </c>
      <c r="T124" s="13" t="e">
        <f t="shared" si="20"/>
        <v>#NUM!</v>
      </c>
      <c r="U124" s="13" t="e">
        <f t="shared" si="21"/>
        <v>#NUM!</v>
      </c>
      <c r="V124" s="4">
        <f t="shared" si="22"/>
        <v>55.619445043618107</v>
      </c>
      <c r="W124" s="4">
        <f t="shared" si="33"/>
        <v>1161.6360260973329</v>
      </c>
      <c r="X124" s="4">
        <f t="shared" si="23"/>
        <v>1.9930570203327587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8.9687565914974137</v>
      </c>
      <c r="AE124" s="106">
        <f>Input_Analysis!F123/100</f>
        <v>8.6770436783063101</v>
      </c>
      <c r="AF124" s="105">
        <f t="shared" si="25"/>
        <v>0.22227774963668265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1108.9025163293611</v>
      </c>
      <c r="D125" s="154">
        <f>Input_Analysis!F124</f>
        <v>1102.5055497675125</v>
      </c>
      <c r="E125" s="155">
        <f>Input_Analysis!L124</f>
        <v>0</v>
      </c>
      <c r="F125" s="156">
        <f>Input_Analysis!P124</f>
        <v>31.984832809243009</v>
      </c>
      <c r="G125" s="160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0</v>
      </c>
      <c r="M125" s="139">
        <f t="shared" si="28"/>
        <v>0</v>
      </c>
      <c r="N125" s="3"/>
      <c r="O125" s="13">
        <f t="shared" si="29"/>
        <v>38.085017176726907</v>
      </c>
      <c r="P125" s="13">
        <f t="shared" si="30"/>
        <v>1.9267265415972221E-2</v>
      </c>
      <c r="Q125" s="13">
        <f t="shared" si="31"/>
        <v>37.35122304241105</v>
      </c>
      <c r="R125" s="13" t="e">
        <f t="shared" si="32"/>
        <v>#NUM!</v>
      </c>
      <c r="S125" s="13">
        <f t="shared" si="19"/>
        <v>1.8455984204146105</v>
      </c>
      <c r="T125" s="13" t="e">
        <f t="shared" si="20"/>
        <v>#NUM!</v>
      </c>
      <c r="U125" s="13" t="e">
        <f t="shared" si="21"/>
        <v>#NUM!</v>
      </c>
      <c r="V125" s="4">
        <f t="shared" si="22"/>
        <v>71.296167755290739</v>
      </c>
      <c r="W125" s="4">
        <f t="shared" si="33"/>
        <v>1489.0511209213819</v>
      </c>
      <c r="X125" s="4">
        <f t="shared" si="23"/>
        <v>2.5390011451151273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11.425505153018072</v>
      </c>
      <c r="AE125" s="106">
        <f>Input_Analysis!F124/100</f>
        <v>11.025055497675126</v>
      </c>
      <c r="AF125" s="105">
        <f t="shared" si="25"/>
        <v>0.25016491505418326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1578.7636552501176</v>
      </c>
      <c r="D126" s="154">
        <f>Input_Analysis!F125</f>
        <v>1569.8079020635296</v>
      </c>
      <c r="E126" s="155">
        <f>Input_Analysis!L125</f>
        <v>0</v>
      </c>
      <c r="F126" s="156">
        <f>Input_Analysis!P125</f>
        <v>44.77876593294021</v>
      </c>
      <c r="G126" s="160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0</v>
      </c>
      <c r="M126" s="139">
        <f t="shared" si="28"/>
        <v>0</v>
      </c>
      <c r="N126" s="3"/>
      <c r="O126" s="13">
        <f t="shared" si="29"/>
        <v>54.467429806900192</v>
      </c>
      <c r="P126" s="13">
        <f t="shared" si="30"/>
        <v>2.1575306914412659E-2</v>
      </c>
      <c r="Q126" s="13">
        <f t="shared" si="31"/>
        <v>53.292278291977091</v>
      </c>
      <c r="R126" s="13" t="e">
        <f t="shared" si="32"/>
        <v>#NUM!</v>
      </c>
      <c r="S126" s="13">
        <f t="shared" si="19"/>
        <v>1.8399132513290237</v>
      </c>
      <c r="T126" s="13" t="e">
        <f t="shared" si="20"/>
        <v>#NUM!</v>
      </c>
      <c r="U126" s="13" t="e">
        <f t="shared" si="21"/>
        <v>#NUM!</v>
      </c>
      <c r="V126" s="4">
        <f t="shared" si="22"/>
        <v>102.59557701667451</v>
      </c>
      <c r="W126" s="4">
        <f t="shared" si="33"/>
        <v>2142.7527420913643</v>
      </c>
      <c r="X126" s="4">
        <f t="shared" si="23"/>
        <v>3.6311619871266791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16.340228942070055</v>
      </c>
      <c r="AE126" s="106">
        <f>Input_Analysis!F125/100</f>
        <v>15.698079020635296</v>
      </c>
      <c r="AF126" s="105">
        <f t="shared" si="25"/>
        <v>0.29805014197892243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1789.1269846612161</v>
      </c>
      <c r="D127" s="154">
        <f>Input_Analysis!F126</f>
        <v>1784.9089848344972</v>
      </c>
      <c r="E127" s="155">
        <f>Input_Analysis!L126</f>
        <v>0</v>
      </c>
      <c r="F127" s="156">
        <f>Input_Analysis!P126</f>
        <v>21.08999913359461</v>
      </c>
      <c r="G127" s="160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0</v>
      </c>
      <c r="M127" s="139">
        <f t="shared" si="28"/>
        <v>0</v>
      </c>
      <c r="N127" s="3"/>
      <c r="O127" s="13">
        <f t="shared" si="29"/>
        <v>61.521281295244762</v>
      </c>
      <c r="P127" s="13">
        <f t="shared" si="30"/>
        <v>5.3278377058145702E-3</v>
      </c>
      <c r="Q127" s="13">
        <f t="shared" si="31"/>
        <v>61.193505893049931</v>
      </c>
      <c r="R127" s="13" t="e">
        <f t="shared" si="32"/>
        <v>#NUM!</v>
      </c>
      <c r="S127" s="13">
        <f t="shared" si="19"/>
        <v>1.8342802983044875</v>
      </c>
      <c r="T127" s="13" t="e">
        <f t="shared" si="20"/>
        <v>#NUM!</v>
      </c>
      <c r="U127" s="13" t="e">
        <f t="shared" si="21"/>
        <v>#NUM!</v>
      </c>
      <c r="V127" s="4">
        <f t="shared" si="22"/>
        <v>116.59513231074773</v>
      </c>
      <c r="W127" s="4">
        <f t="shared" si="33"/>
        <v>2435.13947421686</v>
      </c>
      <c r="X127" s="4">
        <f t="shared" si="23"/>
        <v>4.1014187530163175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18.456384388573429</v>
      </c>
      <c r="AE127" s="106">
        <f>Input_Analysis!F126/100</f>
        <v>17.849089848344974</v>
      </c>
      <c r="AF127" s="105">
        <f t="shared" si="25"/>
        <v>0.31732792545114158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1767.3090399421235</v>
      </c>
      <c r="D128" s="154">
        <f>Input_Analysis!F127</f>
        <v>1767.6088977497102</v>
      </c>
      <c r="E128" s="155">
        <f>Input_Analysis!L127</f>
        <v>0</v>
      </c>
      <c r="F128" s="156">
        <f>Input_Analysis!P127</f>
        <v>-1.4992890379332662</v>
      </c>
      <c r="G128" s="160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0</v>
      </c>
      <c r="M128" s="139">
        <f t="shared" si="28"/>
        <v>0</v>
      </c>
      <c r="N128" s="3"/>
      <c r="O128" s="13">
        <f t="shared" si="29"/>
        <v>60.371691290132993</v>
      </c>
      <c r="P128" s="13">
        <f t="shared" si="30"/>
        <v>-7.7993771649389875E-3</v>
      </c>
      <c r="Q128" s="13">
        <f t="shared" si="31"/>
        <v>60.842552880589999</v>
      </c>
      <c r="R128" s="13" t="e">
        <f t="shared" si="32"/>
        <v>#NUM!</v>
      </c>
      <c r="S128" s="13">
        <f t="shared" si="19"/>
        <v>1.8286987668972738</v>
      </c>
      <c r="T128" s="13" t="e">
        <f t="shared" si="20"/>
        <v>#NUM!</v>
      </c>
      <c r="U128" s="13" t="e">
        <f t="shared" si="21"/>
        <v>#NUM!</v>
      </c>
      <c r="V128" s="4">
        <f t="shared" si="22"/>
        <v>115.11593599614157</v>
      </c>
      <c r="W128" s="4">
        <f t="shared" si="33"/>
        <v>2404.2458231318951</v>
      </c>
      <c r="X128" s="4">
        <f t="shared" si="23"/>
        <v>4.0247794193421997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18.111507387039897</v>
      </c>
      <c r="AE128" s="106">
        <f>Input_Analysis!F127/100</f>
        <v>17.676088977497102</v>
      </c>
      <c r="AF128" s="105">
        <f t="shared" si="25"/>
        <v>0.31530552404325918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1766.3894759988577</v>
      </c>
      <c r="D129" s="154">
        <f>Input_Analysis!F128</f>
        <v>1767.6088977497102</v>
      </c>
      <c r="E129" s="155">
        <f>Input_Analysis!L128</f>
        <v>0</v>
      </c>
      <c r="F129" s="156">
        <f>Input_Analysis!P128</f>
        <v>-6.0971087542619493</v>
      </c>
      <c r="G129" s="160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0</v>
      </c>
      <c r="M129" s="139">
        <f t="shared" si="28"/>
        <v>0</v>
      </c>
      <c r="N129" s="3"/>
      <c r="O129" s="13">
        <f t="shared" si="29"/>
        <v>59.962241482327386</v>
      </c>
      <c r="P129" s="13">
        <f t="shared" si="30"/>
        <v>-1.0583624156071229E-2</v>
      </c>
      <c r="Q129" s="13">
        <f t="shared" si="31"/>
        <v>60.596859309731926</v>
      </c>
      <c r="R129" s="13" t="e">
        <f t="shared" si="32"/>
        <v>#NUM!</v>
      </c>
      <c r="S129" s="13">
        <f t="shared" si="19"/>
        <v>1.8231678794832629</v>
      </c>
      <c r="T129" s="13" t="e">
        <f t="shared" si="20"/>
        <v>#NUM!</v>
      </c>
      <c r="U129" s="13" t="e">
        <f t="shared" si="21"/>
        <v>#NUM!</v>
      </c>
      <c r="V129" s="4">
        <f t="shared" si="22"/>
        <v>115.02996506659051</v>
      </c>
      <c r="W129" s="4">
        <f t="shared" si="33"/>
        <v>2402.4502833007214</v>
      </c>
      <c r="X129" s="4">
        <f t="shared" si="23"/>
        <v>3.9974827654884924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17.988672444698214</v>
      </c>
      <c r="AE129" s="106">
        <f>Input_Analysis!F128/100</f>
        <v>17.676088977497102</v>
      </c>
      <c r="AF129" s="105">
        <f t="shared" si="25"/>
        <v>0.31482834321881076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1397.0876170155086</v>
      </c>
      <c r="D130" s="154">
        <f>Input_Analysis!F129</f>
        <v>1398.3070387663611</v>
      </c>
      <c r="E130" s="155">
        <f>Input_Analysis!L129</f>
        <v>0</v>
      </c>
      <c r="F130" s="156">
        <f>Input_Analysis!P129</f>
        <v>-6.0971087542619493</v>
      </c>
      <c r="G130" s="160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0</v>
      </c>
      <c r="M130" s="139">
        <f t="shared" si="28"/>
        <v>0</v>
      </c>
      <c r="N130" s="3"/>
      <c r="O130" s="13">
        <f t="shared" si="29"/>
        <v>46.832667240616757</v>
      </c>
      <c r="P130" s="13">
        <f t="shared" si="30"/>
        <v>-1.3614112316511868E-2</v>
      </c>
      <c r="Q130" s="13">
        <f t="shared" si="31"/>
        <v>47.470252432512339</v>
      </c>
      <c r="R130" s="13" t="e">
        <f t="shared" si="32"/>
        <v>#NUM!</v>
      </c>
      <c r="S130" s="13">
        <f t="shared" si="19"/>
        <v>1.8176868748028552</v>
      </c>
      <c r="T130" s="13" t="e">
        <f t="shared" si="20"/>
        <v>#NUM!</v>
      </c>
      <c r="U130" s="13" t="e">
        <f t="shared" si="21"/>
        <v>#NUM!</v>
      </c>
      <c r="V130" s="4">
        <f t="shared" si="22"/>
        <v>90.38517446770058</v>
      </c>
      <c r="W130" s="4">
        <f t="shared" si="33"/>
        <v>1887.7332343829478</v>
      </c>
      <c r="X130" s="4">
        <f t="shared" si="23"/>
        <v>3.1221778160411171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14.049800172185027</v>
      </c>
      <c r="AE130" s="106">
        <f>Input_Analysis!F129/100</f>
        <v>13.983070387663611</v>
      </c>
      <c r="AF130" s="105">
        <f t="shared" si="25"/>
        <v>0.2795942344322509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1395.2876079546636</v>
      </c>
      <c r="D131" s="154">
        <f>Input_Analysis!F130</f>
        <v>1396.5070297055161</v>
      </c>
      <c r="E131" s="155">
        <f>Input_Analysis!L130</f>
        <v>0</v>
      </c>
      <c r="F131" s="156">
        <f>Input_Analysis!P130</f>
        <v>-6.0971087542619493</v>
      </c>
      <c r="G131" s="160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0</v>
      </c>
      <c r="M131" s="139">
        <f t="shared" si="28"/>
        <v>0</v>
      </c>
      <c r="N131" s="3"/>
      <c r="O131" s="13">
        <f t="shared" si="29"/>
        <v>46.478670199520181</v>
      </c>
      <c r="P131" s="13">
        <f t="shared" si="30"/>
        <v>-1.3780883503195205E-2</v>
      </c>
      <c r="Q131" s="13">
        <f t="shared" si="31"/>
        <v>47.119187338923197</v>
      </c>
      <c r="R131" s="13" t="e">
        <f t="shared" si="32"/>
        <v>#NUM!</v>
      </c>
      <c r="S131" s="13">
        <f t="shared" si="19"/>
        <v>1.8122550075208428</v>
      </c>
      <c r="T131" s="13" t="e">
        <f t="shared" si="20"/>
        <v>#NUM!</v>
      </c>
      <c r="U131" s="13" t="e">
        <f t="shared" si="21"/>
        <v>#NUM!</v>
      </c>
      <c r="V131" s="4">
        <f t="shared" si="22"/>
        <v>90.240507196977589</v>
      </c>
      <c r="W131" s="4">
        <f t="shared" si="33"/>
        <v>1884.7117962269715</v>
      </c>
      <c r="X131" s="4">
        <f t="shared" si="23"/>
        <v>3.0985780133013452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13.943601059856054</v>
      </c>
      <c r="AE131" s="106">
        <f>Input_Analysis!F130/100</f>
        <v>13.96507029705516</v>
      </c>
      <c r="AF131" s="105">
        <f t="shared" si="25"/>
        <v>0.27899641402961139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1237.7864319239222</v>
      </c>
      <c r="D132" s="154">
        <f>Input_Analysis!F131</f>
        <v>1238.2062328545435</v>
      </c>
      <c r="E132" s="155">
        <f>Input_Analysis!L131</f>
        <v>0</v>
      </c>
      <c r="F132" s="156">
        <f>Input_Analysis!P131</f>
        <v>-2.0990046531065727</v>
      </c>
      <c r="G132" s="160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0</v>
      </c>
      <c r="M132" s="139">
        <f t="shared" si="28"/>
        <v>0</v>
      </c>
      <c r="N132" s="3"/>
      <c r="O132" s="13">
        <f t="shared" si="29"/>
        <v>40.814296068673393</v>
      </c>
      <c r="P132" s="13">
        <f t="shared" si="30"/>
        <v>-1.2420801320914773E-2</v>
      </c>
      <c r="Q132" s="13">
        <f t="shared" si="31"/>
        <v>41.321242331195378</v>
      </c>
      <c r="R132" s="13" t="e">
        <f t="shared" si="32"/>
        <v>#NUM!</v>
      </c>
      <c r="S132" s="13">
        <f t="shared" si="19"/>
        <v>1.8068715478006641</v>
      </c>
      <c r="T132" s="13" t="e">
        <f t="shared" si="20"/>
        <v>#NUM!</v>
      </c>
      <c r="U132" s="13" t="e">
        <f t="shared" si="21"/>
        <v>#NUM!</v>
      </c>
      <c r="V132" s="4">
        <f t="shared" si="22"/>
        <v>79.715762128261488</v>
      </c>
      <c r="W132" s="4">
        <f t="shared" si="33"/>
        <v>1664.8979698264563</v>
      </c>
      <c r="X132" s="4">
        <f t="shared" si="23"/>
        <v>2.7209530712448928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12.244288820602018</v>
      </c>
      <c r="AE132" s="106">
        <f>Input_Analysis!F131/100</f>
        <v>12.382062328545436</v>
      </c>
      <c r="AF132" s="105">
        <f t="shared" si="25"/>
        <v>0.26231766419153069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1239.6255598104538</v>
      </c>
      <c r="D133" s="154">
        <f>Input_Analysis!F132</f>
        <v>1238.2062328545435</v>
      </c>
      <c r="E133" s="155">
        <f>Input_Analysis!L132</f>
        <v>0</v>
      </c>
      <c r="F133" s="156">
        <f>Input_Analysis!P132</f>
        <v>7.0966347795507927</v>
      </c>
      <c r="G133" s="160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0</v>
      </c>
      <c r="M133" s="139">
        <f t="shared" si="28"/>
        <v>0</v>
      </c>
      <c r="N133" s="3"/>
      <c r="O133" s="13">
        <f t="shared" si="29"/>
        <v>40.623449645427208</v>
      </c>
      <c r="P133" s="13">
        <f t="shared" si="30"/>
        <v>-4.8885215846941159E-3</v>
      </c>
      <c r="Q133" s="13">
        <f t="shared" si="31"/>
        <v>40.82203825586361</v>
      </c>
      <c r="R133" s="13" t="e">
        <f t="shared" si="32"/>
        <v>#NUM!</v>
      </c>
      <c r="S133" s="13">
        <f t="shared" si="19"/>
        <v>1.801535780892489</v>
      </c>
      <c r="T133" s="13" t="e">
        <f t="shared" si="20"/>
        <v>#NUM!</v>
      </c>
      <c r="U133" s="13" t="e">
        <f t="shared" si="21"/>
        <v>#NUM!</v>
      </c>
      <c r="V133" s="4">
        <f t="shared" si="22"/>
        <v>79.813703987363596</v>
      </c>
      <c r="W133" s="4">
        <f t="shared" si="33"/>
        <v>1666.9435276688032</v>
      </c>
      <c r="X133" s="4">
        <f t="shared" si="23"/>
        <v>2.7082299763618138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12.187034893628162</v>
      </c>
      <c r="AE133" s="106">
        <f>Input_Analysis!F132/100</f>
        <v>12.382062328545436</v>
      </c>
      <c r="AF133" s="105">
        <f t="shared" si="25"/>
        <v>0.26193006033551969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1171.7047963870796</v>
      </c>
      <c r="D134" s="154">
        <f>Input_Analysis!F133</f>
        <v>1169.4058865289153</v>
      </c>
      <c r="E134" s="155">
        <f>Input_Analysis!L133</f>
        <v>0</v>
      </c>
      <c r="F134" s="156">
        <f>Input_Analysis!P133</f>
        <v>11.494549290821707</v>
      </c>
      <c r="G134" s="160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0</v>
      </c>
      <c r="M134" s="139">
        <f t="shared" si="28"/>
        <v>0</v>
      </c>
      <c r="N134" s="3"/>
      <c r="O134" s="13">
        <f t="shared" si="29"/>
        <v>38.0816336326711</v>
      </c>
      <c r="P134" s="13">
        <f t="shared" si="30"/>
        <v>-1.4623341942736408E-3</v>
      </c>
      <c r="Q134" s="13">
        <f t="shared" si="31"/>
        <v>38.137321707705958</v>
      </c>
      <c r="R134" s="13" t="e">
        <f t="shared" si="32"/>
        <v>#NUM!</v>
      </c>
      <c r="S134" s="13">
        <f t="shared" si="19"/>
        <v>1.7962470067346059</v>
      </c>
      <c r="T134" s="13" t="e">
        <f t="shared" si="20"/>
        <v>#NUM!</v>
      </c>
      <c r="U134" s="13" t="e">
        <f t="shared" si="21"/>
        <v>#NUM!</v>
      </c>
      <c r="V134" s="4">
        <f t="shared" si="22"/>
        <v>75.260986425805314</v>
      </c>
      <c r="W134" s="4">
        <f t="shared" si="33"/>
        <v>1571.858063727107</v>
      </c>
      <c r="X134" s="4">
        <f t="shared" si="23"/>
        <v>2.5387755755114072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11.42449008980133</v>
      </c>
      <c r="AE134" s="106">
        <f>Input_Analysis!F133/100</f>
        <v>11.694058865289152</v>
      </c>
      <c r="AF134" s="105">
        <f t="shared" si="25"/>
        <v>0.25417513945277737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1106.6044686865218</v>
      </c>
      <c r="D135" s="154">
        <f>Input_Analysis!F134</f>
        <v>1104.3055588283576</v>
      </c>
      <c r="E135" s="155">
        <f>Input_Analysis!L134</f>
        <v>0</v>
      </c>
      <c r="F135" s="156">
        <f>Input_Analysis!P134</f>
        <v>11.494549290821707</v>
      </c>
      <c r="G135" s="160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0</v>
      </c>
      <c r="M135" s="139">
        <f t="shared" si="28"/>
        <v>0</v>
      </c>
      <c r="N135" s="3"/>
      <c r="O135" s="13">
        <f t="shared" si="29"/>
        <v>35.664035249595017</v>
      </c>
      <c r="P135" s="13">
        <f t="shared" si="30"/>
        <v>-1.7368567551624163E-3</v>
      </c>
      <c r="Q135" s="13">
        <f t="shared" si="31"/>
        <v>35.725978570134622</v>
      </c>
      <c r="R135" s="13" t="e">
        <f t="shared" si="32"/>
        <v>#NUM!</v>
      </c>
      <c r="S135" s="13">
        <f t="shared" si="19"/>
        <v>1.7910045395676017</v>
      </c>
      <c r="T135" s="13" t="e">
        <f t="shared" si="20"/>
        <v>#NUM!</v>
      </c>
      <c r="U135" s="13" t="e">
        <f t="shared" si="21"/>
        <v>#NUM!</v>
      </c>
      <c r="V135" s="4">
        <f t="shared" si="22"/>
        <v>70.896297912434804</v>
      </c>
      <c r="W135" s="4">
        <f t="shared" si="33"/>
        <v>1480.6996673093031</v>
      </c>
      <c r="X135" s="4">
        <f t="shared" si="23"/>
        <v>2.3776023499730012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10.699210574878505</v>
      </c>
      <c r="AE135" s="106">
        <f>Input_Analysis!F134/100</f>
        <v>11.043055588283575</v>
      </c>
      <c r="AF135" s="105">
        <f t="shared" si="25"/>
        <v>0.24663821944974837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891.02303861319888</v>
      </c>
      <c r="D136" s="154">
        <f>Input_Analysis!F135</f>
        <v>888.00447001682653</v>
      </c>
      <c r="E136" s="155">
        <f>Input_Analysis!L135</f>
        <v>0</v>
      </c>
      <c r="F136" s="156">
        <f>Input_Analysis!P135</f>
        <v>15.092842981861546</v>
      </c>
      <c r="G136" s="160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0</v>
      </c>
      <c r="M136" s="139">
        <f t="shared" si="28"/>
        <v>0</v>
      </c>
      <c r="N136" s="3"/>
      <c r="O136" s="13">
        <f t="shared" si="29"/>
        <v>28.257114803622294</v>
      </c>
      <c r="P136" s="13">
        <f t="shared" si="30"/>
        <v>1.8348740473504684E-3</v>
      </c>
      <c r="Q136" s="13">
        <f t="shared" si="31"/>
        <v>28.205266557016124</v>
      </c>
      <c r="R136" s="13" t="e">
        <f t="shared" si="32"/>
        <v>#NUM!</v>
      </c>
      <c r="S136" s="13">
        <f t="shared" si="19"/>
        <v>1.7858077075608632</v>
      </c>
      <c r="T136" s="13" t="e">
        <f t="shared" si="20"/>
        <v>#NUM!</v>
      </c>
      <c r="U136" s="13" t="e">
        <f t="shared" si="21"/>
        <v>#NUM!</v>
      </c>
      <c r="V136" s="4">
        <f t="shared" si="22"/>
        <v>56.499535907546594</v>
      </c>
      <c r="W136" s="4">
        <f t="shared" si="33"/>
        <v>1180.0171022295508</v>
      </c>
      <c r="X136" s="4">
        <f t="shared" si="23"/>
        <v>1.8838076535748196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8.4771344410866885</v>
      </c>
      <c r="AE136" s="106">
        <f>Input_Analysis!F135/100</f>
        <v>8.8800447001682645</v>
      </c>
      <c r="AF136" s="105">
        <f t="shared" si="25"/>
        <v>0.22084741815610598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892.24246036405123</v>
      </c>
      <c r="D137" s="154">
        <f>Input_Analysis!F136</f>
        <v>888.00447001682653</v>
      </c>
      <c r="E137" s="155">
        <f>Input_Analysis!L136</f>
        <v>0</v>
      </c>
      <c r="F137" s="156">
        <f>Input_Analysis!P136</f>
        <v>21.189951736123493</v>
      </c>
      <c r="G137" s="160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0</v>
      </c>
      <c r="M137" s="139">
        <f t="shared" si="28"/>
        <v>0</v>
      </c>
      <c r="N137" s="3"/>
      <c r="O137" s="13">
        <f t="shared" si="29"/>
        <v>28.122471005902444</v>
      </c>
      <c r="P137" s="13">
        <f t="shared" si="30"/>
        <v>8.7888465855214919E-3</v>
      </c>
      <c r="Q137" s="13">
        <f t="shared" si="31"/>
        <v>27.875306922625793</v>
      </c>
      <c r="R137" s="13" t="e">
        <f t="shared" si="32"/>
        <v>#NUM!</v>
      </c>
      <c r="S137" s="13">
        <f t="shared" si="19"/>
        <v>1.7806558524509273</v>
      </c>
      <c r="T137" s="13" t="e">
        <f t="shared" si="20"/>
        <v>#NUM!</v>
      </c>
      <c r="U137" s="13" t="e">
        <f t="shared" si="21"/>
        <v>#NUM!</v>
      </c>
      <c r="V137" s="4">
        <f t="shared" si="22"/>
        <v>56.556164024270082</v>
      </c>
      <c r="W137" s="4">
        <f t="shared" si="33"/>
        <v>1181.1998047974112</v>
      </c>
      <c r="X137" s="4">
        <f t="shared" si="23"/>
        <v>1.8748314003934963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8.4367413017707324</v>
      </c>
      <c r="AE137" s="106">
        <f>Input_Analysis!F136/100</f>
        <v>8.8800447001682645</v>
      </c>
      <c r="AF137" s="105">
        <f t="shared" si="25"/>
        <v>0.22052862804554083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810.76156162112034</v>
      </c>
      <c r="D138" s="154">
        <f>Input_Analysis!F137</f>
        <v>805.50405472810098</v>
      </c>
      <c r="E138" s="155">
        <f>Input_Analysis!L137</f>
        <v>0</v>
      </c>
      <c r="F138" s="156">
        <f>Input_Analysis!P137</f>
        <v>26.287534465096599</v>
      </c>
      <c r="G138" s="160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0</v>
      </c>
      <c r="M138" s="139">
        <f t="shared" si="28"/>
        <v>0</v>
      </c>
      <c r="N138" s="3"/>
      <c r="O138" s="13">
        <f t="shared" si="29"/>
        <v>25.263566721636995</v>
      </c>
      <c r="P138" s="13">
        <f t="shared" si="30"/>
        <v>1.612194456382662E-2</v>
      </c>
      <c r="Q138" s="13">
        <f t="shared" si="31"/>
        <v>24.856268899466226</v>
      </c>
      <c r="R138" s="13" t="e">
        <f t="shared" si="32"/>
        <v>#NUM!</v>
      </c>
      <c r="S138" s="13">
        <f t="shared" si="19"/>
        <v>1.7755483291912404</v>
      </c>
      <c r="T138" s="13" t="e">
        <f t="shared" si="20"/>
        <v>#NUM!</v>
      </c>
      <c r="U138" s="13" t="e">
        <f t="shared" si="21"/>
        <v>#NUM!</v>
      </c>
      <c r="V138" s="4">
        <f t="shared" si="22"/>
        <v>51.099437441408021</v>
      </c>
      <c r="W138" s="4">
        <f t="shared" si="33"/>
        <v>1067.2337237219062</v>
      </c>
      <c r="X138" s="4">
        <f t="shared" si="23"/>
        <v>1.6842377814424661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7.579070016491098</v>
      </c>
      <c r="AE138" s="106">
        <f>Input_Analysis!F137/100</f>
        <v>8.0550405472810098</v>
      </c>
      <c r="AF138" s="105">
        <f t="shared" si="25"/>
        <v>0.20973336191227121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814.78138067343161</v>
      </c>
      <c r="D139" s="154">
        <f>Input_Analysis!F138</f>
        <v>809.10407284979101</v>
      </c>
      <c r="E139" s="155">
        <f>Input_Analysis!L138</f>
        <v>0</v>
      </c>
      <c r="F139" s="156">
        <f>Input_Analysis!P138</f>
        <v>28.386539118203171</v>
      </c>
      <c r="G139" s="160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0</v>
      </c>
      <c r="M139" s="139">
        <f t="shared" si="28"/>
        <v>0</v>
      </c>
      <c r="N139" s="3"/>
      <c r="O139" s="13">
        <f t="shared" si="29"/>
        <v>25.23928283366871</v>
      </c>
      <c r="P139" s="13">
        <f t="shared" si="30"/>
        <v>1.8516261398308104E-2</v>
      </c>
      <c r="Q139" s="13">
        <f t="shared" si="31"/>
        <v>24.771945675214671</v>
      </c>
      <c r="R139" s="13" t="e">
        <f t="shared" si="32"/>
        <v>#NUM!</v>
      </c>
      <c r="S139" s="13">
        <f t="shared" si="19"/>
        <v>1.7704845056129104</v>
      </c>
      <c r="T139" s="13" t="e">
        <f t="shared" si="20"/>
        <v>#NUM!</v>
      </c>
      <c r="U139" s="13" t="e">
        <f t="shared" si="21"/>
        <v>#NUM!</v>
      </c>
      <c r="V139" s="4">
        <f t="shared" si="22"/>
        <v>51.342758711562119</v>
      </c>
      <c r="W139" s="4">
        <f t="shared" si="33"/>
        <v>1072.3155930772209</v>
      </c>
      <c r="X139" s="4">
        <f t="shared" si="23"/>
        <v>1.682618855577914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7.5717848501006131</v>
      </c>
      <c r="AE139" s="106">
        <f>Input_Analysis!F138/100</f>
        <v>8.0910407284979105</v>
      </c>
      <c r="AF139" s="105">
        <f t="shared" si="25"/>
        <v>0.20990155831790852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841.26142774699554</v>
      </c>
      <c r="D140" s="154">
        <f>Input_Analysis!F139</f>
        <v>835.40420523880289</v>
      </c>
      <c r="E140" s="155">
        <f>Input_Analysis!L139</f>
        <v>0</v>
      </c>
      <c r="F140" s="156">
        <f>Input_Analysis!P139</f>
        <v>29.286112540963135</v>
      </c>
      <c r="G140" s="160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0</v>
      </c>
      <c r="M140" s="139">
        <f t="shared" si="28"/>
        <v>0</v>
      </c>
      <c r="N140" s="3"/>
      <c r="O140" s="13">
        <f t="shared" si="29"/>
        <v>25.947177921459545</v>
      </c>
      <c r="P140" s="13">
        <f t="shared" si="30"/>
        <v>1.8792446731684488E-2</v>
      </c>
      <c r="Q140" s="13">
        <f t="shared" si="31"/>
        <v>25.459566962532978</v>
      </c>
      <c r="R140" s="13" t="e">
        <f t="shared" si="32"/>
        <v>#NUM!</v>
      </c>
      <c r="S140" s="13">
        <f t="shared" ref="S140:S203" si="37">9.78*(1/J140)^0.5</f>
        <v>1.7654637620960361</v>
      </c>
      <c r="T140" s="13" t="e">
        <f t="shared" si="20"/>
        <v>#NUM!</v>
      </c>
      <c r="U140" s="13" t="e">
        <f t="shared" ref="U140:U203" si="38">T140*S140</f>
        <v>#NUM!</v>
      </c>
      <c r="V140" s="4">
        <f t="shared" ref="V140:V203" si="39">(C140-I140)/$B$8</f>
        <v>53.083428516466377</v>
      </c>
      <c r="W140" s="4">
        <f t="shared" si="33"/>
        <v>1108.6702304406624</v>
      </c>
      <c r="X140" s="4">
        <f t="shared" si="23"/>
        <v>1.7298118614306361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7.784153376437863</v>
      </c>
      <c r="AE140" s="106">
        <f>Input_Analysis!F139/100</f>
        <v>8.3540420523880297</v>
      </c>
      <c r="AF140" s="105">
        <f t="shared" si="25"/>
        <v>0.21298309625691267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852.04149159155918</v>
      </c>
      <c r="D141" s="154">
        <f>Input_Analysis!F140</f>
        <v>846.20425960387229</v>
      </c>
      <c r="E141" s="155">
        <f>Input_Analysis!L140</f>
        <v>0</v>
      </c>
      <c r="F141" s="156">
        <f>Input_Analysis!P140</f>
        <v>29.186159938434248</v>
      </c>
      <c r="G141" s="160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0</v>
      </c>
      <c r="M141" s="139">
        <f t="shared" si="28"/>
        <v>0</v>
      </c>
      <c r="N141" s="3"/>
      <c r="O141" s="13">
        <f t="shared" si="29"/>
        <v>26.138370886147047</v>
      </c>
      <c r="P141" s="13">
        <f t="shared" si="30"/>
        <v>1.8182794259206859E-2</v>
      </c>
      <c r="Q141" s="13">
        <f t="shared" si="31"/>
        <v>25.663102266053393</v>
      </c>
      <c r="R141" s="13" t="e">
        <f t="shared" si="32"/>
        <v>#NUM!</v>
      </c>
      <c r="S141" s="13">
        <f t="shared" si="37"/>
        <v>1.7604854912512351</v>
      </c>
      <c r="T141" s="13" t="e">
        <f t="shared" si="20"/>
        <v>#NUM!</v>
      </c>
      <c r="U141" s="13" t="e">
        <f t="shared" si="38"/>
        <v>#NUM!</v>
      </c>
      <c r="V141" s="4">
        <f t="shared" si="39"/>
        <v>53.777432772770617</v>
      </c>
      <c r="W141" s="4">
        <f t="shared" si="33"/>
        <v>1123.1648077554066</v>
      </c>
      <c r="X141" s="4">
        <f t="shared" si="23"/>
        <v>1.7425580590764698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7.8415112658441135</v>
      </c>
      <c r="AE141" s="106">
        <f>Input_Analysis!F140/100</f>
        <v>8.4620425960387227</v>
      </c>
      <c r="AF141" s="105">
        <f t="shared" si="25"/>
        <v>0.21405295747245695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920.96230794958694</v>
      </c>
      <c r="D142" s="154">
        <f>Input_Analysis!F141</f>
        <v>916.1046114666832</v>
      </c>
      <c r="E142" s="155">
        <f>Input_Analysis!L141</f>
        <v>0</v>
      </c>
      <c r="F142" s="156">
        <f>Input_Analysis!P141</f>
        <v>24.288482414518914</v>
      </c>
      <c r="G142" s="160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0</v>
      </c>
      <c r="M142" s="139">
        <f t="shared" si="28"/>
        <v>0</v>
      </c>
      <c r="N142" s="3"/>
      <c r="O142" s="13">
        <f t="shared" si="29"/>
        <v>28.200815464784576</v>
      </c>
      <c r="P142" s="13">
        <f t="shared" si="30"/>
        <v>1.0938468675043306E-2</v>
      </c>
      <c r="Q142" s="13">
        <f t="shared" si="31"/>
        <v>27.892341728212351</v>
      </c>
      <c r="R142" s="13" t="e">
        <f t="shared" si="32"/>
        <v>#NUM!</v>
      </c>
      <c r="S142" s="13">
        <f t="shared" si="37"/>
        <v>1.7555490976109931</v>
      </c>
      <c r="T142" s="13" t="e">
        <f t="shared" si="20"/>
        <v>#NUM!</v>
      </c>
      <c r="U142" s="13" t="e">
        <f t="shared" si="38"/>
        <v>#NUM!</v>
      </c>
      <c r="V142" s="4">
        <f t="shared" si="39"/>
        <v>58.347487196639136</v>
      </c>
      <c r="W142" s="4">
        <f t="shared" si="33"/>
        <v>1218.6123595213028</v>
      </c>
      <c r="X142" s="4">
        <f t="shared" si="23"/>
        <v>1.8800543643189715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8.4602446394353716</v>
      </c>
      <c r="AE142" s="106">
        <f>Input_Analysis!F141/100</f>
        <v>9.1610461146668314</v>
      </c>
      <c r="AF142" s="105">
        <f t="shared" si="25"/>
        <v>0.22240596376346211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898.2225000463618</v>
      </c>
      <c r="D143" s="154">
        <f>Input_Analysis!F142</f>
        <v>894.00450021964286</v>
      </c>
      <c r="E143" s="155">
        <f>Input_Analysis!L142</f>
        <v>0</v>
      </c>
      <c r="F143" s="156">
        <f>Input_Analysis!P142</f>
        <v>21.08999913359461</v>
      </c>
      <c r="G143" s="160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0</v>
      </c>
      <c r="M143" s="139">
        <f t="shared" si="28"/>
        <v>0</v>
      </c>
      <c r="N143" s="3"/>
      <c r="O143" s="13">
        <f t="shared" si="29"/>
        <v>27.303276641407685</v>
      </c>
      <c r="P143" s="13">
        <f t="shared" si="30"/>
        <v>7.2512392972188524E-3</v>
      </c>
      <c r="Q143" s="13">
        <f t="shared" si="31"/>
        <v>27.105294048882673</v>
      </c>
      <c r="R143" s="13" t="e">
        <f t="shared" si="32"/>
        <v>#NUM!</v>
      </c>
      <c r="S143" s="13">
        <f t="shared" si="37"/>
        <v>1.7506539973304793</v>
      </c>
      <c r="T143" s="13" t="e">
        <f t="shared" si="20"/>
        <v>#NUM!</v>
      </c>
      <c r="U143" s="13" t="e">
        <f t="shared" si="38"/>
        <v>#NUM!</v>
      </c>
      <c r="V143" s="4">
        <f t="shared" si="39"/>
        <v>56.806833336424127</v>
      </c>
      <c r="W143" s="4">
        <f t="shared" si="33"/>
        <v>1186.4351411695525</v>
      </c>
      <c r="X143" s="4">
        <f t="shared" si="23"/>
        <v>1.8202184427605124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8.1909829924223043</v>
      </c>
      <c r="AE143" s="106">
        <f>Input_Analysis!F142/100</f>
        <v>8.9400450021964293</v>
      </c>
      <c r="AF143" s="105">
        <f t="shared" si="25"/>
        <v>0.21940040065096564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853.32227402861906</v>
      </c>
      <c r="D144" s="154">
        <f>Input_Analysis!F143</f>
        <v>849.10427420190013</v>
      </c>
      <c r="E144" s="155">
        <f>Input_Analysis!L143</f>
        <v>0</v>
      </c>
      <c r="F144" s="156">
        <f>Input_Analysis!P143</f>
        <v>21.08999913359461</v>
      </c>
      <c r="G144" s="160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0</v>
      </c>
      <c r="M144" s="139">
        <f t="shared" si="28"/>
        <v>0</v>
      </c>
      <c r="N144" s="3"/>
      <c r="O144" s="13">
        <f t="shared" si="29"/>
        <v>25.7095420401312</v>
      </c>
      <c r="P144" s="13">
        <f t="shared" si="30"/>
        <v>7.4149229352498593E-3</v>
      </c>
      <c r="Q144" s="13">
        <f t="shared" si="31"/>
        <v>25.518907767203061</v>
      </c>
      <c r="R144" s="13" t="e">
        <f t="shared" si="32"/>
        <v>#NUM!</v>
      </c>
      <c r="S144" s="13">
        <f t="shared" si="37"/>
        <v>1.7457996178974895</v>
      </c>
      <c r="T144" s="13" t="e">
        <f t="shared" si="20"/>
        <v>#NUM!</v>
      </c>
      <c r="U144" s="13" t="e">
        <f t="shared" si="38"/>
        <v>#NUM!</v>
      </c>
      <c r="V144" s="4">
        <f t="shared" si="39"/>
        <v>53.788818268574609</v>
      </c>
      <c r="W144" s="4">
        <f t="shared" si="33"/>
        <v>1123.4025987310363</v>
      </c>
      <c r="X144" s="4">
        <f t="shared" si="23"/>
        <v>1.7139694693420799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7.71286261203936</v>
      </c>
      <c r="AE144" s="106">
        <f>Input_Analysis!F143/100</f>
        <v>8.4910427420190011</v>
      </c>
      <c r="AF144" s="105">
        <f t="shared" si="25"/>
        <v>0.21352322216147238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726.781320905602</v>
      </c>
      <c r="D145" s="154">
        <f>Input_Analysis!F144</f>
        <v>721.9036339021925</v>
      </c>
      <c r="E145" s="155">
        <f>Input_Analysis!L144</f>
        <v>0</v>
      </c>
      <c r="F145" s="156">
        <f>Input_Analysis!P144</f>
        <v>24.388435017047797</v>
      </c>
      <c r="G145" s="160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0</v>
      </c>
      <c r="M145" s="139">
        <f t="shared" si="28"/>
        <v>0</v>
      </c>
      <c r="N145" s="3"/>
      <c r="O145" s="13">
        <f t="shared" si="29"/>
        <v>21.546225833922882</v>
      </c>
      <c r="P145" s="13">
        <f t="shared" si="30"/>
        <v>1.3361597493291584E-2</v>
      </c>
      <c r="Q145" s="13">
        <f t="shared" si="31"/>
        <v>21.258333836830445</v>
      </c>
      <c r="R145" s="13" t="e">
        <f t="shared" si="32"/>
        <v>#NUM!</v>
      </c>
      <c r="S145" s="13">
        <f t="shared" si="37"/>
        <v>1.7409853978511873</v>
      </c>
      <c r="T145" s="13" t="e">
        <f t="shared" ref="T145:T208" si="40">C145/1000/(0.85*(1-R145/4.75))</f>
        <v>#NUM!</v>
      </c>
      <c r="U145" s="13" t="e">
        <f t="shared" si="38"/>
        <v>#NUM!</v>
      </c>
      <c r="V145" s="4">
        <f t="shared" si="39"/>
        <v>45.328088060373474</v>
      </c>
      <c r="W145" s="4">
        <f t="shared" si="33"/>
        <v>946.69661021876595</v>
      </c>
      <c r="X145" s="4">
        <f t="shared" ref="X145:X208" si="41">V145/J145</f>
        <v>1.4364150555948587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6.4638677501768642</v>
      </c>
      <c r="AE145" s="106">
        <f>Input_Analysis!F144/100</f>
        <v>7.2190363390219252</v>
      </c>
      <c r="AF145" s="105">
        <f t="shared" ref="AF145:AF208" si="43">SQRT((AE145/(305*$AF$13*1^0.18))*SQRT(100/J145))</f>
        <v>0.19660953780021875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628.80024330322351</v>
      </c>
      <c r="D146" s="154">
        <f>Input_Analysis!F145</f>
        <v>622.70313454896154</v>
      </c>
      <c r="E146" s="155">
        <f>Input_Analysis!L145</f>
        <v>0</v>
      </c>
      <c r="F146" s="156">
        <f>Input_Analysis!P145</f>
        <v>30.485543771309747</v>
      </c>
      <c r="G146" s="160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0</v>
      </c>
      <c r="M146" s="139">
        <f t="shared" ref="M146:M209" si="46">(E146/C146)</f>
        <v>0</v>
      </c>
      <c r="N146" s="3"/>
      <c r="O146" s="13">
        <f t="shared" ref="O146:O209" si="47">(C146-I146)/J146</f>
        <v>18.328603138436733</v>
      </c>
      <c r="P146" s="13">
        <f t="shared" ref="P146:P209" si="48">(F146-G146)/(C146-I146)</f>
        <v>2.5767727877879683E-2</v>
      </c>
      <c r="Q146" s="13">
        <f t="shared" ref="Q146:Q209" si="49">O146*(1-P146)</f>
        <v>17.856316680383845</v>
      </c>
      <c r="R146" s="13" t="e">
        <f t="shared" ref="R146:R209" si="50">((3.47-LOG(O146))^2+(1.22+LOG(L146)^2))^0.5</f>
        <v>#NUM!</v>
      </c>
      <c r="S146" s="13">
        <f t="shared" si="37"/>
        <v>1.7362107865093281</v>
      </c>
      <c r="T146" s="13" t="e">
        <f t="shared" si="40"/>
        <v>#NUM!</v>
      </c>
      <c r="U146" s="13" t="e">
        <f t="shared" si="38"/>
        <v>#NUM!</v>
      </c>
      <c r="V146" s="4">
        <f t="shared" si="39"/>
        <v>38.771349553548241</v>
      </c>
      <c r="W146" s="4">
        <f t="shared" ref="W146:W209" si="51">V146*20.88543</f>
        <v>809.75630710616304</v>
      </c>
      <c r="X146" s="4">
        <f t="shared" si="41"/>
        <v>1.2219068758957823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5.4985809415310198</v>
      </c>
      <c r="AE146" s="106">
        <f>Input_Analysis!F145/100</f>
        <v>6.2270313454896158</v>
      </c>
      <c r="AF146" s="105">
        <f t="shared" si="43"/>
        <v>0.18235142223540729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656.23983536106471</v>
      </c>
      <c r="D147" s="154">
        <f>Input_Analysis!F146</f>
        <v>649.00326693797342</v>
      </c>
      <c r="E147" s="155">
        <f>Input_Analysis!L146</f>
        <v>0</v>
      </c>
      <c r="F147" s="156">
        <f>Input_Analysis!P146</f>
        <v>36.182842115456161</v>
      </c>
      <c r="G147" s="160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0</v>
      </c>
      <c r="M147" s="139">
        <f t="shared" si="46"/>
        <v>0</v>
      </c>
      <c r="N147" s="3"/>
      <c r="O147" s="13">
        <f t="shared" si="47"/>
        <v>19.077226534637241</v>
      </c>
      <c r="P147" s="13">
        <f t="shared" si="48"/>
        <v>3.36600414977812E-2</v>
      </c>
      <c r="Q147" s="13">
        <f t="shared" si="49"/>
        <v>18.435086297818778</v>
      </c>
      <c r="R147" s="13" t="e">
        <f t="shared" si="50"/>
        <v>#NUM!</v>
      </c>
      <c r="S147" s="13">
        <f t="shared" si="37"/>
        <v>1.7314752437036702</v>
      </c>
      <c r="T147" s="13" t="e">
        <f t="shared" si="40"/>
        <v>#NUM!</v>
      </c>
      <c r="U147" s="13" t="e">
        <f t="shared" si="38"/>
        <v>#NUM!</v>
      </c>
      <c r="V147" s="4">
        <f t="shared" si="39"/>
        <v>40.575989024070985</v>
      </c>
      <c r="W147" s="4">
        <f t="shared" si="51"/>
        <v>847.44697844300288</v>
      </c>
      <c r="X147" s="4">
        <f t="shared" si="41"/>
        <v>1.2718151023091495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5.723167960391172</v>
      </c>
      <c r="AE147" s="106">
        <f>Input_Analysis!F146/100</f>
        <v>6.4900326693797341</v>
      </c>
      <c r="AF147" s="105">
        <f t="shared" si="43"/>
        <v>0.18590838950972743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701.63920168038374</v>
      </c>
      <c r="D148" s="154">
        <f>Input_Analysis!F147</f>
        <v>692.60348641177256</v>
      </c>
      <c r="E148" s="155">
        <f>Input_Analysis!L147</f>
        <v>0</v>
      </c>
      <c r="F148" s="156">
        <f>Input_Analysis!P147</f>
        <v>45.178576343055759</v>
      </c>
      <c r="G148" s="160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0</v>
      </c>
      <c r="M148" s="139">
        <f t="shared" si="46"/>
        <v>0</v>
      </c>
      <c r="N148" s="3"/>
      <c r="O148" s="13">
        <f t="shared" si="47"/>
        <v>20.377619465187319</v>
      </c>
      <c r="P148" s="13">
        <f t="shared" si="48"/>
        <v>4.4803053697144414E-2</v>
      </c>
      <c r="Q148" s="13">
        <f t="shared" si="49"/>
        <v>19.464639886068557</v>
      </c>
      <c r="R148" s="13" t="e">
        <f t="shared" si="50"/>
        <v>#NUM!</v>
      </c>
      <c r="S148" s="13">
        <f t="shared" si="37"/>
        <v>1.7267782395232791</v>
      </c>
      <c r="T148" s="13" t="e">
        <f t="shared" si="40"/>
        <v>#NUM!</v>
      </c>
      <c r="U148" s="13" t="e">
        <f t="shared" si="38"/>
        <v>#NUM!</v>
      </c>
      <c r="V148" s="4">
        <f t="shared" si="39"/>
        <v>43.577946778692258</v>
      </c>
      <c r="W148" s="4">
        <f t="shared" si="51"/>
        <v>910.1441569901026</v>
      </c>
      <c r="X148" s="4">
        <f t="shared" si="41"/>
        <v>1.3585079643458213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6.1132858395561955</v>
      </c>
      <c r="AE148" s="106">
        <f>Input_Analysis!F147/100</f>
        <v>6.9260348641177254</v>
      </c>
      <c r="AF148" s="105">
        <f t="shared" si="43"/>
        <v>0.19179091195787593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753.98016450204886</v>
      </c>
      <c r="D149" s="154">
        <f>Input_Analysis!F148</f>
        <v>746.40375723035947</v>
      </c>
      <c r="E149" s="155">
        <f>Input_Analysis!L148</f>
        <v>0</v>
      </c>
      <c r="F149" s="156">
        <f>Input_Analysis!P148</f>
        <v>37.882036358447188</v>
      </c>
      <c r="G149" s="160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0</v>
      </c>
      <c r="M149" s="139">
        <f t="shared" si="46"/>
        <v>0</v>
      </c>
      <c r="N149" s="3"/>
      <c r="O149" s="13">
        <f t="shared" si="47"/>
        <v>21.879229697194905</v>
      </c>
      <c r="P149" s="13">
        <f t="shared" si="48"/>
        <v>3.0884914797652371E-2</v>
      </c>
      <c r="Q149" s="13">
        <f t="shared" si="49"/>
        <v>21.203491552158777</v>
      </c>
      <c r="R149" s="13" t="e">
        <f t="shared" si="50"/>
        <v>#NUM!</v>
      </c>
      <c r="S149" s="13">
        <f t="shared" si="37"/>
        <v>1.7221192540654506</v>
      </c>
      <c r="T149" s="13" t="e">
        <f t="shared" si="40"/>
        <v>#NUM!</v>
      </c>
      <c r="U149" s="13" t="e">
        <f t="shared" si="38"/>
        <v>#NUM!</v>
      </c>
      <c r="V149" s="4">
        <f t="shared" si="39"/>
        <v>47.042677633469928</v>
      </c>
      <c r="W149" s="4">
        <f t="shared" si="51"/>
        <v>982.50655072640177</v>
      </c>
      <c r="X149" s="4">
        <f t="shared" si="41"/>
        <v>1.4586153131463269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6.5637689091584717</v>
      </c>
      <c r="AE149" s="106">
        <f>Input_Analysis!F148/100</f>
        <v>7.464037572303595</v>
      </c>
      <c r="AF149" s="105">
        <f t="shared" si="43"/>
        <v>0.19883183637232391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695.04003067261078</v>
      </c>
      <c r="D150" s="154">
        <f>Input_Analysis!F149</f>
        <v>687.8034622495195</v>
      </c>
      <c r="E150" s="155">
        <f>Input_Analysis!L149</f>
        <v>0</v>
      </c>
      <c r="F150" s="156">
        <f>Input_Analysis!P149</f>
        <v>36.182842115456161</v>
      </c>
      <c r="G150" s="160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0</v>
      </c>
      <c r="M150" s="139">
        <f t="shared" si="46"/>
        <v>0</v>
      </c>
      <c r="N150" s="3"/>
      <c r="O150" s="13">
        <f t="shared" si="47"/>
        <v>19.932831381343419</v>
      </c>
      <c r="P150" s="13">
        <f t="shared" si="48"/>
        <v>3.0786504063177789E-2</v>
      </c>
      <c r="Q150" s="13">
        <f t="shared" si="49"/>
        <v>19.319169187031051</v>
      </c>
      <c r="R150" s="13" t="e">
        <f t="shared" si="50"/>
        <v>#NUM!</v>
      </c>
      <c r="S150" s="13">
        <f t="shared" si="37"/>
        <v>1.7174977771939879</v>
      </c>
      <c r="T150" s="13" t="e">
        <f t="shared" si="40"/>
        <v>#NUM!</v>
      </c>
      <c r="U150" s="13" t="e">
        <f t="shared" si="38"/>
        <v>#NUM!</v>
      </c>
      <c r="V150" s="4">
        <f t="shared" si="39"/>
        <v>43.088668711507388</v>
      </c>
      <c r="W150" s="4">
        <f t="shared" si="51"/>
        <v>899.92537416737775</v>
      </c>
      <c r="X150" s="4">
        <f t="shared" si="41"/>
        <v>1.3288554254228946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5.9798494144030254</v>
      </c>
      <c r="AE150" s="106">
        <f>Input_Analysis!F149/100</f>
        <v>6.8780346224951954</v>
      </c>
      <c r="AF150" s="105">
        <f t="shared" si="43"/>
        <v>0.19061087483372999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694.86011598805874</v>
      </c>
      <c r="D151" s="154">
        <f>Input_Analysis!F150</f>
        <v>687.8034622495195</v>
      </c>
      <c r="E151" s="155">
        <f>Input_Analysis!L150</f>
        <v>0</v>
      </c>
      <c r="F151" s="156">
        <f>Input_Analysis!P150</f>
        <v>35.283268692696197</v>
      </c>
      <c r="G151" s="160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0</v>
      </c>
      <c r="M151" s="139">
        <f t="shared" si="46"/>
        <v>0</v>
      </c>
      <c r="N151" s="3"/>
      <c r="O151" s="13">
        <f t="shared" si="47"/>
        <v>19.80969213931817</v>
      </c>
      <c r="P151" s="13">
        <f t="shared" si="48"/>
        <v>2.9115899091950167E-2</v>
      </c>
      <c r="Q151" s="13">
        <f t="shared" si="49"/>
        <v>19.232915141947185</v>
      </c>
      <c r="R151" s="13" t="e">
        <f t="shared" si="50"/>
        <v>#NUM!</v>
      </c>
      <c r="S151" s="13">
        <f t="shared" si="37"/>
        <v>1.7129133083045749</v>
      </c>
      <c r="T151" s="13" t="e">
        <f t="shared" si="40"/>
        <v>#NUM!</v>
      </c>
      <c r="U151" s="13" t="e">
        <f t="shared" si="38"/>
        <v>#NUM!</v>
      </c>
      <c r="V151" s="4">
        <f t="shared" si="39"/>
        <v>43.052007732537255</v>
      </c>
      <c r="W151" s="4">
        <f t="shared" si="51"/>
        <v>899.1596938573656</v>
      </c>
      <c r="X151" s="4">
        <f t="shared" si="41"/>
        <v>1.3206461426212113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5.9429076417954505</v>
      </c>
      <c r="AE151" s="106">
        <f>Input_Analysis!F150/100</f>
        <v>6.8780346224951954</v>
      </c>
      <c r="AF151" s="105">
        <f t="shared" si="43"/>
        <v>0.19035630869907463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703.71936543341781</v>
      </c>
      <c r="D152" s="154">
        <f>Input_Analysis!F151</f>
        <v>695.0034984928991</v>
      </c>
      <c r="E152" s="155">
        <f>Input_Analysis!L151</f>
        <v>0</v>
      </c>
      <c r="F152" s="156">
        <f>Input_Analysis!P151</f>
        <v>43.579334702593606</v>
      </c>
      <c r="G152" s="160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0</v>
      </c>
      <c r="M152" s="139">
        <f t="shared" si="46"/>
        <v>0</v>
      </c>
      <c r="N152" s="3"/>
      <c r="O152" s="13">
        <f t="shared" si="47"/>
        <v>19.963670260074451</v>
      </c>
      <c r="P152" s="13">
        <f t="shared" si="48"/>
        <v>4.1118132872952518E-2</v>
      </c>
      <c r="Q152" s="13">
        <f t="shared" si="49"/>
        <v>19.1428014136889</v>
      </c>
      <c r="R152" s="13" t="e">
        <f t="shared" si="50"/>
        <v>#NUM!</v>
      </c>
      <c r="S152" s="13">
        <f t="shared" si="37"/>
        <v>1.7083653560970022</v>
      </c>
      <c r="T152" s="13" t="e">
        <f t="shared" si="40"/>
        <v>#NUM!</v>
      </c>
      <c r="U152" s="13" t="e">
        <f t="shared" si="38"/>
        <v>#NUM!</v>
      </c>
      <c r="V152" s="4">
        <f t="shared" si="39"/>
        <v>43.617957695561195</v>
      </c>
      <c r="W152" s="4">
        <f t="shared" si="51"/>
        <v>910.97980219360466</v>
      </c>
      <c r="X152" s="4">
        <f t="shared" si="41"/>
        <v>1.3309113506716301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5.989101078022335</v>
      </c>
      <c r="AE152" s="106">
        <f>Input_Analysis!F151/100</f>
        <v>6.9500349849289913</v>
      </c>
      <c r="AF152" s="105">
        <f t="shared" si="43"/>
        <v>0.19109585949553706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1206.2421728449049</v>
      </c>
      <c r="D153" s="154">
        <f>Input_Analysis!F152</f>
        <v>1198.1060309990537</v>
      </c>
      <c r="E153" s="155">
        <f>Input_Analysis!L152</f>
        <v>0.10000050338027326</v>
      </c>
      <c r="F153" s="156">
        <f>Input_Analysis!P152</f>
        <v>40.680709229255953</v>
      </c>
      <c r="G153" s="160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8.7086754241248506E-3</v>
      </c>
      <c r="M153" s="139">
        <f t="shared" si="46"/>
        <v>8.2902509654776457E-5</v>
      </c>
      <c r="N153" s="3"/>
      <c r="O153" s="13">
        <f t="shared" si="47"/>
        <v>35.099681087234842</v>
      </c>
      <c r="P153" s="13">
        <f t="shared" si="48"/>
        <v>2.0587212687808713E-2</v>
      </c>
      <c r="Q153" s="13">
        <f t="shared" si="49"/>
        <v>34.377076487417682</v>
      </c>
      <c r="R153" s="13">
        <f t="shared" si="50"/>
        <v>3.0279126831988137</v>
      </c>
      <c r="S153" s="13">
        <f t="shared" si="37"/>
        <v>1.7038534383540107</v>
      </c>
      <c r="T153" s="13">
        <f t="shared" si="40"/>
        <v>3.9142992447480367</v>
      </c>
      <c r="U153" s="13">
        <f t="shared" si="38"/>
        <v>6.6693922269104498</v>
      </c>
      <c r="V153" s="4">
        <f t="shared" si="39"/>
        <v>77.094811522993666</v>
      </c>
      <c r="W153" s="4">
        <f t="shared" si="51"/>
        <v>1610.1582894266776</v>
      </c>
      <c r="X153" s="4">
        <f t="shared" si="41"/>
        <v>2.3399787391489895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10.529904326170453</v>
      </c>
      <c r="AE153" s="106">
        <f>Input_Analysis!F152/100</f>
        <v>11.981060309990538</v>
      </c>
      <c r="AF153" s="105">
        <f t="shared" si="43"/>
        <v>0.25057119755842405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1318.7244251570053</v>
      </c>
      <c r="D154" s="154">
        <f>Input_Analysis!F153</f>
        <v>1314.1066149201708</v>
      </c>
      <c r="E154" s="155">
        <f>Input_Analysis!L153</f>
        <v>0.10000050338027326</v>
      </c>
      <c r="F154" s="156">
        <f>Input_Analysis!P153</f>
        <v>23.089051184172302</v>
      </c>
      <c r="G154" s="160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7.9119541748083819E-3</v>
      </c>
      <c r="M154" s="139">
        <f t="shared" si="46"/>
        <v>7.5831236210224408E-5</v>
      </c>
      <c r="N154" s="3"/>
      <c r="O154" s="13">
        <f t="shared" si="47"/>
        <v>38.300466330833672</v>
      </c>
      <c r="P154" s="13">
        <f t="shared" si="48"/>
        <v>4.7453589471387449E-3</v>
      </c>
      <c r="Q154" s="13">
        <f t="shared" si="49"/>
        <v>38.118716870251063</v>
      </c>
      <c r="R154" s="13">
        <f t="shared" si="50"/>
        <v>3.0326902335095403</v>
      </c>
      <c r="S154" s="13">
        <f t="shared" si="37"/>
        <v>1.6993770817265268</v>
      </c>
      <c r="T154" s="13">
        <f t="shared" si="40"/>
        <v>4.2912132217925762</v>
      </c>
      <c r="U154" s="13">
        <f t="shared" si="38"/>
        <v>7.2923894019161555</v>
      </c>
      <c r="V154" s="4">
        <f t="shared" si="39"/>
        <v>84.5689616771337</v>
      </c>
      <c r="W154" s="4">
        <f t="shared" si="51"/>
        <v>1766.2591292804584</v>
      </c>
      <c r="X154" s="4">
        <f t="shared" si="41"/>
        <v>2.5533644220555782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11.490139899250101</v>
      </c>
      <c r="AE154" s="106">
        <f>Input_Analysis!F153/100</f>
        <v>13.141066149201709</v>
      </c>
      <c r="AF154" s="105">
        <f t="shared" si="43"/>
        <v>0.26207620007518273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1487.0450712631052</v>
      </c>
      <c r="D155" s="154">
        <f>Input_Analysis!F154</f>
        <v>1482.0074600956495</v>
      </c>
      <c r="E155" s="155">
        <f>Input_Analysis!L154</f>
        <v>0.10000050338027326</v>
      </c>
      <c r="F155" s="156">
        <f>Input_Analysis!P154</f>
        <v>25.188055837278874</v>
      </c>
      <c r="G155" s="160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6.9859709257922191E-3</v>
      </c>
      <c r="M155" s="139">
        <f t="shared" si="46"/>
        <v>6.7247795855529931E-5</v>
      </c>
      <c r="N155" s="3"/>
      <c r="O155" s="13">
        <f t="shared" si="47"/>
        <v>43.144945434160412</v>
      </c>
      <c r="P155" s="13">
        <f t="shared" si="48"/>
        <v>5.5151675403856707E-3</v>
      </c>
      <c r="Q155" s="13">
        <f t="shared" si="49"/>
        <v>42.906993831570219</v>
      </c>
      <c r="R155" s="13">
        <f t="shared" si="50"/>
        <v>3.0388880180295925</v>
      </c>
      <c r="S155" s="13">
        <f t="shared" si="37"/>
        <v>1.6949358215250705</v>
      </c>
      <c r="T155" s="13">
        <f t="shared" si="40"/>
        <v>4.8564663439542741</v>
      </c>
      <c r="U155" s="13">
        <f t="shared" si="38"/>
        <v>8.2313987723989932</v>
      </c>
      <c r="V155" s="4">
        <f t="shared" si="39"/>
        <v>95.765671417540347</v>
      </c>
      <c r="W155" s="4">
        <f t="shared" si="51"/>
        <v>2000.1072267940397</v>
      </c>
      <c r="X155" s="4">
        <f t="shared" si="41"/>
        <v>2.8763296956106936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12.943483630248123</v>
      </c>
      <c r="AE155" s="106">
        <f>Input_Analysis!F154/100</f>
        <v>14.820074600956495</v>
      </c>
      <c r="AF155" s="105">
        <f t="shared" si="43"/>
        <v>0.27795163179791865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1421.8241777284447</v>
      </c>
      <c r="D156" s="154">
        <f>Input_Analysis!F155</f>
        <v>1415.6071258511481</v>
      </c>
      <c r="E156" s="155">
        <f>Input_Analysis!L155</f>
        <v>0.10000050338027326</v>
      </c>
      <c r="F156" s="156">
        <f>Input_Analysis!P155</f>
        <v>31.085259386483052</v>
      </c>
      <c r="G156" s="160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7.327777500330198E-3</v>
      </c>
      <c r="M156" s="139">
        <f t="shared" si="46"/>
        <v>7.0332538260840037E-5</v>
      </c>
      <c r="N156" s="3"/>
      <c r="O156" s="13">
        <f t="shared" si="47"/>
        <v>40.961096734465841</v>
      </c>
      <c r="P156" s="13">
        <f t="shared" si="48"/>
        <v>9.9376447925812617E-3</v>
      </c>
      <c r="Q156" s="13">
        <f t="shared" si="49"/>
        <v>40.554039904804156</v>
      </c>
      <c r="R156" s="13">
        <f t="shared" si="50"/>
        <v>3.0379477860998452</v>
      </c>
      <c r="S156" s="13">
        <f t="shared" si="37"/>
        <v>1.6905292015171305</v>
      </c>
      <c r="T156" s="13">
        <f t="shared" si="40"/>
        <v>4.6409145629452579</v>
      </c>
      <c r="U156" s="13">
        <f t="shared" si="38"/>
        <v>7.8456015904050691</v>
      </c>
      <c r="V156" s="4">
        <f t="shared" si="39"/>
        <v>91.392945181896323</v>
      </c>
      <c r="W156" s="4">
        <f t="shared" si="51"/>
        <v>1908.7809590903328</v>
      </c>
      <c r="X156" s="4">
        <f t="shared" si="41"/>
        <v>2.7307397822977229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12.288329020339752</v>
      </c>
      <c r="AE156" s="106">
        <f>Input_Analysis!F155/100</f>
        <v>14.156071258511481</v>
      </c>
      <c r="AF156" s="105">
        <f t="shared" si="43"/>
        <v>0.27130019912299363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330.97884951796675</v>
      </c>
      <c r="D157" s="154">
        <f>Input_Analysis!F156</f>
        <v>325.10163648926834</v>
      </c>
      <c r="E157" s="155">
        <f>Input_Analysis!L156</f>
        <v>0</v>
      </c>
      <c r="F157" s="156">
        <f>Input_Analysis!P156</f>
        <v>29.386065143492015</v>
      </c>
      <c r="G157" s="160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0</v>
      </c>
      <c r="M157" s="139">
        <f t="shared" si="46"/>
        <v>0</v>
      </c>
      <c r="N157" s="3"/>
      <c r="O157" s="13">
        <f t="shared" si="47"/>
        <v>8.3133835538305636</v>
      </c>
      <c r="P157" s="13">
        <f t="shared" si="48"/>
        <v>4.1934043863901815E-2</v>
      </c>
      <c r="Q157" s="13">
        <f t="shared" si="49"/>
        <v>7.9647697632267933</v>
      </c>
      <c r="R157" s="13" t="e">
        <f t="shared" si="50"/>
        <v>#NUM!</v>
      </c>
      <c r="S157" s="13">
        <f t="shared" si="37"/>
        <v>1.6861567737303031</v>
      </c>
      <c r="T157" s="13" t="e">
        <f t="shared" si="40"/>
        <v>#NUM!</v>
      </c>
      <c r="U157" s="13" t="e">
        <f t="shared" si="38"/>
        <v>#NUM!</v>
      </c>
      <c r="V157" s="4">
        <f t="shared" si="39"/>
        <v>18.645256634531123</v>
      </c>
      <c r="W157" s="4">
        <f t="shared" si="51"/>
        <v>389.41420227253531</v>
      </c>
      <c r="X157" s="4">
        <f t="shared" si="41"/>
        <v>0.55422557025537089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2.4940150661491689</v>
      </c>
      <c r="AE157" s="106">
        <f>Input_Analysis!F156/100</f>
        <v>3.2510163648926835</v>
      </c>
      <c r="AF157" s="105">
        <f t="shared" si="43"/>
        <v>0.1298452173113043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1108.7828606114347</v>
      </c>
      <c r="D158" s="154">
        <f>Input_Analysis!F157</f>
        <v>1103.1055527877941</v>
      </c>
      <c r="E158" s="155">
        <f>Input_Analysis!L157</f>
        <v>0</v>
      </c>
      <c r="F158" s="156">
        <f>Input_Analysis!P157</f>
        <v>28.386539118203171</v>
      </c>
      <c r="G158" s="160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0</v>
      </c>
      <c r="M158" s="139">
        <f t="shared" si="46"/>
        <v>0</v>
      </c>
      <c r="N158" s="3"/>
      <c r="O158" s="13">
        <f t="shared" si="47"/>
        <v>31.260915329858786</v>
      </c>
      <c r="P158" s="13">
        <f t="shared" si="48"/>
        <v>9.9633061999749584E-3</v>
      </c>
      <c r="Q158" s="13">
        <f t="shared" si="49"/>
        <v>30.949453258335911</v>
      </c>
      <c r="R158" s="13" t="e">
        <f t="shared" si="50"/>
        <v>#NUM!</v>
      </c>
      <c r="S158" s="13">
        <f t="shared" si="37"/>
        <v>1.6818180982610047</v>
      </c>
      <c r="T158" s="13" t="e">
        <f t="shared" si="40"/>
        <v>#NUM!</v>
      </c>
      <c r="U158" s="13" t="e">
        <f t="shared" si="38"/>
        <v>#NUM!</v>
      </c>
      <c r="V158" s="4">
        <f t="shared" si="39"/>
        <v>70.474190707428988</v>
      </c>
      <c r="W158" s="4">
        <f t="shared" si="51"/>
        <v>1471.8837768266585</v>
      </c>
      <c r="X158" s="4">
        <f t="shared" si="41"/>
        <v>2.0840610219905855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9.3782745989576348</v>
      </c>
      <c r="AE158" s="106">
        <f>Input_Analysis!F157/100</f>
        <v>11.031055527877941</v>
      </c>
      <c r="AF158" s="105">
        <f t="shared" si="43"/>
        <v>0.23887211241557291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923.08101571809095</v>
      </c>
      <c r="D159" s="154">
        <f>Input_Analysis!F158</f>
        <v>915.50460844640156</v>
      </c>
      <c r="E159" s="155">
        <f>Input_Analysis!L158</f>
        <v>0</v>
      </c>
      <c r="F159" s="156">
        <f>Input_Analysis!P158</f>
        <v>37.882036358447188</v>
      </c>
      <c r="G159" s="160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0</v>
      </c>
      <c r="M159" s="139">
        <f t="shared" si="46"/>
        <v>0</v>
      </c>
      <c r="N159" s="3"/>
      <c r="O159" s="13">
        <f t="shared" si="47"/>
        <v>25.626692156368257</v>
      </c>
      <c r="P159" s="13">
        <f t="shared" si="48"/>
        <v>2.2767741128812257E-2</v>
      </c>
      <c r="Q159" s="13">
        <f t="shared" si="49"/>
        <v>25.0432302633643</v>
      </c>
      <c r="R159" s="13" t="e">
        <f t="shared" si="50"/>
        <v>#NUM!</v>
      </c>
      <c r="S159" s="13">
        <f t="shared" si="37"/>
        <v>1.6775127430885663</v>
      </c>
      <c r="T159" s="13" t="e">
        <f t="shared" si="40"/>
        <v>#NUM!</v>
      </c>
      <c r="U159" s="13" t="e">
        <f t="shared" si="38"/>
        <v>#NUM!</v>
      </c>
      <c r="V159" s="4">
        <f t="shared" si="39"/>
        <v>58.069401047872738</v>
      </c>
      <c r="W159" s="4">
        <f t="shared" si="51"/>
        <v>1212.8044107272726</v>
      </c>
      <c r="X159" s="4">
        <f t="shared" si="41"/>
        <v>1.7084461437578837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7.688007646910477</v>
      </c>
      <c r="AE159" s="106">
        <f>Input_Analysis!F158/100</f>
        <v>9.1550460844640149</v>
      </c>
      <c r="AF159" s="105">
        <f t="shared" si="43"/>
        <v>0.21733545731776271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1065.1594891609384</v>
      </c>
      <c r="D160" s="154">
        <f>Input_Analysis!F159</f>
        <v>1052.9053000908971</v>
      </c>
      <c r="E160" s="155">
        <f>Input_Analysis!L159</f>
        <v>0</v>
      </c>
      <c r="F160" s="156">
        <f>Input_Analysis!P159</f>
        <v>61.270945350206141</v>
      </c>
      <c r="G160" s="160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0</v>
      </c>
      <c r="M160" s="139">
        <f t="shared" si="46"/>
        <v>0</v>
      </c>
      <c r="N160" s="3"/>
      <c r="O160" s="13">
        <f t="shared" si="47"/>
        <v>29.644282745890116</v>
      </c>
      <c r="P160" s="13">
        <f t="shared" si="48"/>
        <v>4.248271246806725E-2</v>
      </c>
      <c r="Q160" s="13">
        <f t="shared" si="49"/>
        <v>28.38491320567438</v>
      </c>
      <c r="R160" s="13" t="e">
        <f t="shared" si="50"/>
        <v>#NUM!</v>
      </c>
      <c r="S160" s="13">
        <f t="shared" si="37"/>
        <v>1.6732402838945435</v>
      </c>
      <c r="T160" s="13" t="e">
        <f t="shared" si="40"/>
        <v>#NUM!</v>
      </c>
      <c r="U160" s="13" t="e">
        <f t="shared" si="38"/>
        <v>#NUM!</v>
      </c>
      <c r="V160" s="4">
        <f t="shared" si="39"/>
        <v>67.516632610729232</v>
      </c>
      <c r="W160" s="4">
        <f t="shared" si="51"/>
        <v>1410.1139042271027</v>
      </c>
      <c r="X160" s="4">
        <f t="shared" si="41"/>
        <v>1.9762855163926745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8.8932848237670346</v>
      </c>
      <c r="AE160" s="106">
        <f>Input_Analysis!F159/100</f>
        <v>10.52905300090897</v>
      </c>
      <c r="AF160" s="105">
        <f t="shared" si="43"/>
        <v>0.23277761587423565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1305.8979035888869</v>
      </c>
      <c r="D161" s="154">
        <f>Input_Analysis!F160</f>
        <v>1287.806482531159</v>
      </c>
      <c r="E161" s="155">
        <f>Input_Analysis!L160</f>
        <v>0</v>
      </c>
      <c r="F161" s="156">
        <f>Input_Analysis!P160</f>
        <v>90.457105288640378</v>
      </c>
      <c r="G161" s="160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0</v>
      </c>
      <c r="M161" s="139">
        <f t="shared" si="46"/>
        <v>0</v>
      </c>
      <c r="N161" s="3"/>
      <c r="O161" s="13">
        <f t="shared" si="47"/>
        <v>36.494469659404139</v>
      </c>
      <c r="P161" s="13">
        <f t="shared" si="48"/>
        <v>5.746810023413907E-2</v>
      </c>
      <c r="Q161" s="13">
        <f t="shared" si="49"/>
        <v>34.397201819025753</v>
      </c>
      <c r="R161" s="13" t="e">
        <f t="shared" si="50"/>
        <v>#NUM!</v>
      </c>
      <c r="S161" s="13">
        <f t="shared" si="37"/>
        <v>1.6690003038870576</v>
      </c>
      <c r="T161" s="13" t="e">
        <f t="shared" si="40"/>
        <v>#NUM!</v>
      </c>
      <c r="U161" s="13" t="e">
        <f t="shared" si="38"/>
        <v>#NUM!</v>
      </c>
      <c r="V161" s="4">
        <f t="shared" si="39"/>
        <v>83.541193572592462</v>
      </c>
      <c r="W161" s="4">
        <f t="shared" si="51"/>
        <v>1744.7937504768297</v>
      </c>
      <c r="X161" s="4">
        <f t="shared" si="41"/>
        <v>2.4329646439602759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10.948340897821241</v>
      </c>
      <c r="AE161" s="106">
        <f>Input_Analysis!F160/100</f>
        <v>12.87806482531159</v>
      </c>
      <c r="AF161" s="105">
        <f t="shared" si="43"/>
        <v>0.25711115262059614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1760.2226718102463</v>
      </c>
      <c r="D162" s="154">
        <f>Input_Analysis!F161</f>
        <v>1747.3087955635144</v>
      </c>
      <c r="E162" s="155">
        <f>Input_Analysis!L161</f>
        <v>0.10000050338027326</v>
      </c>
      <c r="F162" s="156">
        <f>Input_Analysis!P161</f>
        <v>64.569381233659314</v>
      </c>
      <c r="G162" s="160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5.9026641211050637E-3</v>
      </c>
      <c r="M162" s="139">
        <f t="shared" si="46"/>
        <v>5.6811280175951181E-5</v>
      </c>
      <c r="N162" s="3"/>
      <c r="O162" s="13">
        <f t="shared" si="47"/>
        <v>49.464595978391031</v>
      </c>
      <c r="P162" s="13">
        <f t="shared" si="48"/>
        <v>2.6905932004027074E-2</v>
      </c>
      <c r="Q162" s="13">
        <f t="shared" si="49"/>
        <v>48.133704922389775</v>
      </c>
      <c r="R162" s="13">
        <f t="shared" si="50"/>
        <v>3.0563633362872782</v>
      </c>
      <c r="S162" s="13">
        <f t="shared" si="37"/>
        <v>1.6647923936300093</v>
      </c>
      <c r="T162" s="13">
        <f t="shared" si="40"/>
        <v>5.8079390171873229</v>
      </c>
      <c r="U162" s="13">
        <f t="shared" si="38"/>
        <v>9.6690126984804063</v>
      </c>
      <c r="V162" s="4">
        <f t="shared" si="39"/>
        <v>113.80484478734977</v>
      </c>
      <c r="W162" s="4">
        <f t="shared" si="51"/>
        <v>2376.8631194670584</v>
      </c>
      <c r="X162" s="4">
        <f t="shared" si="41"/>
        <v>3.2976397318927355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14.839378793517309</v>
      </c>
      <c r="AE162" s="106">
        <f>Input_Analysis!F161/100</f>
        <v>17.473087955635144</v>
      </c>
      <c r="AF162" s="105">
        <f t="shared" si="43"/>
        <v>0.299110925737198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1664.4222853736474</v>
      </c>
      <c r="D163" s="154">
        <f>Input_Analysis!F162</f>
        <v>1651.7083143319733</v>
      </c>
      <c r="E163" s="155">
        <f>Input_Analysis!L162</f>
        <v>0.50000251690136621</v>
      </c>
      <c r="F163" s="156">
        <f>Input_Analysis!P162</f>
        <v>63.569855208370484</v>
      </c>
      <c r="G163" s="160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3.1285582081756254E-2</v>
      </c>
      <c r="M163" s="139">
        <f t="shared" si="46"/>
        <v>3.0040604556620697E-4</v>
      </c>
      <c r="N163" s="3"/>
      <c r="O163" s="13">
        <f t="shared" si="47"/>
        <v>46.444041348765282</v>
      </c>
      <c r="P163" s="13">
        <f t="shared" si="48"/>
        <v>2.7769937143018151E-2</v>
      </c>
      <c r="Q163" s="13">
        <f t="shared" si="49"/>
        <v>45.154293239842339</v>
      </c>
      <c r="R163" s="13">
        <f t="shared" si="50"/>
        <v>2.5951975591808512</v>
      </c>
      <c r="S163" s="13">
        <f t="shared" si="37"/>
        <v>1.6606161508770074</v>
      </c>
      <c r="T163" s="13">
        <f t="shared" si="40"/>
        <v>4.316490079668335</v>
      </c>
      <c r="U163" s="13">
        <f t="shared" si="38"/>
        <v>7.1680331413976175</v>
      </c>
      <c r="V163" s="4">
        <f t="shared" si="39"/>
        <v>107.3934856915765</v>
      </c>
      <c r="W163" s="4">
        <f t="shared" si="51"/>
        <v>2242.9591278674225</v>
      </c>
      <c r="X163" s="4">
        <f t="shared" si="41"/>
        <v>3.0962694232510186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13.933212404629584</v>
      </c>
      <c r="AE163" s="106">
        <f>Input_Analysis!F162/100</f>
        <v>16.517083143319734</v>
      </c>
      <c r="AF163" s="105">
        <f t="shared" si="43"/>
        <v>0.29044821391838205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1560.6428072041604</v>
      </c>
      <c r="D164" s="154">
        <f>Input_Analysis!F163</f>
        <v>1550.107802897616</v>
      </c>
      <c r="E164" s="155">
        <f>Input_Analysis!L163</f>
        <v>18.600093628730828</v>
      </c>
      <c r="F164" s="156">
        <f>Input_Analysis!P163</f>
        <v>52.675021532722084</v>
      </c>
      <c r="G164" s="160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1.2431407775465162</v>
      </c>
      <c r="M164" s="139">
        <f t="shared" si="46"/>
        <v>1.1918225966166004E-2</v>
      </c>
      <c r="N164" s="3"/>
      <c r="O164" s="13">
        <f t="shared" si="47"/>
        <v>43.224708026259428</v>
      </c>
      <c r="P164" s="13">
        <f t="shared" si="48"/>
        <v>2.2328560711394427E-2</v>
      </c>
      <c r="Q164" s="13">
        <f t="shared" si="49"/>
        <v>42.259562508862793</v>
      </c>
      <c r="R164" s="13">
        <f t="shared" si="50"/>
        <v>2.1432388887848193</v>
      </c>
      <c r="S164" s="13">
        <f t="shared" si="37"/>
        <v>1.656471180409854</v>
      </c>
      <c r="T164" s="13">
        <f t="shared" si="40"/>
        <v>3.3456227266884437</v>
      </c>
      <c r="U164" s="13">
        <f t="shared" si="38"/>
        <v>5.5419276272836404</v>
      </c>
      <c r="V164" s="4">
        <f t="shared" si="39"/>
        <v>100.45018714694403</v>
      </c>
      <c r="W164" s="4">
        <f t="shared" si="51"/>
        <v>2097.9453521443993</v>
      </c>
      <c r="X164" s="4">
        <f t="shared" si="41"/>
        <v>2.8816472017506283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12.967412407877829</v>
      </c>
      <c r="AE164" s="106">
        <f>Input_Analysis!F163/100</f>
        <v>15.50107802897616</v>
      </c>
      <c r="AF164" s="105">
        <f t="shared" si="43"/>
        <v>0.28102198515972876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1354.7833325132849</v>
      </c>
      <c r="D165" s="154">
        <f>Input_Analysis!F164</f>
        <v>1347.5067830491821</v>
      </c>
      <c r="E165" s="155">
        <f>Input_Analysis!L164</f>
        <v>27.200136919434328</v>
      </c>
      <c r="F165" s="156">
        <f>Input_Analysis!P164</f>
        <v>36.382747320513928</v>
      </c>
      <c r="G165" s="160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2.1032441198347755</v>
      </c>
      <c r="M165" s="139">
        <f t="shared" si="46"/>
        <v>2.0077112160049111E-2</v>
      </c>
      <c r="N165" s="3"/>
      <c r="O165" s="13">
        <f t="shared" si="47"/>
        <v>37.123443798120896</v>
      </c>
      <c r="P165" s="13">
        <f t="shared" si="48"/>
        <v>1.3190956972191567E-2</v>
      </c>
      <c r="Q165" s="13">
        <f t="shared" si="49"/>
        <v>36.633750048320316</v>
      </c>
      <c r="R165" s="13">
        <f t="shared" si="50"/>
        <v>2.2216197905780821</v>
      </c>
      <c r="S165" s="13">
        <f t="shared" si="37"/>
        <v>1.6523570938814449</v>
      </c>
      <c r="T165" s="13">
        <f t="shared" si="40"/>
        <v>2.9943471343513011</v>
      </c>
      <c r="U165" s="13">
        <f t="shared" si="38"/>
        <v>4.9477307289889483</v>
      </c>
      <c r="V165" s="4">
        <f t="shared" si="39"/>
        <v>86.701555500885675</v>
      </c>
      <c r="W165" s="4">
        <f t="shared" si="51"/>
        <v>1810.7992683048626</v>
      </c>
      <c r="X165" s="4">
        <f t="shared" si="41"/>
        <v>2.4748962532080601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11.137033139436268</v>
      </c>
      <c r="AE165" s="106">
        <f>Input_Analysis!F164/100</f>
        <v>13.47506783049182</v>
      </c>
      <c r="AF165" s="105">
        <f t="shared" si="43"/>
        <v>0.26168862098703499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1084.3615497448579</v>
      </c>
      <c r="D166" s="154">
        <f>Input_Analysis!F165</f>
        <v>1076.2054173785009</v>
      </c>
      <c r="E166" s="155">
        <f>Input_Analysis!L165</f>
        <v>42.100211923095046</v>
      </c>
      <c r="F166" s="156">
        <f>Input_Analysis!P165</f>
        <v>40.780661831784833</v>
      </c>
      <c r="G166" s="160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4.121106597409109</v>
      </c>
      <c r="M166" s="139">
        <f t="shared" si="46"/>
        <v>3.8824884498164756E-2</v>
      </c>
      <c r="N166" s="3"/>
      <c r="O166" s="13">
        <f t="shared" si="47"/>
        <v>29.248585469174813</v>
      </c>
      <c r="P166" s="13">
        <f t="shared" si="48"/>
        <v>2.0740222863984827E-2</v>
      </c>
      <c r="Q166" s="13">
        <f t="shared" si="49"/>
        <v>28.641963288087819</v>
      </c>
      <c r="R166" s="13">
        <f t="shared" si="50"/>
        <v>2.3693538646422416</v>
      </c>
      <c r="S166" s="13">
        <f t="shared" si="37"/>
        <v>1.6482735096629408</v>
      </c>
      <c r="T166" s="13">
        <f t="shared" si="40"/>
        <v>2.5453877390130017</v>
      </c>
      <c r="U166" s="13">
        <f t="shared" si="38"/>
        <v>4.1954951820359785</v>
      </c>
      <c r="V166" s="4">
        <f t="shared" si="39"/>
        <v>68.648769982990544</v>
      </c>
      <c r="W166" s="4">
        <f t="shared" si="51"/>
        <v>1433.7590800658502</v>
      </c>
      <c r="X166" s="4">
        <f t="shared" si="41"/>
        <v>1.9499056979449878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8.7745756407524436</v>
      </c>
      <c r="AE166" s="106">
        <f>Input_Analysis!F165/100</f>
        <v>10.762054173785009</v>
      </c>
      <c r="AF166" s="105">
        <f t="shared" si="43"/>
        <v>0.23357676021386001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869.62029634299392</v>
      </c>
      <c r="D167" s="154">
        <f>Input_Analysis!F166</f>
        <v>861.10433460753302</v>
      </c>
      <c r="E167" s="155">
        <f>Input_Analysis!L166</f>
        <v>51.100257227319638</v>
      </c>
      <c r="F167" s="156">
        <f>Input_Analysis!P166</f>
        <v>42.579808677304761</v>
      </c>
      <c r="G167" s="160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6.3391616982432852</v>
      </c>
      <c r="M167" s="139">
        <f t="shared" si="46"/>
        <v>5.8761573806649946E-2</v>
      </c>
      <c r="N167" s="3"/>
      <c r="O167" s="13">
        <f t="shared" si="47"/>
        <v>23.02488118550021</v>
      </c>
      <c r="P167" s="13">
        <f t="shared" si="48"/>
        <v>2.8184675462146334E-2</v>
      </c>
      <c r="Q167" s="13">
        <f t="shared" si="49"/>
        <v>22.375932381732408</v>
      </c>
      <c r="R167" s="13">
        <f t="shared" si="50"/>
        <v>2.5111923195743882</v>
      </c>
      <c r="S167" s="13">
        <f t="shared" si="37"/>
        <v>1.6442200526950699</v>
      </c>
      <c r="T167" s="13">
        <f t="shared" si="40"/>
        <v>2.1706388069836873</v>
      </c>
      <c r="U167" s="13">
        <f t="shared" si="38"/>
        <v>3.5690078536006817</v>
      </c>
      <c r="V167" s="4">
        <f t="shared" si="39"/>
        <v>54.308019756199606</v>
      </c>
      <c r="W167" s="4">
        <f t="shared" si="51"/>
        <v>1134.2463450567238</v>
      </c>
      <c r="X167" s="4">
        <f t="shared" si="41"/>
        <v>1.5349920790333473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6.9074643556500623</v>
      </c>
      <c r="AE167" s="106">
        <f>Input_Analysis!F166/100</f>
        <v>8.6110433460753306</v>
      </c>
      <c r="AF167" s="105">
        <f t="shared" si="43"/>
        <v>0.20867732546363221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834.02141046260419</v>
      </c>
      <c r="D168" s="154">
        <f>Input_Analysis!F167</f>
        <v>828.20416899542317</v>
      </c>
      <c r="E168" s="155">
        <f>Input_Analysis!L167</f>
        <v>55.60027987943193</v>
      </c>
      <c r="F168" s="156">
        <f>Input_Analysis!P167</f>
        <v>29.086207335905367</v>
      </c>
      <c r="G168" s="160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7.1943350993013873</v>
      </c>
      <c r="M168" s="139">
        <f t="shared" si="46"/>
        <v>6.6665290821002171E-2</v>
      </c>
      <c r="N168" s="3"/>
      <c r="O168" s="13">
        <f t="shared" si="47"/>
        <v>21.900652263966375</v>
      </c>
      <c r="P168" s="13">
        <f t="shared" si="48"/>
        <v>1.1905208430044409E-2</v>
      </c>
      <c r="Q168" s="13">
        <f t="shared" si="49"/>
        <v>21.63992043400993</v>
      </c>
      <c r="R168" s="13">
        <f t="shared" si="50"/>
        <v>2.5474273637473788</v>
      </c>
      <c r="S168" s="13">
        <f t="shared" si="37"/>
        <v>1.6401963543434368</v>
      </c>
      <c r="T168" s="13">
        <f t="shared" si="40"/>
        <v>2.1160291403267721</v>
      </c>
      <c r="U168" s="13">
        <f t="shared" si="38"/>
        <v>3.4707032816484484</v>
      </c>
      <c r="V168" s="4">
        <f t="shared" si="39"/>
        <v>51.910094030840284</v>
      </c>
      <c r="W168" s="4">
        <f t="shared" si="51"/>
        <v>1084.1646351745326</v>
      </c>
      <c r="X168" s="4">
        <f t="shared" si="41"/>
        <v>1.4600434842644248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6.5701956791899123</v>
      </c>
      <c r="AE168" s="106">
        <f>Input_Analysis!F167/100</f>
        <v>8.282041689954232</v>
      </c>
      <c r="AF168" s="105">
        <f t="shared" si="43"/>
        <v>0.20440147774017195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904.36270339697546</v>
      </c>
      <c r="D169" s="154">
        <f>Input_Analysis!F168</f>
        <v>900.5045329393605</v>
      </c>
      <c r="E169" s="155">
        <f>Input_Analysis!L168</f>
        <v>59.000296994361214</v>
      </c>
      <c r="F169" s="156">
        <f>Input_Analysis!P168</f>
        <v>19.290852288074692</v>
      </c>
      <c r="G169" s="160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6.9842298881878371</v>
      </c>
      <c r="M169" s="139">
        <f t="shared" si="46"/>
        <v>6.5239639773670186E-2</v>
      </c>
      <c r="N169" s="3"/>
      <c r="O169" s="13">
        <f t="shared" si="47"/>
        <v>23.752580733018153</v>
      </c>
      <c r="P169" s="13">
        <f t="shared" si="48"/>
        <v>-8.5025737472849518E-4</v>
      </c>
      <c r="Q169" s="13">
        <f t="shared" si="49"/>
        <v>23.772776539955235</v>
      </c>
      <c r="R169" s="13">
        <f t="shared" si="50"/>
        <v>2.5136792410393611</v>
      </c>
      <c r="S169" s="13">
        <f t="shared" si="37"/>
        <v>1.6362020522577048</v>
      </c>
      <c r="T169" s="13">
        <f t="shared" si="40"/>
        <v>2.2598688303351655</v>
      </c>
      <c r="U169" s="13">
        <f t="shared" si="38"/>
        <v>3.6976020180276166</v>
      </c>
      <c r="V169" s="4">
        <f t="shared" si="39"/>
        <v>56.574846893131706</v>
      </c>
      <c r="W169" s="4">
        <f t="shared" si="51"/>
        <v>1181.5900045472197</v>
      </c>
      <c r="X169" s="4">
        <f t="shared" si="41"/>
        <v>1.5835053822012104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7.1257742199054457</v>
      </c>
      <c r="AE169" s="106">
        <f>Input_Analysis!F168/100</f>
        <v>9.0050453293936048</v>
      </c>
      <c r="AF169" s="105">
        <f t="shared" si="43"/>
        <v>0.21287703966040755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830.28318312802401</v>
      </c>
      <c r="D170" s="154">
        <f>Input_Analysis!F169</f>
        <v>828.20416899542317</v>
      </c>
      <c r="E170" s="155">
        <f>Input_Analysis!L169</f>
        <v>58.300293470699302</v>
      </c>
      <c r="F170" s="156">
        <f>Input_Analysis!P169</f>
        <v>10.395070663003979</v>
      </c>
      <c r="G170" s="160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7.5509304190904816</v>
      </c>
      <c r="M170" s="139">
        <f t="shared" si="46"/>
        <v>7.0217360360181821E-2</v>
      </c>
      <c r="N170" s="3"/>
      <c r="O170" s="13">
        <f t="shared" si="47"/>
        <v>21.563871691021177</v>
      </c>
      <c r="P170" s="13">
        <f t="shared" si="48"/>
        <v>-1.2676142174474117E-2</v>
      </c>
      <c r="Q170" s="13">
        <f t="shared" si="49"/>
        <v>21.83721839440868</v>
      </c>
      <c r="R170" s="13">
        <f t="shared" si="50"/>
        <v>2.5601852018722835</v>
      </c>
      <c r="S170" s="13">
        <f t="shared" si="37"/>
        <v>1.6322367902345336</v>
      </c>
      <c r="T170" s="13">
        <f t="shared" si="40"/>
        <v>2.1188174415641887</v>
      </c>
      <c r="U170" s="13">
        <f t="shared" si="38"/>
        <v>3.4584117799116778</v>
      </c>
      <c r="V170" s="4">
        <f t="shared" si="39"/>
        <v>51.611545541868281</v>
      </c>
      <c r="W170" s="4">
        <f t="shared" si="51"/>
        <v>1077.9293216065021</v>
      </c>
      <c r="X170" s="4">
        <f t="shared" si="41"/>
        <v>1.4375914460680785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6.4691615073063531</v>
      </c>
      <c r="AE170" s="106">
        <f>Input_Analysis!F169/100</f>
        <v>8.282041689954232</v>
      </c>
      <c r="AF170" s="105">
        <f t="shared" si="43"/>
        <v>0.20390491363001659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1272.2663755653537</v>
      </c>
      <c r="D171" s="154">
        <f>Input_Analysis!F170</f>
        <v>1272.2064040038363</v>
      </c>
      <c r="E171" s="155">
        <f>Input_Analysis!L170</f>
        <v>55.800280886192468</v>
      </c>
      <c r="F171" s="156">
        <f>Input_Analysis!P170</f>
        <v>0.2998578075866532</v>
      </c>
      <c r="G171" s="160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4.5898715946632</v>
      </c>
      <c r="M171" s="139">
        <f t="shared" si="46"/>
        <v>4.3858960637387472E-2</v>
      </c>
      <c r="N171" s="3"/>
      <c r="O171" s="13">
        <f t="shared" si="47"/>
        <v>33.701445191304813</v>
      </c>
      <c r="P171" s="13">
        <f t="shared" si="48"/>
        <v>-1.6536574678314132E-2</v>
      </c>
      <c r="Q171" s="13">
        <f t="shared" si="49"/>
        <v>34.258751656477934</v>
      </c>
      <c r="R171" s="13">
        <f t="shared" si="50"/>
        <v>2.3303882085966978</v>
      </c>
      <c r="S171" s="13">
        <f t="shared" si="37"/>
        <v>1.628300218084153</v>
      </c>
      <c r="T171" s="13">
        <f t="shared" si="40"/>
        <v>2.9383737873628153</v>
      </c>
      <c r="U171" s="13">
        <f t="shared" si="38"/>
        <v>4.7845546787756312</v>
      </c>
      <c r="V171" s="4">
        <f t="shared" si="39"/>
        <v>81.052425037690256</v>
      </c>
      <c r="W171" s="4">
        <f t="shared" si="51"/>
        <v>1692.8147494549271</v>
      </c>
      <c r="X171" s="4">
        <f t="shared" si="41"/>
        <v>2.2467630127536538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10.110433557391444</v>
      </c>
      <c r="AE171" s="106">
        <f>Input_Analysis!F170/100</f>
        <v>12.722064040038363</v>
      </c>
      <c r="AF171" s="105">
        <f t="shared" si="43"/>
        <v>0.25241399653563318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1381.1677380609447</v>
      </c>
      <c r="D172" s="154">
        <f>Input_Analysis!F171</f>
        <v>1382.8069607424184</v>
      </c>
      <c r="E172" s="155">
        <f>Input_Analysis!L171</f>
        <v>51.900261254361823</v>
      </c>
      <c r="F172" s="156">
        <f>Input_Analysis!P171</f>
        <v>-8.1961134073685198</v>
      </c>
      <c r="G172" s="160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3.9141738978693752</v>
      </c>
      <c r="M172" s="139">
        <f t="shared" si="46"/>
        <v>3.7577087723773418E-2</v>
      </c>
      <c r="N172" s="3"/>
      <c r="O172" s="13">
        <f t="shared" si="47"/>
        <v>36.533910950949007</v>
      </c>
      <c r="P172" s="13">
        <f t="shared" si="48"/>
        <v>-2.1744867247291438E-2</v>
      </c>
      <c r="Q172" s="13">
        <f t="shared" si="49"/>
        <v>37.328335994601765</v>
      </c>
      <c r="R172" s="13">
        <f t="shared" si="50"/>
        <v>2.2823299987771608</v>
      </c>
      <c r="S172" s="13">
        <f t="shared" si="37"/>
        <v>1.6243919915004588</v>
      </c>
      <c r="T172" s="13">
        <f t="shared" si="40"/>
        <v>3.1277643676439943</v>
      </c>
      <c r="U172" s="13">
        <f t="shared" si="38"/>
        <v>5.0807153901014006</v>
      </c>
      <c r="V172" s="4">
        <f t="shared" si="39"/>
        <v>88.287849204062979</v>
      </c>
      <c r="W172" s="4">
        <f t="shared" si="51"/>
        <v>1843.929694402013</v>
      </c>
      <c r="X172" s="4">
        <f t="shared" si="41"/>
        <v>2.4355940633966005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10.960173285284702</v>
      </c>
      <c r="AE172" s="106">
        <f>Input_Analysis!F171/100</f>
        <v>13.828069607424183</v>
      </c>
      <c r="AF172" s="105">
        <f t="shared" si="43"/>
        <v>0.26284129745284596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1440.1083987997483</v>
      </c>
      <c r="D173" s="154">
        <f>Input_Analysis!F172</f>
        <v>1442.5072612604415</v>
      </c>
      <c r="E173" s="155">
        <f>Input_Analysis!L172</f>
        <v>37.800190277743283</v>
      </c>
      <c r="F173" s="156">
        <f>Input_Analysis!P172</f>
        <v>-11.994312303466129</v>
      </c>
      <c r="G173" s="160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2.7286896613305847</v>
      </c>
      <c r="M173" s="139">
        <f t="shared" si="46"/>
        <v>2.6248156256326035E-2</v>
      </c>
      <c r="N173" s="3"/>
      <c r="O173" s="13">
        <f t="shared" si="47"/>
        <v>37.967657588097424</v>
      </c>
      <c r="P173" s="13">
        <f t="shared" si="48"/>
        <v>-2.3712334510815839E-2</v>
      </c>
      <c r="Q173" s="13">
        <f t="shared" si="49"/>
        <v>38.867959385418509</v>
      </c>
      <c r="R173" s="13">
        <f t="shared" si="50"/>
        <v>2.2325707560223989</v>
      </c>
      <c r="S173" s="13">
        <f t="shared" si="37"/>
        <v>1.6205117719345223</v>
      </c>
      <c r="T173" s="13">
        <f t="shared" si="40"/>
        <v>3.1967788571536939</v>
      </c>
      <c r="U173" s="13">
        <f t="shared" si="38"/>
        <v>5.1804177702889502</v>
      </c>
      <c r="V173" s="4">
        <f t="shared" si="39"/>
        <v>92.192559919983239</v>
      </c>
      <c r="W173" s="4">
        <f t="shared" si="51"/>
        <v>1925.4812567296156</v>
      </c>
      <c r="X173" s="4">
        <f t="shared" si="41"/>
        <v>2.5311771725398287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11.390297276429227</v>
      </c>
      <c r="AE173" s="106">
        <f>Input_Analysis!F172/100</f>
        <v>14.425072612604415</v>
      </c>
      <c r="AF173" s="105">
        <f t="shared" si="43"/>
        <v>0.26813438036169845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1429.708490150754</v>
      </c>
      <c r="D174" s="154">
        <f>Input_Analysis!F173</f>
        <v>1432.4072104190338</v>
      </c>
      <c r="E174" s="155">
        <f>Input_Analysis!L173</f>
        <v>26.10013138225132</v>
      </c>
      <c r="F174" s="156">
        <f>Input_Analysis!P173</f>
        <v>-13.493601341399396</v>
      </c>
      <c r="G174" s="160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1.8984437483362748</v>
      </c>
      <c r="M174" s="139">
        <f t="shared" si="46"/>
        <v>1.8255561579199421E-2</v>
      </c>
      <c r="N174" s="3"/>
      <c r="O174" s="13">
        <f t="shared" si="47"/>
        <v>37.49305919541051</v>
      </c>
      <c r="P174" s="13">
        <f t="shared" si="48"/>
        <v>-2.5134127693017479E-2</v>
      </c>
      <c r="Q174" s="13">
        <f t="shared" si="49"/>
        <v>38.435414532829817</v>
      </c>
      <c r="R174" s="13">
        <f t="shared" si="50"/>
        <v>2.2119013478727148</v>
      </c>
      <c r="S174" s="13">
        <f t="shared" si="37"/>
        <v>1.6166592264714084</v>
      </c>
      <c r="T174" s="13">
        <f t="shared" si="40"/>
        <v>3.147847479554716</v>
      </c>
      <c r="U174" s="13">
        <f t="shared" si="38"/>
        <v>5.0889966713468997</v>
      </c>
      <c r="V174" s="4">
        <f t="shared" si="39"/>
        <v>91.474566010050268</v>
      </c>
      <c r="W174" s="4">
        <f t="shared" si="51"/>
        <v>1910.4856451832841</v>
      </c>
      <c r="X174" s="4">
        <f t="shared" si="41"/>
        <v>2.4995372796940343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11.247917758623153</v>
      </c>
      <c r="AE174" s="106">
        <f>Input_Analysis!F173/100</f>
        <v>14.324072104190339</v>
      </c>
      <c r="AF174" s="105">
        <f t="shared" si="43"/>
        <v>0.26687623111211412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1444.0673840752172</v>
      </c>
      <c r="D175" s="154">
        <f>Input_Analysis!F174</f>
        <v>1444.3072703212865</v>
      </c>
      <c r="E175" s="155">
        <f>Input_Analysis!L174</f>
        <v>20.900105206477107</v>
      </c>
      <c r="F175" s="156">
        <f>Input_Analysis!P174</f>
        <v>-1.1994312303466128</v>
      </c>
      <c r="G175" s="160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1.5075663691128052</v>
      </c>
      <c r="M175" s="139">
        <f t="shared" si="46"/>
        <v>1.4473081683692735E-2</v>
      </c>
      <c r="N175" s="3"/>
      <c r="O175" s="13">
        <f t="shared" si="47"/>
        <v>37.696282446620764</v>
      </c>
      <c r="P175" s="13">
        <f t="shared" si="48"/>
        <v>-1.6152450731863114E-2</v>
      </c>
      <c r="Q175" s="13">
        <f t="shared" si="49"/>
        <v>38.305169791614205</v>
      </c>
      <c r="R175" s="13">
        <f t="shared" si="50"/>
        <v>2.1995198962411915</v>
      </c>
      <c r="S175" s="13">
        <f t="shared" si="37"/>
        <v>1.6128340277101976</v>
      </c>
      <c r="T175" s="13">
        <f t="shared" si="40"/>
        <v>3.1640271613490731</v>
      </c>
      <c r="U175" s="13">
        <f t="shared" si="38"/>
        <v>5.1030506704230891</v>
      </c>
      <c r="V175" s="4">
        <f t="shared" si="39"/>
        <v>92.40715893834782</v>
      </c>
      <c r="W175" s="4">
        <f t="shared" si="51"/>
        <v>1929.9632495057376</v>
      </c>
      <c r="X175" s="4">
        <f t="shared" si="41"/>
        <v>2.5130854964413838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11.308884733986229</v>
      </c>
      <c r="AE175" s="106">
        <f>Input_Analysis!F174/100</f>
        <v>14.443072703212865</v>
      </c>
      <c r="AF175" s="105">
        <f t="shared" si="43"/>
        <v>0.26766528050728333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1442.8276843987505</v>
      </c>
      <c r="D176" s="154">
        <f>Input_Analysis!F175</f>
        <v>1443.7072673010048</v>
      </c>
      <c r="E176" s="155">
        <f>Input_Analysis!L175</f>
        <v>19.900100172674378</v>
      </c>
      <c r="F176" s="156">
        <f>Input_Analysis!P175</f>
        <v>-4.3979145112709146</v>
      </c>
      <c r="G176" s="160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1.43643905832552</v>
      </c>
      <c r="M176" s="139">
        <f t="shared" si="46"/>
        <v>1.3792430231172803E-2</v>
      </c>
      <c r="N176" s="3"/>
      <c r="O176" s="13">
        <f t="shared" si="47"/>
        <v>37.475373249353275</v>
      </c>
      <c r="P176" s="13">
        <f t="shared" si="48"/>
        <v>-1.8623154665995761E-2</v>
      </c>
      <c r="Q176" s="13">
        <f t="shared" si="49"/>
        <v>38.173282921541904</v>
      </c>
      <c r="R176" s="13">
        <f t="shared" si="50"/>
        <v>2.2001178655922797</v>
      </c>
      <c r="S176" s="13">
        <f t="shared" si="37"/>
        <v>1.609035853647119</v>
      </c>
      <c r="T176" s="13">
        <f t="shared" si="40"/>
        <v>3.1620522691963395</v>
      </c>
      <c r="U176" s="13">
        <f t="shared" si="38"/>
        <v>5.0878554722431417</v>
      </c>
      <c r="V176" s="4">
        <f t="shared" si="39"/>
        <v>92.299845626583377</v>
      </c>
      <c r="W176" s="4">
        <f t="shared" si="51"/>
        <v>1927.7219648448131</v>
      </c>
      <c r="X176" s="4">
        <f t="shared" si="41"/>
        <v>2.4983582166235516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11.242611974805982</v>
      </c>
      <c r="AE176" s="106">
        <f>Input_Analysis!F175/100</f>
        <v>14.437072673010048</v>
      </c>
      <c r="AF176" s="105">
        <f t="shared" si="43"/>
        <v>0.26729438517650683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1453.0882821152727</v>
      </c>
      <c r="D177" s="154">
        <f>Input_Analysis!F176</f>
        <v>1455.1073246863562</v>
      </c>
      <c r="E177" s="155">
        <f>Input_Analysis!L176</f>
        <v>20.700104199716563</v>
      </c>
      <c r="F177" s="156">
        <f>Input_Analysis!P176</f>
        <v>-10.095212855417325</v>
      </c>
      <c r="G177" s="160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1.4823829575919736</v>
      </c>
      <c r="M177" s="139">
        <f t="shared" si="46"/>
        <v>1.4245592958456212E-2</v>
      </c>
      <c r="N177" s="3"/>
      <c r="O177" s="13">
        <f t="shared" si="47"/>
        <v>37.566363546400112</v>
      </c>
      <c r="P177" s="13">
        <f t="shared" si="48"/>
        <v>-2.2717641321084052E-2</v>
      </c>
      <c r="Q177" s="13">
        <f t="shared" si="49"/>
        <v>38.419782719184681</v>
      </c>
      <c r="R177" s="13">
        <f t="shared" si="50"/>
        <v>2.2002303738641804</v>
      </c>
      <c r="S177" s="13">
        <f t="shared" si="37"/>
        <v>1.6052643875616954</v>
      </c>
      <c r="T177" s="13">
        <f t="shared" si="40"/>
        <v>3.1846795649109385</v>
      </c>
      <c r="U177" s="13">
        <f t="shared" si="38"/>
        <v>5.1122526913470043</v>
      </c>
      <c r="V177" s="4">
        <f t="shared" si="39"/>
        <v>92.959218807684863</v>
      </c>
      <c r="W177" s="4">
        <f t="shared" si="51"/>
        <v>1941.4932572625855</v>
      </c>
      <c r="X177" s="4">
        <f t="shared" si="41"/>
        <v>2.5044242364266744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11.269909063920034</v>
      </c>
      <c r="AE177" s="106">
        <f>Input_Analysis!F176/100</f>
        <v>14.551073246863561</v>
      </c>
      <c r="AF177" s="105">
        <f t="shared" si="43"/>
        <v>0.26803296027515294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1464.2092865280165</v>
      </c>
      <c r="D178" s="154">
        <f>Input_Analysis!F177</f>
        <v>1468.2073906291719</v>
      </c>
      <c r="E178" s="155">
        <f>Input_Analysis!L177</f>
        <v>24.200121818026126</v>
      </c>
      <c r="F178" s="156">
        <f>Input_Analysis!P177</f>
        <v>-19.990520505776882</v>
      </c>
      <c r="G178" s="160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1.7173713492352158</v>
      </c>
      <c r="M178" s="139">
        <f t="shared" si="46"/>
        <v>1.6527775121144252E-2</v>
      </c>
      <c r="N178" s="3"/>
      <c r="O178" s="13">
        <f t="shared" si="47"/>
        <v>37.679577991087143</v>
      </c>
      <c r="P178" s="13">
        <f t="shared" si="48"/>
        <v>-2.9725679800031744E-2</v>
      </c>
      <c r="Q178" s="13">
        <f t="shared" si="49"/>
        <v>38.799629061450524</v>
      </c>
      <c r="R178" s="13">
        <f t="shared" si="50"/>
        <v>2.2049933260694221</v>
      </c>
      <c r="S178" s="13">
        <f t="shared" si="37"/>
        <v>1.6015193179058078</v>
      </c>
      <c r="T178" s="13">
        <f t="shared" si="40"/>
        <v>3.2150587645861224</v>
      </c>
      <c r="U178" s="13">
        <f t="shared" si="38"/>
        <v>5.1489787196870562</v>
      </c>
      <c r="V178" s="4">
        <f t="shared" si="39"/>
        <v>93.675952435201125</v>
      </c>
      <c r="W178" s="4">
        <f t="shared" si="51"/>
        <v>1956.4625472687226</v>
      </c>
      <c r="X178" s="4">
        <f t="shared" si="41"/>
        <v>2.5119718660724764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11.303873397326143</v>
      </c>
      <c r="AE178" s="106">
        <f>Input_Analysis!F177/100</f>
        <v>14.682073906291718</v>
      </c>
      <c r="AF178" s="105">
        <f t="shared" si="43"/>
        <v>0.2689225357550542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1389.5106349336024</v>
      </c>
      <c r="D179" s="154">
        <f>Input_Analysis!F178</f>
        <v>1397.1070327257976</v>
      </c>
      <c r="E179" s="155">
        <f>Input_Analysis!L178</f>
        <v>26.500133395772416</v>
      </c>
      <c r="F179" s="156">
        <f>Input_Analysis!P178</f>
        <v>-37.981988960976075</v>
      </c>
      <c r="G179" s="160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1.9810709801057462</v>
      </c>
      <c r="M179" s="139">
        <f t="shared" si="46"/>
        <v>1.9071558525378771E-2</v>
      </c>
      <c r="N179" s="3"/>
      <c r="O179" s="13">
        <f t="shared" si="47"/>
        <v>35.501116622544657</v>
      </c>
      <c r="P179" s="13">
        <f t="shared" si="48"/>
        <v>-4.5077597675080704E-2</v>
      </c>
      <c r="Q179" s="13">
        <f t="shared" si="49"/>
        <v>37.101421674671847</v>
      </c>
      <c r="R179" s="13">
        <f t="shared" si="50"/>
        <v>2.2346409911584937</v>
      </c>
      <c r="S179" s="13">
        <f t="shared" si="37"/>
        <v>1.5978003381955985</v>
      </c>
      <c r="T179" s="13">
        <f t="shared" si="40"/>
        <v>3.0869996467279828</v>
      </c>
      <c r="U179" s="13">
        <f t="shared" si="38"/>
        <v>4.9324090795516637</v>
      </c>
      <c r="V179" s="4">
        <f t="shared" si="39"/>
        <v>88.67137566224018</v>
      </c>
      <c r="W179" s="4">
        <f t="shared" si="51"/>
        <v>1851.939809397421</v>
      </c>
      <c r="X179" s="4">
        <f t="shared" si="41"/>
        <v>2.3667411081696441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10.650334986763397</v>
      </c>
      <c r="AE179" s="106">
        <f>Input_Analysis!F178/100</f>
        <v>13.971070327257976</v>
      </c>
      <c r="AF179" s="105">
        <f t="shared" si="43"/>
        <v>0.26202546340971888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1376.8509352521303</v>
      </c>
      <c r="D180" s="154">
        <f>Input_Analysis!F179</f>
        <v>1385.2069728235451</v>
      </c>
      <c r="E180" s="155">
        <f>Input_Analysis!L179</f>
        <v>26.500133395772416</v>
      </c>
      <c r="F180" s="156">
        <f>Input_Analysis!P179</f>
        <v>-41.780187857073678</v>
      </c>
      <c r="G180" s="160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1.9994110397972418</v>
      </c>
      <c r="M180" s="139">
        <f t="shared" si="46"/>
        <v>1.9246915346663642E-2</v>
      </c>
      <c r="N180" s="3"/>
      <c r="O180" s="13">
        <f t="shared" si="47"/>
        <v>34.991018327925985</v>
      </c>
      <c r="P180" s="13">
        <f t="shared" si="48"/>
        <v>-4.8556416239887885E-2</v>
      </c>
      <c r="Q180" s="13">
        <f t="shared" si="49"/>
        <v>36.690056778514304</v>
      </c>
      <c r="R180" s="13">
        <f t="shared" si="50"/>
        <v>2.2405770047494236</v>
      </c>
      <c r="S180" s="13">
        <f t="shared" si="37"/>
        <v>1.5941071469061174</v>
      </c>
      <c r="T180" s="13">
        <f t="shared" si="40"/>
        <v>3.0661100203820171</v>
      </c>
      <c r="U180" s="13">
        <f t="shared" si="38"/>
        <v>4.8877078966914347</v>
      </c>
      <c r="V180" s="4">
        <f t="shared" si="39"/>
        <v>87.802729016808698</v>
      </c>
      <c r="W180" s="4">
        <f t="shared" si="51"/>
        <v>1833.7977506895268</v>
      </c>
      <c r="X180" s="4">
        <f t="shared" si="41"/>
        <v>2.3327345551950653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10.497305498377795</v>
      </c>
      <c r="AE180" s="106">
        <f>Input_Analysis!F179/100</f>
        <v>13.852069728235451</v>
      </c>
      <c r="AF180" s="105">
        <f t="shared" si="43"/>
        <v>0.26060544946461439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1336.1507303763592</v>
      </c>
      <c r="D181" s="154">
        <f>Input_Analysis!F180</f>
        <v>1344.5067679477741</v>
      </c>
      <c r="E181" s="155">
        <f>Input_Analysis!L180</f>
        <v>22.800114770702304</v>
      </c>
      <c r="F181" s="156">
        <f>Input_Analysis!P180</f>
        <v>-41.780187857073678</v>
      </c>
      <c r="G181" s="160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1.7752580838235281</v>
      </c>
      <c r="M181" s="139">
        <f t="shared" si="46"/>
        <v>1.7064028969456239E-2</v>
      </c>
      <c r="N181" s="3"/>
      <c r="O181" s="13">
        <f t="shared" si="47"/>
        <v>33.744055789416549</v>
      </c>
      <c r="P181" s="13">
        <f t="shared" si="48"/>
        <v>-5.0273087250326594E-2</v>
      </c>
      <c r="Q181" s="13">
        <f t="shared" si="49"/>
        <v>35.440473650297776</v>
      </c>
      <c r="R181" s="13">
        <f t="shared" si="50"/>
        <v>2.2478276394372725</v>
      </c>
      <c r="S181" s="13">
        <f t="shared" si="37"/>
        <v>1.5904394473686385</v>
      </c>
      <c r="T181" s="13">
        <f t="shared" si="40"/>
        <v>2.9840968541715518</v>
      </c>
      <c r="U181" s="13">
        <f t="shared" si="38"/>
        <v>4.7460253516430955</v>
      </c>
      <c r="V181" s="4">
        <f t="shared" si="39"/>
        <v>85.064715358423953</v>
      </c>
      <c r="W181" s="4">
        <f t="shared" si="51"/>
        <v>1776.6131580882884</v>
      </c>
      <c r="X181" s="4">
        <f t="shared" si="41"/>
        <v>2.2496037192944365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10.123216736824965</v>
      </c>
      <c r="AE181" s="106">
        <f>Input_Analysis!F180/100</f>
        <v>13.44506767947774</v>
      </c>
      <c r="AF181" s="105">
        <f t="shared" si="43"/>
        <v>0.25645281454675689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1326.0706700554574</v>
      </c>
      <c r="D182" s="154">
        <f>Input_Analysis!F181</f>
        <v>1334.4067171063664</v>
      </c>
      <c r="E182" s="155">
        <f>Input_Analysis!L181</f>
        <v>20.100101179434926</v>
      </c>
      <c r="F182" s="156">
        <f>Input_Analysis!P181</f>
        <v>-41.680235254544797</v>
      </c>
      <c r="G182" s="160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1.5778934090086187</v>
      </c>
      <c r="M182" s="139">
        <f t="shared" si="46"/>
        <v>1.5157639508454192E-2</v>
      </c>
      <c r="N182" s="3"/>
      <c r="O182" s="13">
        <f t="shared" si="47"/>
        <v>33.314572618407979</v>
      </c>
      <c r="P182" s="13">
        <f t="shared" si="48"/>
        <v>-5.0764271793150191E-2</v>
      </c>
      <c r="Q182" s="13">
        <f t="shared" si="49"/>
        <v>35.005762637481482</v>
      </c>
      <c r="R182" s="13">
        <f t="shared" si="50"/>
        <v>2.2475471383741588</v>
      </c>
      <c r="S182" s="13">
        <f t="shared" si="37"/>
        <v>1.5867969476705619</v>
      </c>
      <c r="T182" s="13">
        <f t="shared" si="40"/>
        <v>2.9612525512602934</v>
      </c>
      <c r="U182" s="13">
        <f t="shared" si="38"/>
        <v>4.6989065096214979</v>
      </c>
      <c r="V182" s="4">
        <f t="shared" si="39"/>
        <v>84.368044670363844</v>
      </c>
      <c r="W182" s="4">
        <f t="shared" si="51"/>
        <v>1762.0628911997571</v>
      </c>
      <c r="X182" s="4">
        <f t="shared" si="41"/>
        <v>2.2209715078938652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9.994371785522393</v>
      </c>
      <c r="AE182" s="106">
        <f>Input_Analysis!F181/100</f>
        <v>13.344067171063664</v>
      </c>
      <c r="AF182" s="105">
        <f t="shared" si="43"/>
        <v>0.25519501811194956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1361.8908407861013</v>
      </c>
      <c r="D183" s="154">
        <f>Input_Analysis!F182</f>
        <v>1370.2068973165044</v>
      </c>
      <c r="E183" s="155">
        <f>Input_Analysis!L182</f>
        <v>18.10009111182946</v>
      </c>
      <c r="F183" s="156">
        <f>Input_Analysis!P182</f>
        <v>-41.580282652015917</v>
      </c>
      <c r="G183" s="160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1.3824388794333116</v>
      </c>
      <c r="M183" s="139">
        <f t="shared" si="46"/>
        <v>1.3290412542448593E-2</v>
      </c>
      <c r="N183" s="3"/>
      <c r="O183" s="13">
        <f t="shared" si="47"/>
        <v>34.091812561217488</v>
      </c>
      <c r="P183" s="13">
        <f t="shared" si="48"/>
        <v>-4.9454976725796011E-2</v>
      </c>
      <c r="Q183" s="13">
        <f t="shared" si="49"/>
        <v>35.777822357972695</v>
      </c>
      <c r="R183" s="13">
        <f t="shared" si="50"/>
        <v>2.2345258884764907</v>
      </c>
      <c r="S183" s="13">
        <f t="shared" si="37"/>
        <v>1.5831793605578262</v>
      </c>
      <c r="T183" s="13">
        <f t="shared" si="40"/>
        <v>3.0254998166556644</v>
      </c>
      <c r="U183" s="13">
        <f t="shared" si="38"/>
        <v>4.7899088651007347</v>
      </c>
      <c r="V183" s="4">
        <f t="shared" si="39"/>
        <v>86.731389385740101</v>
      </c>
      <c r="W183" s="4">
        <f t="shared" si="51"/>
        <v>1811.4223618186179</v>
      </c>
      <c r="X183" s="4">
        <f t="shared" si="41"/>
        <v>2.2727875040811658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10.227543768365246</v>
      </c>
      <c r="AE183" s="106">
        <f>Input_Analysis!F182/100</f>
        <v>13.702068973165044</v>
      </c>
      <c r="AF183" s="105">
        <f t="shared" si="43"/>
        <v>0.25830067337820367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1370.8109240083024</v>
      </c>
      <c r="D184" s="154">
        <f>Input_Analysis!F183</f>
        <v>1379.2069426207288</v>
      </c>
      <c r="E184" s="155">
        <f>Input_Analysis!L183</f>
        <v>18.800094635491373</v>
      </c>
      <c r="F184" s="156">
        <f>Input_Analysis!P183</f>
        <v>-41.980093062131452</v>
      </c>
      <c r="G184" s="160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1.426500716965263</v>
      </c>
      <c r="M184" s="139">
        <f t="shared" si="46"/>
        <v>1.371457894464336E-2</v>
      </c>
      <c r="N184" s="3"/>
      <c r="O184" s="13">
        <f t="shared" si="47"/>
        <v>34.160286634223645</v>
      </c>
      <c r="P184" s="13">
        <f t="shared" si="48"/>
        <v>-4.9587213057559171E-2</v>
      </c>
      <c r="Q184" s="13">
        <f t="shared" si="49"/>
        <v>35.854200045662182</v>
      </c>
      <c r="R184" s="13">
        <f t="shared" si="50"/>
        <v>2.2346697307231977</v>
      </c>
      <c r="S184" s="13">
        <f t="shared" si="37"/>
        <v>1.5795864033397564</v>
      </c>
      <c r="T184" s="13">
        <f t="shared" si="40"/>
        <v>3.0454903201668668</v>
      </c>
      <c r="U184" s="13">
        <f t="shared" si="38"/>
        <v>4.8106151012384242</v>
      </c>
      <c r="V184" s="4">
        <f t="shared" si="39"/>
        <v>87.30139493388684</v>
      </c>
      <c r="W184" s="4">
        <f t="shared" si="51"/>
        <v>1823.3271727940482</v>
      </c>
      <c r="X184" s="4">
        <f t="shared" si="41"/>
        <v>2.2773524422815759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10.248085990267093</v>
      </c>
      <c r="AE184" s="106">
        <f>Input_Analysis!F183/100</f>
        <v>13.792069426207288</v>
      </c>
      <c r="AF184" s="105">
        <f t="shared" si="43"/>
        <v>0.2588533647886484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1332.7109238238238</v>
      </c>
      <c r="D185" s="154">
        <f>Input_Analysis!F184</f>
        <v>1341.5067528463655</v>
      </c>
      <c r="E185" s="155">
        <f>Input_Analysis!L184</f>
        <v>20.500103192956015</v>
      </c>
      <c r="F185" s="156">
        <f>Input_Analysis!P184</f>
        <v>-43.979145112709141</v>
      </c>
      <c r="G185" s="160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1.6017623318857512</v>
      </c>
      <c r="M185" s="139">
        <f t="shared" si="46"/>
        <v>1.5382257942432835E-2</v>
      </c>
      <c r="N185" s="3"/>
      <c r="O185" s="13">
        <f t="shared" si="47"/>
        <v>33.007108158838868</v>
      </c>
      <c r="P185" s="13">
        <f t="shared" si="48"/>
        <v>-5.2815149931800767E-2</v>
      </c>
      <c r="Q185" s="13">
        <f t="shared" si="49"/>
        <v>34.750383525063107</v>
      </c>
      <c r="R185" s="13">
        <f t="shared" si="50"/>
        <v>2.2516201176920876</v>
      </c>
      <c r="S185" s="13">
        <f t="shared" si="37"/>
        <v>1.576017797796277</v>
      </c>
      <c r="T185" s="13">
        <f t="shared" si="40"/>
        <v>2.9809326732525139</v>
      </c>
      <c r="U185" s="13">
        <f t="shared" si="38"/>
        <v>4.6980029470783959</v>
      </c>
      <c r="V185" s="4">
        <f t="shared" si="39"/>
        <v>84.736728254921601</v>
      </c>
      <c r="W185" s="4">
        <f t="shared" si="51"/>
        <v>1769.7630063971872</v>
      </c>
      <c r="X185" s="4">
        <f t="shared" si="41"/>
        <v>2.2004738772559249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9.9021324476516597</v>
      </c>
      <c r="AE185" s="106">
        <f>Input_Analysis!F184/100</f>
        <v>13.415067528463656</v>
      </c>
      <c r="AF185" s="105">
        <f t="shared" si="43"/>
        <v>0.25500247425198719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1299.7108535100365</v>
      </c>
      <c r="D186" s="154">
        <f>Input_Analysis!F185</f>
        <v>1308.706587737636</v>
      </c>
      <c r="E186" s="155">
        <f>Input_Analysis!L185</f>
        <v>16.200081547604267</v>
      </c>
      <c r="F186" s="156">
        <f>Input_Analysis!P185</f>
        <v>-44.978671137997985</v>
      </c>
      <c r="G186" s="160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1.2994614406774745</v>
      </c>
      <c r="M186" s="139">
        <f t="shared" si="46"/>
        <v>1.2464373521121149E-2</v>
      </c>
      <c r="N186" s="3"/>
      <c r="O186" s="13">
        <f t="shared" si="47"/>
        <v>31.99613397144018</v>
      </c>
      <c r="P186" s="13">
        <f t="shared" si="48"/>
        <v>-5.5205242081773791E-2</v>
      </c>
      <c r="Q186" s="13">
        <f t="shared" si="49"/>
        <v>33.7624882930144</v>
      </c>
      <c r="R186" s="13">
        <f t="shared" si="50"/>
        <v>2.2569412750974358</v>
      </c>
      <c r="S186" s="13">
        <f t="shared" si="37"/>
        <v>1.572473270087422</v>
      </c>
      <c r="T186" s="13">
        <f t="shared" si="40"/>
        <v>2.9133249013283549</v>
      </c>
      <c r="U186" s="13">
        <f t="shared" si="38"/>
        <v>4.5811255344189146</v>
      </c>
      <c r="V186" s="4">
        <f t="shared" si="39"/>
        <v>82.512056900669123</v>
      </c>
      <c r="W186" s="4">
        <f t="shared" si="51"/>
        <v>1723.2997885549419</v>
      </c>
      <c r="X186" s="4">
        <f t="shared" si="41"/>
        <v>2.1330755980960121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9.5988401914320534</v>
      </c>
      <c r="AE186" s="106">
        <f>Input_Analysis!F185/100</f>
        <v>13.087065877376361</v>
      </c>
      <c r="AF186" s="105">
        <f t="shared" si="43"/>
        <v>0.25158235847273269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1359.4111540280599</v>
      </c>
      <c r="D187" s="154">
        <f>Input_Analysis!F186</f>
        <v>1368.4068882556594</v>
      </c>
      <c r="E187" s="155">
        <f>Input_Analysis!L186</f>
        <v>16.200081547604267</v>
      </c>
      <c r="F187" s="156">
        <f>Input_Analysis!P186</f>
        <v>-44.978671137997985</v>
      </c>
      <c r="G187" s="160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1.2404284918620576</v>
      </c>
      <c r="M187" s="139">
        <f t="shared" si="46"/>
        <v>1.1916984423440944E-2</v>
      </c>
      <c r="N187" s="3"/>
      <c r="O187" s="13">
        <f t="shared" si="47"/>
        <v>33.379945285877774</v>
      </c>
      <c r="P187" s="13">
        <f t="shared" si="48"/>
        <v>-5.2831211917639023E-2</v>
      </c>
      <c r="Q187" s="13">
        <f t="shared" si="49"/>
        <v>35.143448249075178</v>
      </c>
      <c r="R187" s="13">
        <f t="shared" si="50"/>
        <v>2.2400164952363006</v>
      </c>
      <c r="S187" s="13">
        <f t="shared" si="37"/>
        <v>1.5689525506650708</v>
      </c>
      <c r="T187" s="13">
        <f t="shared" si="40"/>
        <v>3.0265973364920544</v>
      </c>
      <c r="U187" s="13">
        <f t="shared" si="38"/>
        <v>4.748587610925318</v>
      </c>
      <c r="V187" s="4">
        <f t="shared" si="39"/>
        <v>86.467410268537336</v>
      </c>
      <c r="W187" s="4">
        <f t="shared" si="51"/>
        <v>1805.9090444448177</v>
      </c>
      <c r="X187" s="4">
        <f t="shared" si="41"/>
        <v>2.225329685725185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10.013983585763333</v>
      </c>
      <c r="AE187" s="106">
        <f>Input_Analysis!F186/100</f>
        <v>13.684068882556595</v>
      </c>
      <c r="AF187" s="105">
        <f t="shared" si="43"/>
        <v>0.2569685267136827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1359.391163507554</v>
      </c>
      <c r="D188" s="154">
        <f>Input_Analysis!F187</f>
        <v>1368.4068882556594</v>
      </c>
      <c r="E188" s="155">
        <f>Input_Analysis!L187</f>
        <v>13.000065439435524</v>
      </c>
      <c r="F188" s="156">
        <f>Input_Analysis!P187</f>
        <v>-45.078623740526872</v>
      </c>
      <c r="G188" s="160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0.99568766449328083</v>
      </c>
      <c r="M188" s="139">
        <f t="shared" si="46"/>
        <v>9.5631528204819637E-3</v>
      </c>
      <c r="N188" s="3"/>
      <c r="O188" s="13">
        <f t="shared" si="47"/>
        <v>33.221312010503802</v>
      </c>
      <c r="P188" s="13">
        <f t="shared" si="48"/>
        <v>-5.3075505534987313E-2</v>
      </c>
      <c r="Q188" s="13">
        <f t="shared" si="49"/>
        <v>34.984549939996839</v>
      </c>
      <c r="R188" s="13">
        <f t="shared" si="50"/>
        <v>2.2398616224393999</v>
      </c>
      <c r="S188" s="13">
        <f t="shared" si="37"/>
        <v>1.5654553741868498</v>
      </c>
      <c r="T188" s="13">
        <f t="shared" si="40"/>
        <v>3.0263660945286541</v>
      </c>
      <c r="U188" s="13">
        <f t="shared" si="38"/>
        <v>4.7376410669367495</v>
      </c>
      <c r="V188" s="4">
        <f t="shared" si="39"/>
        <v>86.441410900503612</v>
      </c>
      <c r="W188" s="4">
        <f t="shared" si="51"/>
        <v>1805.3660364637051</v>
      </c>
      <c r="X188" s="4">
        <f t="shared" si="41"/>
        <v>2.2147541340335866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9.9663936031511398</v>
      </c>
      <c r="AE188" s="106">
        <f>Input_Analysis!F187/100</f>
        <v>13.684068882556595</v>
      </c>
      <c r="AF188" s="105">
        <f t="shared" si="43"/>
        <v>0.25668197705870233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1001.4493808685444</v>
      </c>
      <c r="D189" s="154">
        <f>Input_Analysis!F188</f>
        <v>1010.5050866576613</v>
      </c>
      <c r="E189" s="155">
        <f>Input_Analysis!L188</f>
        <v>8.5000427873232276</v>
      </c>
      <c r="F189" s="156">
        <f>Input_Analysis!P188</f>
        <v>-45.278528945584632</v>
      </c>
      <c r="G189" s="160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0.89722989658735341</v>
      </c>
      <c r="M189" s="139">
        <f t="shared" si="46"/>
        <v>8.4877408181642175E-3</v>
      </c>
      <c r="N189" s="3"/>
      <c r="O189" s="13">
        <f t="shared" si="47"/>
        <v>23.934265752853047</v>
      </c>
      <c r="P189" s="13">
        <f t="shared" si="48"/>
        <v>-7.3765572802347926E-2</v>
      </c>
      <c r="Q189" s="13">
        <f t="shared" si="49"/>
        <v>25.69979057571587</v>
      </c>
      <c r="R189" s="13">
        <f t="shared" si="50"/>
        <v>2.3652515644429655</v>
      </c>
      <c r="S189" s="13">
        <f t="shared" si="37"/>
        <v>1.5619814794321361</v>
      </c>
      <c r="T189" s="13">
        <f t="shared" si="40"/>
        <v>2.3467191306217008</v>
      </c>
      <c r="U189" s="13">
        <f t="shared" si="38"/>
        <v>3.6655318194601803</v>
      </c>
      <c r="V189" s="4">
        <f t="shared" si="39"/>
        <v>62.55395872456964</v>
      </c>
      <c r="W189" s="4">
        <f t="shared" si="51"/>
        <v>1306.4663261648884</v>
      </c>
      <c r="X189" s="4">
        <f t="shared" si="41"/>
        <v>1.5956177168568697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7.1802797258559137</v>
      </c>
      <c r="AE189" s="106">
        <f>Input_Analysis!F188/100</f>
        <v>10.105050866576613</v>
      </c>
      <c r="AF189" s="105">
        <f t="shared" si="43"/>
        <v>0.2203304878272577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918.40893412105481</v>
      </c>
      <c r="D190" s="154">
        <f>Input_Analysis!F189</f>
        <v>927.40466834865435</v>
      </c>
      <c r="E190" s="155">
        <f>Input_Analysis!L189</f>
        <v>3.9000196318306566</v>
      </c>
      <c r="F190" s="156">
        <f>Input_Analysis!P189</f>
        <v>-44.978671137997985</v>
      </c>
      <c r="G190" s="160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0.45144619763490296</v>
      </c>
      <c r="M190" s="139">
        <f t="shared" si="46"/>
        <v>4.2464957459969546E-3</v>
      </c>
      <c r="N190" s="3"/>
      <c r="O190" s="13">
        <f t="shared" si="47"/>
        <v>21.710395661497706</v>
      </c>
      <c r="P190" s="13">
        <f t="shared" si="48"/>
        <v>-8.0841451988770088E-2</v>
      </c>
      <c r="Q190" s="13">
        <f t="shared" si="49"/>
        <v>23.465495570023876</v>
      </c>
      <c r="R190" s="13">
        <f t="shared" si="50"/>
        <v>2.4270153592972732</v>
      </c>
      <c r="S190" s="13">
        <f t="shared" si="37"/>
        <v>1.5585306092201021</v>
      </c>
      <c r="T190" s="13">
        <f t="shared" si="40"/>
        <v>2.2093496143546085</v>
      </c>
      <c r="U190" s="13">
        <f t="shared" si="38"/>
        <v>3.4433390004402855</v>
      </c>
      <c r="V190" s="4">
        <f t="shared" si="39"/>
        <v>56.993262274737006</v>
      </c>
      <c r="W190" s="4">
        <f t="shared" si="51"/>
        <v>1190.3287897106604</v>
      </c>
      <c r="X190" s="4">
        <f t="shared" si="41"/>
        <v>1.4473597107665139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6.5131186984493121</v>
      </c>
      <c r="AE190" s="106">
        <f>Input_Analysis!F189/100</f>
        <v>9.274046683486544</v>
      </c>
      <c r="AF190" s="105">
        <f t="shared" si="43"/>
        <v>0.2108432543469001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834.20851027486447</v>
      </c>
      <c r="D191" s="154">
        <f>Input_Analysis!F190</f>
        <v>843.20424450246401</v>
      </c>
      <c r="E191" s="155">
        <f>Input_Analysis!L190</f>
        <v>2.6000130878871048</v>
      </c>
      <c r="F191" s="156">
        <f>Input_Analysis!P190</f>
        <v>-44.978671137997985</v>
      </c>
      <c r="G191" s="160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0.3336240475294085</v>
      </c>
      <c r="M191" s="139">
        <f t="shared" si="46"/>
        <v>3.1167424640998007E-3</v>
      </c>
      <c r="N191" s="3"/>
      <c r="O191" s="13">
        <f t="shared" si="47"/>
        <v>19.476741799866222</v>
      </c>
      <c r="P191" s="13">
        <f t="shared" si="48"/>
        <v>-8.9971317708685161E-2</v>
      </c>
      <c r="Q191" s="13">
        <f t="shared" si="49"/>
        <v>21.229089924272014</v>
      </c>
      <c r="R191" s="13">
        <f t="shared" si="50"/>
        <v>2.4903398750058918</v>
      </c>
      <c r="S191" s="13">
        <f t="shared" si="37"/>
        <v>1.5551025103297418</v>
      </c>
      <c r="T191" s="13">
        <f t="shared" si="40"/>
        <v>2.0630330146589881</v>
      </c>
      <c r="U191" s="13">
        <f t="shared" si="38"/>
        <v>3.2082278199893275</v>
      </c>
      <c r="V191" s="4">
        <f t="shared" si="39"/>
        <v>51.35523401832431</v>
      </c>
      <c r="W191" s="4">
        <f t="shared" si="51"/>
        <v>1072.576145223331</v>
      </c>
      <c r="X191" s="4">
        <f t="shared" si="41"/>
        <v>1.2984494533244149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5.8430225399598665</v>
      </c>
      <c r="AE191" s="106">
        <f>Input_Analysis!F190/100</f>
        <v>8.4320424450246403</v>
      </c>
      <c r="AF191" s="105">
        <f t="shared" si="43"/>
        <v>0.20082293372546339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742.12803718213866</v>
      </c>
      <c r="D192" s="154">
        <f>Input_Analysis!F191</f>
        <v>751.10378088923244</v>
      </c>
      <c r="E192" s="155">
        <f>Input_Analysis!L191</f>
        <v>3.8000191284503835</v>
      </c>
      <c r="F192" s="156">
        <f>Input_Analysis!P191</f>
        <v>-44.878718535469098</v>
      </c>
      <c r="G192" s="160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0.55325008527007058</v>
      </c>
      <c r="M192" s="139">
        <f t="shared" si="46"/>
        <v>5.1204360138165138E-3</v>
      </c>
      <c r="N192" s="3"/>
      <c r="O192" s="13">
        <f t="shared" si="47"/>
        <v>17.064267770475585</v>
      </c>
      <c r="P192" s="13">
        <f t="shared" si="48"/>
        <v>-0.10238378399744648</v>
      </c>
      <c r="Q192" s="13">
        <f t="shared" si="49"/>
        <v>18.811372075962545</v>
      </c>
      <c r="R192" s="13">
        <f t="shared" si="50"/>
        <v>2.5088525292924988</v>
      </c>
      <c r="S192" s="13">
        <f t="shared" si="37"/>
        <v>1.5516969334218262</v>
      </c>
      <c r="T192" s="13">
        <f t="shared" si="40"/>
        <v>1.8504744307728522</v>
      </c>
      <c r="U192" s="13">
        <f t="shared" si="38"/>
        <v>2.8713754996057341</v>
      </c>
      <c r="V192" s="4">
        <f t="shared" si="39"/>
        <v>45.191869145475927</v>
      </c>
      <c r="W192" s="4">
        <f t="shared" si="51"/>
        <v>943.85161960699725</v>
      </c>
      <c r="X192" s="4">
        <f t="shared" si="41"/>
        <v>1.137617851365039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5.1192803311426749</v>
      </c>
      <c r="AE192" s="106">
        <f>Input_Analysis!F191/100</f>
        <v>7.5110378088923246</v>
      </c>
      <c r="AF192" s="105">
        <f t="shared" si="43"/>
        <v>0.1893306077373906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666.94764916067891</v>
      </c>
      <c r="D193" s="154">
        <f>Input_Analysis!F192</f>
        <v>675.90340234726693</v>
      </c>
      <c r="E193" s="155">
        <f>Input_Analysis!L192</f>
        <v>0.10000050338027326</v>
      </c>
      <c r="F193" s="156">
        <f>Input_Analysis!P192</f>
        <v>-44.77876593294021</v>
      </c>
      <c r="G193" s="160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1.6359106593812515E-2</v>
      </c>
      <c r="M193" s="139">
        <f t="shared" si="46"/>
        <v>1.4993756032594016E-4</v>
      </c>
      <c r="N193" s="3"/>
      <c r="O193" s="13">
        <f t="shared" si="47"/>
        <v>15.096385083277751</v>
      </c>
      <c r="P193" s="13">
        <f t="shared" si="48"/>
        <v>-0.1153856477114836</v>
      </c>
      <c r="Q193" s="13">
        <f t="shared" si="49"/>
        <v>16.838291254213733</v>
      </c>
      <c r="R193" s="13">
        <f t="shared" si="50"/>
        <v>3.1080408489435971</v>
      </c>
      <c r="S193" s="13">
        <f t="shared" si="37"/>
        <v>1.5483136329627272</v>
      </c>
      <c r="T193" s="13">
        <f t="shared" si="40"/>
        <v>2.2698861844221798</v>
      </c>
      <c r="U193" s="13">
        <f t="shared" si="38"/>
        <v>3.514495724614608</v>
      </c>
      <c r="V193" s="4">
        <f t="shared" si="39"/>
        <v>40.155176610711941</v>
      </c>
      <c r="W193" s="4">
        <f t="shared" si="51"/>
        <v>838.65813024066142</v>
      </c>
      <c r="X193" s="4">
        <f t="shared" si="41"/>
        <v>1.0064256722185168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4.5289155249833248</v>
      </c>
      <c r="AE193" s="106">
        <f>Input_Analysis!F192/100</f>
        <v>6.7590340234726689</v>
      </c>
      <c r="AF193" s="105">
        <f t="shared" si="43"/>
        <v>0.17940691946953258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493.64677680266539</v>
      </c>
      <c r="D194" s="154">
        <f>Input_Analysis!F193</f>
        <v>502.60252998925341</v>
      </c>
      <c r="E194" s="155">
        <f>Input_Analysis!L193</f>
        <v>0.10000050338027326</v>
      </c>
      <c r="F194" s="156">
        <f>Input_Analysis!P193</f>
        <v>-44.77876593294021</v>
      </c>
      <c r="G194" s="160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2.2851380279885713E-2</v>
      </c>
      <c r="M194" s="139">
        <f t="shared" si="46"/>
        <v>2.0257501533378457E-4</v>
      </c>
      <c r="N194" s="3"/>
      <c r="O194" s="13">
        <f t="shared" si="47"/>
        <v>10.697004357158452</v>
      </c>
      <c r="P194" s="13">
        <f t="shared" si="48"/>
        <v>-0.16259200764957274</v>
      </c>
      <c r="Q194" s="13">
        <f t="shared" si="49"/>
        <v>12.436251771425074</v>
      </c>
      <c r="R194" s="13">
        <f t="shared" si="50"/>
        <v>3.1417144250978062</v>
      </c>
      <c r="S194" s="13">
        <f t="shared" si="37"/>
        <v>1.5449523671500647</v>
      </c>
      <c r="T194" s="13">
        <f t="shared" si="40"/>
        <v>1.7152515598007734</v>
      </c>
      <c r="U194" s="13">
        <f t="shared" si="38"/>
        <v>2.6499819575720456</v>
      </c>
      <c r="V194" s="4">
        <f t="shared" si="39"/>
        <v>28.577118453511041</v>
      </c>
      <c r="W194" s="4">
        <f t="shared" si="51"/>
        <v>596.84540706251312</v>
      </c>
      <c r="X194" s="4">
        <f t="shared" si="41"/>
        <v>0.71313362381056344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3.2091013071475354</v>
      </c>
      <c r="AE194" s="106">
        <f>Input_Analysis!F193/100</f>
        <v>5.0260252998925345</v>
      </c>
      <c r="AF194" s="105">
        <f t="shared" si="43"/>
        <v>0.15453871125880511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493.6867578436769</v>
      </c>
      <c r="D195" s="154">
        <f>Input_Analysis!F194</f>
        <v>502.60252998925341</v>
      </c>
      <c r="E195" s="155">
        <f>Input_Analysis!L194</f>
        <v>0</v>
      </c>
      <c r="F195" s="156">
        <f>Input_Analysis!P194</f>
        <v>-44.57886072788245</v>
      </c>
      <c r="G195" s="160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0</v>
      </c>
      <c r="M195" s="139">
        <f t="shared" si="46"/>
        <v>0</v>
      </c>
      <c r="N195" s="3"/>
      <c r="O195" s="13">
        <f t="shared" si="47"/>
        <v>10.64261046562374</v>
      </c>
      <c r="P195" s="13">
        <f t="shared" si="48"/>
        <v>-0.16270863179021267</v>
      </c>
      <c r="Q195" s="13">
        <f t="shared" si="49"/>
        <v>12.374255053161576</v>
      </c>
      <c r="R195" s="13" t="e">
        <f t="shared" si="50"/>
        <v>#NUM!</v>
      </c>
      <c r="S195" s="13">
        <f t="shared" si="37"/>
        <v>1.5416128978401173</v>
      </c>
      <c r="T195" s="13" t="e">
        <f t="shared" si="40"/>
        <v>#NUM!</v>
      </c>
      <c r="U195" s="13" t="e">
        <f t="shared" si="38"/>
        <v>#NUM!</v>
      </c>
      <c r="V195" s="4">
        <f t="shared" si="39"/>
        <v>28.555117189578475</v>
      </c>
      <c r="W195" s="4">
        <f t="shared" si="51"/>
        <v>596.38590120473793</v>
      </c>
      <c r="X195" s="4">
        <f t="shared" si="41"/>
        <v>0.70950736437491602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3.1927831396871218</v>
      </c>
      <c r="AE195" s="106">
        <f>Input_Analysis!F194/100</f>
        <v>5.0260252998925345</v>
      </c>
      <c r="AF195" s="105">
        <f t="shared" si="43"/>
        <v>0.1543716004545905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489.54670826322268</v>
      </c>
      <c r="D196" s="154">
        <f>Input_Analysis!F195</f>
        <v>498.40250884728187</v>
      </c>
      <c r="E196" s="155">
        <f>Input_Analysis!L195</f>
        <v>0.50000251690136621</v>
      </c>
      <c r="F196" s="156">
        <f>Input_Analysis!P195</f>
        <v>-44.279002920295788</v>
      </c>
      <c r="G196" s="160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0.11556142502177073</v>
      </c>
      <c r="M196" s="139">
        <f t="shared" si="46"/>
        <v>1.0213581430773744E-3</v>
      </c>
      <c r="N196" s="3"/>
      <c r="O196" s="13">
        <f t="shared" si="47"/>
        <v>10.485269945799995</v>
      </c>
      <c r="P196" s="13">
        <f t="shared" si="48"/>
        <v>-0.16419551556961218</v>
      </c>
      <c r="Q196" s="13">
        <f t="shared" si="49"/>
        <v>12.206904250437185</v>
      </c>
      <c r="R196" s="13">
        <f t="shared" si="50"/>
        <v>2.8456949765365662</v>
      </c>
      <c r="S196" s="13">
        <f t="shared" si="37"/>
        <v>1.5382949904769549</v>
      </c>
      <c r="T196" s="13">
        <f t="shared" si="40"/>
        <v>1.4365882353553463</v>
      </c>
      <c r="U196" s="13">
        <f t="shared" si="38"/>
        <v>2.2098964858252579</v>
      </c>
      <c r="V196" s="4">
        <f t="shared" si="39"/>
        <v>28.254447217548194</v>
      </c>
      <c r="W196" s="4">
        <f t="shared" si="51"/>
        <v>590.10627955079758</v>
      </c>
      <c r="X196" s="4">
        <f t="shared" si="41"/>
        <v>0.6990179963866664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3.1455809837399986</v>
      </c>
      <c r="AE196" s="106">
        <f>Input_Analysis!F195/100</f>
        <v>4.9840250884728183</v>
      </c>
      <c r="AF196" s="105">
        <f t="shared" si="43"/>
        <v>0.15355972536705378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620.98735074591332</v>
      </c>
      <c r="D197" s="154">
        <f>Input_Analysis!F196</f>
        <v>629.80317028896093</v>
      </c>
      <c r="E197" s="155">
        <f>Input_Analysis!L196</f>
        <v>1.2000060405632791</v>
      </c>
      <c r="F197" s="156">
        <f>Input_Analysis!P196</f>
        <v>-44.079097715238028</v>
      </c>
      <c r="G197" s="160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0.21287906540389712</v>
      </c>
      <c r="M197" s="139">
        <f t="shared" si="46"/>
        <v>1.9324162386268643E-3</v>
      </c>
      <c r="N197" s="3"/>
      <c r="O197" s="13">
        <f t="shared" si="47"/>
        <v>13.669196205003599</v>
      </c>
      <c r="P197" s="13">
        <f t="shared" si="48"/>
        <v>-0.12540400789763451</v>
      </c>
      <c r="Q197" s="13">
        <f t="shared" si="49"/>
        <v>15.383368193850188</v>
      </c>
      <c r="R197" s="13">
        <f t="shared" si="50"/>
        <v>2.6683630139448513</v>
      </c>
      <c r="S197" s="13">
        <f t="shared" si="37"/>
        <v>1.5349984140232398</v>
      </c>
      <c r="T197" s="13">
        <f t="shared" si="40"/>
        <v>1.6670646485846938</v>
      </c>
      <c r="U197" s="13">
        <f t="shared" si="38"/>
        <v>2.5589415916517146</v>
      </c>
      <c r="V197" s="4">
        <f t="shared" si="39"/>
        <v>36.992490049727571</v>
      </c>
      <c r="W197" s="4">
        <f t="shared" si="51"/>
        <v>772.60406145928164</v>
      </c>
      <c r="X197" s="4">
        <f t="shared" si="41"/>
        <v>0.91127974700024006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4.1007588615010793</v>
      </c>
      <c r="AE197" s="106">
        <f>Input_Analysis!F196/100</f>
        <v>6.2980317028896096</v>
      </c>
      <c r="AF197" s="105">
        <f t="shared" si="43"/>
        <v>0.17243435256204448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732.24788206629455</v>
      </c>
      <c r="D198" s="154">
        <f>Input_Analysis!F197</f>
        <v>741.00373004782477</v>
      </c>
      <c r="E198" s="155">
        <f>Input_Analysis!L197</f>
        <v>2.1000105709857384</v>
      </c>
      <c r="F198" s="156">
        <f>Input_Analysis!P197</f>
        <v>-43.779239907651366</v>
      </c>
      <c r="G198" s="160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0.31132773313453815</v>
      </c>
      <c r="M198" s="139">
        <f t="shared" si="46"/>
        <v>2.8678957255018904E-3</v>
      </c>
      <c r="N198" s="3"/>
      <c r="O198" s="13">
        <f t="shared" si="47"/>
        <v>16.330974005619577</v>
      </c>
      <c r="P198" s="13">
        <f t="shared" si="48"/>
        <v>-0.10436129192518408</v>
      </c>
      <c r="Q198" s="13">
        <f t="shared" si="49"/>
        <v>18.035295551242637</v>
      </c>
      <c r="R198" s="13">
        <f t="shared" si="50"/>
        <v>2.5633615869971327</v>
      </c>
      <c r="S198" s="13">
        <f t="shared" si="37"/>
        <v>1.5317229408926532</v>
      </c>
      <c r="T198" s="13">
        <f t="shared" si="40"/>
        <v>1.8713535051212871</v>
      </c>
      <c r="U198" s="13">
        <f t="shared" si="38"/>
        <v>2.8663950943141523</v>
      </c>
      <c r="V198" s="4">
        <f t="shared" si="39"/>
        <v>44.385192137752981</v>
      </c>
      <c r="W198" s="4">
        <f t="shared" si="51"/>
        <v>927.00382342959017</v>
      </c>
      <c r="X198" s="4">
        <f t="shared" si="41"/>
        <v>1.0887316003746386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4.8992922016858733</v>
      </c>
      <c r="AE198" s="106">
        <f>Input_Analysis!F197/100</f>
        <v>7.4100373004782476</v>
      </c>
      <c r="AF198" s="105">
        <f t="shared" si="43"/>
        <v>0.18683907541291769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773.46807997947292</v>
      </c>
      <c r="D199" s="154">
        <f>Input_Analysis!F198</f>
        <v>782.20393744049738</v>
      </c>
      <c r="E199" s="155">
        <f>Input_Analysis!L198</f>
        <v>1.5000075507040989</v>
      </c>
      <c r="F199" s="156">
        <f>Input_Analysis!P198</f>
        <v>-43.679287305122493</v>
      </c>
      <c r="G199" s="160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0.20968453568836298</v>
      </c>
      <c r="M199" s="139">
        <f t="shared" si="46"/>
        <v>1.9393270252909564E-3</v>
      </c>
      <c r="N199" s="3"/>
      <c r="O199" s="13">
        <f t="shared" si="47"/>
        <v>17.259415361868523</v>
      </c>
      <c r="P199" s="13">
        <f t="shared" si="48"/>
        <v>-9.8464367998429475E-2</v>
      </c>
      <c r="Q199" s="13">
        <f t="shared" si="49"/>
        <v>18.958852787497293</v>
      </c>
      <c r="R199" s="13">
        <f t="shared" si="50"/>
        <v>2.5819459079548515</v>
      </c>
      <c r="S199" s="13">
        <f t="shared" si="37"/>
        <v>1.5284683468839002</v>
      </c>
      <c r="T199" s="13">
        <f t="shared" si="40"/>
        <v>1.9936410439544932</v>
      </c>
      <c r="U199" s="13">
        <f t="shared" si="38"/>
        <v>3.047217230733017</v>
      </c>
      <c r="V199" s="4">
        <f t="shared" si="39"/>
        <v>47.108538665298205</v>
      </c>
      <c r="W199" s="4">
        <f t="shared" si="51"/>
        <v>983.88208669637902</v>
      </c>
      <c r="X199" s="4">
        <f t="shared" si="41"/>
        <v>1.1506276907912347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5.1778246085605568</v>
      </c>
      <c r="AE199" s="106">
        <f>Input_Analysis!F198/100</f>
        <v>7.8220393744049739</v>
      </c>
      <c r="AF199" s="105">
        <f t="shared" si="43"/>
        <v>0.19175894316128272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707.82455936395911</v>
      </c>
      <c r="D200" s="154">
        <f>Input_Analysis!F199</f>
        <v>709.90357349655994</v>
      </c>
      <c r="E200" s="155">
        <f>Input_Analysis!L199</f>
        <v>0</v>
      </c>
      <c r="F200" s="156">
        <f>Input_Analysis!P199</f>
        <v>-10.395070663003979</v>
      </c>
      <c r="G200" s="160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0</v>
      </c>
      <c r="M200" s="139">
        <f t="shared" si="46"/>
        <v>0</v>
      </c>
      <c r="N200" s="3"/>
      <c r="O200" s="13">
        <f t="shared" si="47"/>
        <v>15.580890842943569</v>
      </c>
      <c r="P200" s="13">
        <f t="shared" si="48"/>
        <v>-5.6960414229787606E-2</v>
      </c>
      <c r="Q200" s="13">
        <f t="shared" si="49"/>
        <v>16.46838483942674</v>
      </c>
      <c r="R200" s="13" t="e">
        <f t="shared" si="50"/>
        <v>#NUM!</v>
      </c>
      <c r="S200" s="13">
        <f t="shared" si="37"/>
        <v>1.5252344111162519</v>
      </c>
      <c r="T200" s="13" t="e">
        <f t="shared" si="40"/>
        <v>#NUM!</v>
      </c>
      <c r="U200" s="13" t="e">
        <f t="shared" si="38"/>
        <v>#NUM!</v>
      </c>
      <c r="V200" s="4">
        <f t="shared" si="39"/>
        <v>42.70763729093062</v>
      </c>
      <c r="W200" s="4">
        <f t="shared" si="51"/>
        <v>891.96736910512107</v>
      </c>
      <c r="X200" s="4">
        <f t="shared" si="41"/>
        <v>1.0387260561962379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4.6742672528830704</v>
      </c>
      <c r="AE200" s="106">
        <f>Input_Analysis!F199/100</f>
        <v>7.0990357349655993</v>
      </c>
      <c r="AF200" s="105">
        <f t="shared" si="43"/>
        <v>0.18248845006091063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707.82455936395911</v>
      </c>
      <c r="D201" s="154">
        <f>Input_Analysis!F200</f>
        <v>709.90357349655994</v>
      </c>
      <c r="E201" s="155">
        <f>Input_Analysis!L200</f>
        <v>0</v>
      </c>
      <c r="F201" s="156">
        <f>Input_Analysis!P200</f>
        <v>-10.395070663003979</v>
      </c>
      <c r="G201" s="160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0</v>
      </c>
      <c r="M201" s="139">
        <f t="shared" si="46"/>
        <v>0</v>
      </c>
      <c r="N201" s="3"/>
      <c r="O201" s="13">
        <f t="shared" si="47"/>
        <v>15.506344500837072</v>
      </c>
      <c r="P201" s="13">
        <f t="shared" si="48"/>
        <v>-5.7299777290491891E-2</v>
      </c>
      <c r="Q201" s="13">
        <f t="shared" si="49"/>
        <v>16.39485458732468</v>
      </c>
      <c r="R201" s="13" t="e">
        <f t="shared" si="50"/>
        <v>#NUM!</v>
      </c>
      <c r="S201" s="13">
        <f t="shared" si="37"/>
        <v>1.5220209159665812</v>
      </c>
      <c r="T201" s="13" t="e">
        <f t="shared" si="40"/>
        <v>#NUM!</v>
      </c>
      <c r="U201" s="13" t="e">
        <f t="shared" si="38"/>
        <v>#NUM!</v>
      </c>
      <c r="V201" s="4">
        <f t="shared" si="39"/>
        <v>42.682970624263952</v>
      </c>
      <c r="W201" s="4">
        <f t="shared" si="51"/>
        <v>891.452195165121</v>
      </c>
      <c r="X201" s="4">
        <f t="shared" si="41"/>
        <v>1.0337563000558048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4.6519033502511213</v>
      </c>
      <c r="AE201" s="106">
        <f>Input_Analysis!F200/100</f>
        <v>7.0990357349655993</v>
      </c>
      <c r="AF201" s="105">
        <f t="shared" si="43"/>
        <v>0.18229610750892411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777.22486080901717</v>
      </c>
      <c r="D202" s="154">
        <f>Input_Analysis!F201</f>
        <v>779.2039223390891</v>
      </c>
      <c r="E202" s="155">
        <f>Input_Analysis!L201</f>
        <v>-0.10000050338027326</v>
      </c>
      <c r="F202" s="156">
        <f>Input_Analysis!P201</f>
        <v>-9.8953076503595554</v>
      </c>
      <c r="G202" s="160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-1.4059747192873569E-2</v>
      </c>
      <c r="M202" s="139">
        <f t="shared" si="46"/>
        <v>-1.2866354181746353E-4</v>
      </c>
      <c r="N202" s="3"/>
      <c r="O202" s="13">
        <f t="shared" si="47"/>
        <v>17.106211822806365</v>
      </c>
      <c r="P202" s="13">
        <f t="shared" si="48"/>
        <v>-5.1295075662009158E-2</v>
      </c>
      <c r="Q202" s="13">
        <f t="shared" si="49"/>
        <v>17.983676252547575</v>
      </c>
      <c r="R202" s="13" t="e">
        <f t="shared" si="50"/>
        <v>#NUM!</v>
      </c>
      <c r="S202" s="13">
        <f t="shared" si="37"/>
        <v>1.5188276470078488</v>
      </c>
      <c r="T202" s="13" t="e">
        <f t="shared" si="40"/>
        <v>#NUM!</v>
      </c>
      <c r="U202" s="13" t="e">
        <f t="shared" si="38"/>
        <v>#NUM!</v>
      </c>
      <c r="V202" s="4">
        <f t="shared" si="39"/>
        <v>47.284990720601158</v>
      </c>
      <c r="W202" s="4">
        <f t="shared" si="51"/>
        <v>987.56736374576496</v>
      </c>
      <c r="X202" s="4">
        <f t="shared" si="41"/>
        <v>1.1404141215204242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5.1318635468419096</v>
      </c>
      <c r="AE202" s="106">
        <f>Input_Analysis!F201/100</f>
        <v>7.7920392233908906</v>
      </c>
      <c r="AF202" s="105">
        <f t="shared" si="43"/>
        <v>0.19078631331618898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840.02517693182881</v>
      </c>
      <c r="D203" s="154">
        <f>Input_Analysis!F202</f>
        <v>842.00423846190074</v>
      </c>
      <c r="E203" s="155">
        <f>Input_Analysis!L202</f>
        <v>-0.10000050338027326</v>
      </c>
      <c r="F203" s="156">
        <f>Input_Analysis!P202</f>
        <v>-9.8953076503595554</v>
      </c>
      <c r="G203" s="160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-1.2925234664089343E-2</v>
      </c>
      <c r="M203" s="139">
        <f t="shared" si="46"/>
        <v>-1.1904465023955905E-4</v>
      </c>
      <c r="N203" s="3"/>
      <c r="O203" s="13">
        <f t="shared" si="47"/>
        <v>18.534209567782153</v>
      </c>
      <c r="P203" s="13">
        <f t="shared" si="48"/>
        <v>-4.7399588267360855E-2</v>
      </c>
      <c r="Q203" s="13">
        <f t="shared" si="49"/>
        <v>19.412723470156006</v>
      </c>
      <c r="R203" s="13" t="e">
        <f t="shared" si="50"/>
        <v>#NUM!</v>
      </c>
      <c r="S203" s="13">
        <f t="shared" si="37"/>
        <v>1.5156543929490085</v>
      </c>
      <c r="T203" s="13" t="e">
        <f t="shared" si="40"/>
        <v>#NUM!</v>
      </c>
      <c r="U203" s="13" t="e">
        <f t="shared" si="38"/>
        <v>#NUM!</v>
      </c>
      <c r="V203" s="4">
        <f t="shared" si="39"/>
        <v>51.447011795455268</v>
      </c>
      <c r="W203" s="4">
        <f t="shared" si="51"/>
        <v>1074.4929635631554</v>
      </c>
      <c r="X203" s="4">
        <f t="shared" si="41"/>
        <v>1.235613971185477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5.5602628703346459</v>
      </c>
      <c r="AE203" s="106">
        <f>Input_Analysis!F202/100</f>
        <v>8.4200423846190073</v>
      </c>
      <c r="AF203" s="105">
        <f t="shared" si="43"/>
        <v>0.19811831885085449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981.78581388234204</v>
      </c>
      <c r="D204" s="154">
        <f>Input_Analysis!F203</f>
        <v>983.60495124836768</v>
      </c>
      <c r="E204" s="155">
        <f>Input_Analysis!L203</f>
        <v>0</v>
      </c>
      <c r="F204" s="156">
        <f>Input_Analysis!P203</f>
        <v>-9.0956868301284821</v>
      </c>
      <c r="G204" s="160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0</v>
      </c>
      <c r="M204" s="139">
        <f t="shared" si="46"/>
        <v>0</v>
      </c>
      <c r="N204" s="3"/>
      <c r="O204" s="13">
        <f t="shared" si="47"/>
        <v>21.838859377343205</v>
      </c>
      <c r="P204" s="13">
        <f t="shared" si="48"/>
        <v>-3.9399027224939279E-2</v>
      </c>
      <c r="Q204" s="13">
        <f t="shared" si="49"/>
        <v>22.699289192512772</v>
      </c>
      <c r="R204" s="13" t="e">
        <f t="shared" si="50"/>
        <v>#NUM!</v>
      </c>
      <c r="S204" s="13">
        <f t="shared" ref="S204:S213" si="55">9.78*(1/J204)^0.5</f>
        <v>1.5125009455762826</v>
      </c>
      <c r="T204" s="13" t="e">
        <f t="shared" si="40"/>
        <v>#NUM!</v>
      </c>
      <c r="U204" s="13" t="e">
        <f t="shared" ref="U204:U213" si="56">T204*S204</f>
        <v>#NUM!</v>
      </c>
      <c r="V204" s="4">
        <f t="shared" ref="V204:V213" si="57">(C204-I204)/$B$8</f>
        <v>60.873054258822812</v>
      </c>
      <c r="W204" s="4">
        <f t="shared" si="51"/>
        <v>1271.3599136088458</v>
      </c>
      <c r="X204" s="4">
        <f t="shared" si="41"/>
        <v>1.4559239584895469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6.5516578132029615</v>
      </c>
      <c r="AE204" s="106">
        <f>Input_Analysis!F203/100</f>
        <v>9.836049512483676</v>
      </c>
      <c r="AF204" s="105">
        <f t="shared" si="43"/>
        <v>0.21390728942203849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1093.0462973018716</v>
      </c>
      <c r="D205" s="154">
        <f>Input_Analysis!F204</f>
        <v>1094.7055105038512</v>
      </c>
      <c r="E205" s="155">
        <f>Input_Analysis!L204</f>
        <v>0</v>
      </c>
      <c r="F205" s="156">
        <f>Input_Analysis!P204</f>
        <v>-8.2960660098974071</v>
      </c>
      <c r="G205" s="160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0</v>
      </c>
      <c r="M205" s="139">
        <f t="shared" si="46"/>
        <v>0</v>
      </c>
      <c r="N205" s="3"/>
      <c r="O205" s="13">
        <f t="shared" si="47"/>
        <v>24.389685152148793</v>
      </c>
      <c r="P205" s="13">
        <f t="shared" si="48"/>
        <v>-3.4543104827768817E-2</v>
      </c>
      <c r="Q205" s="13">
        <f t="shared" si="49"/>
        <v>25.232180603075747</v>
      </c>
      <c r="R205" s="13" t="e">
        <f t="shared" si="50"/>
        <v>#NUM!</v>
      </c>
      <c r="S205" s="13">
        <f t="shared" si="55"/>
        <v>1.5093670996957791</v>
      </c>
      <c r="T205" s="13" t="e">
        <f t="shared" si="40"/>
        <v>#NUM!</v>
      </c>
      <c r="U205" s="13" t="e">
        <f t="shared" si="56"/>
        <v>#NUM!</v>
      </c>
      <c r="V205" s="4">
        <f t="shared" si="57"/>
        <v>68.265753153458121</v>
      </c>
      <c r="W205" s="4">
        <f t="shared" si="51"/>
        <v>1425.7596088838288</v>
      </c>
      <c r="X205" s="4">
        <f t="shared" si="41"/>
        <v>1.625979010143253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7.3169055456446372</v>
      </c>
      <c r="AE205" s="106">
        <f>Input_Analysis!F204/100</f>
        <v>10.947055105038512</v>
      </c>
      <c r="AF205" s="105">
        <f t="shared" si="43"/>
        <v>0.22543092637635143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1093.2062214659179</v>
      </c>
      <c r="D206" s="154">
        <f>Input_Analysis!F205</f>
        <v>1094.7055105038512</v>
      </c>
      <c r="E206" s="155">
        <f>Input_Analysis!L205</f>
        <v>0</v>
      </c>
      <c r="F206" s="156">
        <f>Input_Analysis!P205</f>
        <v>-7.4964451896663311</v>
      </c>
      <c r="G206" s="160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0</v>
      </c>
      <c r="M206" s="139">
        <f t="shared" si="46"/>
        <v>0</v>
      </c>
      <c r="N206" s="3"/>
      <c r="O206" s="13">
        <f t="shared" si="47"/>
        <v>24.284154007190107</v>
      </c>
      <c r="P206" s="13">
        <f t="shared" si="48"/>
        <v>-3.3960786020095876E-2</v>
      </c>
      <c r="Q206" s="13">
        <f t="shared" si="49"/>
        <v>25.108862965107345</v>
      </c>
      <c r="R206" s="13" t="e">
        <f t="shared" si="50"/>
        <v>#NUM!</v>
      </c>
      <c r="S206" s="13">
        <f t="shared" si="55"/>
        <v>1.5062526530774085</v>
      </c>
      <c r="T206" s="13" t="e">
        <f t="shared" si="40"/>
        <v>#NUM!</v>
      </c>
      <c r="U206" s="13" t="e">
        <f t="shared" si="56"/>
        <v>#NUM!</v>
      </c>
      <c r="V206" s="4">
        <f t="shared" si="57"/>
        <v>68.251748097727869</v>
      </c>
      <c r="W206" s="4">
        <f t="shared" si="51"/>
        <v>1425.4671072727285</v>
      </c>
      <c r="X206" s="4">
        <f t="shared" si="41"/>
        <v>1.6189436004793405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7.2852462021570314</v>
      </c>
      <c r="AE206" s="106">
        <f>Input_Analysis!F205/100</f>
        <v>10.947055105038512</v>
      </c>
      <c r="AF206" s="105">
        <f t="shared" si="43"/>
        <v>0.22519822780446982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1158.5864643544082</v>
      </c>
      <c r="D207" s="154">
        <f>Input_Analysis!F206</f>
        <v>1159.9058387077896</v>
      </c>
      <c r="E207" s="155">
        <f>Input_Analysis!L206</f>
        <v>0</v>
      </c>
      <c r="F207" s="156">
        <f>Input_Analysis!P206</f>
        <v>-6.5968717669063706</v>
      </c>
      <c r="G207" s="160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0</v>
      </c>
      <c r="M207" s="139">
        <f t="shared" si="46"/>
        <v>0</v>
      </c>
      <c r="N207" s="3"/>
      <c r="O207" s="13">
        <f t="shared" si="47"/>
        <v>25.720175383974599</v>
      </c>
      <c r="P207" s="13">
        <f t="shared" si="48"/>
        <v>-3.1287008869186297E-2</v>
      </c>
      <c r="Q207" s="13">
        <f t="shared" si="49"/>
        <v>26.524882739330039</v>
      </c>
      <c r="R207" s="13" t="e">
        <f t="shared" si="50"/>
        <v>#NUM!</v>
      </c>
      <c r="S207" s="13">
        <f t="shared" si="55"/>
        <v>1.5031574064000721</v>
      </c>
      <c r="T207" s="13" t="e">
        <f t="shared" si="40"/>
        <v>#NUM!</v>
      </c>
      <c r="U207" s="13" t="e">
        <f t="shared" si="56"/>
        <v>#NUM!</v>
      </c>
      <c r="V207" s="4">
        <f t="shared" si="57"/>
        <v>72.585764290293895</v>
      </c>
      <c r="W207" s="4">
        <f t="shared" si="51"/>
        <v>1515.9848990814328</v>
      </c>
      <c r="X207" s="4">
        <f t="shared" si="41"/>
        <v>1.7146783589316397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7.7160526151923792</v>
      </c>
      <c r="AE207" s="106">
        <f>Input_Analysis!F206/100</f>
        <v>11.599058387077896</v>
      </c>
      <c r="AF207" s="105">
        <f t="shared" si="43"/>
        <v>0.23156931009890447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1226.6868071563742</v>
      </c>
      <c r="D208" s="154">
        <f>Input_Analysis!F207</f>
        <v>1228.0061815097556</v>
      </c>
      <c r="E208" s="155">
        <f>Input_Analysis!L207</f>
        <v>0</v>
      </c>
      <c r="F208" s="156">
        <f>Input_Analysis!P207</f>
        <v>-6.5968717669063706</v>
      </c>
      <c r="G208" s="160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0</v>
      </c>
      <c r="M208" s="139">
        <f t="shared" si="46"/>
        <v>0</v>
      </c>
      <c r="N208" s="3"/>
      <c r="O208" s="13">
        <f t="shared" si="47"/>
        <v>27.208447015616191</v>
      </c>
      <c r="P208" s="13">
        <f t="shared" si="48"/>
        <v>-2.9624361319181312E-2</v>
      </c>
      <c r="Q208" s="13">
        <f t="shared" si="49"/>
        <v>28.014479880940605</v>
      </c>
      <c r="R208" s="13" t="e">
        <f t="shared" si="50"/>
        <v>#NUM!</v>
      </c>
      <c r="S208" s="13">
        <f t="shared" si="55"/>
        <v>1.5000811631980804</v>
      </c>
      <c r="T208" s="13" t="e">
        <f t="shared" si="40"/>
        <v>#NUM!</v>
      </c>
      <c r="U208" s="13" t="e">
        <f t="shared" si="56"/>
        <v>#NUM!</v>
      </c>
      <c r="V208" s="4">
        <f t="shared" si="57"/>
        <v>77.101120477091627</v>
      </c>
      <c r="W208" s="4">
        <f t="shared" si="51"/>
        <v>1610.2900546458636</v>
      </c>
      <c r="X208" s="4">
        <f t="shared" si="41"/>
        <v>1.813896467707746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8.1625341046848572</v>
      </c>
      <c r="AE208" s="106">
        <f>Input_Analysis!F207/100</f>
        <v>12.280061815097556</v>
      </c>
      <c r="AF208" s="105">
        <f t="shared" si="43"/>
        <v>0.23802636218190518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1325.4872086943813</v>
      </c>
      <c r="D209" s="154">
        <f>Input_Analysis!F208</f>
        <v>1326.6066778427048</v>
      </c>
      <c r="E209" s="155">
        <f>Input_Analysis!L208</f>
        <v>0</v>
      </c>
      <c r="F209" s="156">
        <f>Input_Analysis!P208</f>
        <v>-5.5973457416175263</v>
      </c>
      <c r="G209" s="160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0</v>
      </c>
      <c r="M209" s="139">
        <f t="shared" si="46"/>
        <v>0</v>
      </c>
      <c r="N209" s="3"/>
      <c r="O209" s="13">
        <f t="shared" si="47"/>
        <v>29.40391214290635</v>
      </c>
      <c r="P209" s="13">
        <f t="shared" si="48"/>
        <v>-2.666067983562926E-2</v>
      </c>
      <c r="Q209" s="13">
        <f t="shared" si="49"/>
        <v>30.187840430463346</v>
      </c>
      <c r="R209" s="13" t="e">
        <f t="shared" si="50"/>
        <v>#NUM!</v>
      </c>
      <c r="S209" s="13">
        <f t="shared" si="55"/>
        <v>1.497023729808775</v>
      </c>
      <c r="T209" s="13" t="e">
        <f t="shared" ref="T209:T213" si="58">C209/1000/(0.85*(1-R209/4.75))</f>
        <v>#NUM!</v>
      </c>
      <c r="U209" s="13" t="e">
        <f t="shared" si="56"/>
        <v>#NUM!</v>
      </c>
      <c r="V209" s="4">
        <f t="shared" si="57"/>
        <v>83.663147246292098</v>
      </c>
      <c r="W209" s="4">
        <f t="shared" si="51"/>
        <v>1747.3408053921264</v>
      </c>
      <c r="X209" s="4">
        <f t="shared" ref="X209:X213" si="59">V209/J209</f>
        <v>1.9602608095270899</v>
      </c>
      <c r="Y209" s="3"/>
      <c r="Z209" s="13">
        <f t="shared" si="52"/>
        <v>0.97062400000000004</v>
      </c>
      <c r="AA209" s="25">
        <f t="shared" ref="AA209:AA213" si="60">0.65*0.13*(I209/J209)*Z209</f>
        <v>0.13555728106917608</v>
      </c>
      <c r="AB209" s="3"/>
      <c r="AC209" s="3">
        <f t="shared" si="53"/>
        <v>8.821173642871905</v>
      </c>
      <c r="AE209" s="106">
        <f>Input_Analysis!F208/100</f>
        <v>13.266066778427048</v>
      </c>
      <c r="AF209" s="105">
        <f t="shared" ref="AF209:AF213" si="61">SQRT((AE209/(305*$AF$13*1^0.18))*SQRT(100/J209))</f>
        <v>0.24714557313063298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1534.9481385324884</v>
      </c>
      <c r="D210" s="154">
        <f>Input_Analysis!F209</f>
        <v>1535.8077309142368</v>
      </c>
      <c r="E210" s="155">
        <f>Input_Analysis!L209</f>
        <v>0</v>
      </c>
      <c r="F210" s="156">
        <f>Input_Analysis!P209</f>
        <v>-4.2979619087420291</v>
      </c>
      <c r="G210" s="160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13" si="62">(E210/(D210-I210))*100</f>
        <v>0</v>
      </c>
      <c r="M210" s="139">
        <f t="shared" ref="M210:M213" si="63">(E210/C210)</f>
        <v>0</v>
      </c>
      <c r="N210" s="3"/>
      <c r="O210" s="13">
        <f>(C210-I210)/J210</f>
        <v>34.163873544047696</v>
      </c>
      <c r="P210" s="13">
        <f>(F210-G210)/(C210-I210)</f>
        <v>-2.2099534880405062E-2</v>
      </c>
      <c r="Q210" s="13">
        <f>O210*(1-P210)</f>
        <v>34.918879259084129</v>
      </c>
      <c r="R210" s="13" t="e">
        <f t="shared" ref="R210:R213" si="64">((3.47-LOG(O210))^2+(1.22+LOG(L210)^2))^0.5</f>
        <v>#NUM!</v>
      </c>
      <c r="S210" s="13">
        <f t="shared" si="55"/>
        <v>1.4939849153213194</v>
      </c>
      <c r="T210" s="13" t="e">
        <f t="shared" si="58"/>
        <v>#NUM!</v>
      </c>
      <c r="U210" s="13" t="e">
        <f t="shared" si="56"/>
        <v>#NUM!</v>
      </c>
      <c r="V210" s="4">
        <f t="shared" si="57"/>
        <v>97.602542568832575</v>
      </c>
      <c r="W210" s="4">
        <f>V210*20.88543</f>
        <v>2038.471070643373</v>
      </c>
      <c r="X210" s="4">
        <f t="shared" si="59"/>
        <v>2.2775915696031799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10.249162063214309</v>
      </c>
      <c r="AE210" s="106">
        <f>Input_Analysis!F209/100</f>
        <v>15.358077309142368</v>
      </c>
      <c r="AF210" s="105">
        <f t="shared" si="61"/>
        <v>0.26564945844479898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2278.5917190066575</v>
      </c>
      <c r="D211" s="154">
        <f>Input_Analysis!F210</f>
        <v>2279.1114725398079</v>
      </c>
      <c r="E211" s="155">
        <f>Input_Analysis!L210</f>
        <v>0</v>
      </c>
      <c r="F211" s="156">
        <f>Input_Analysis!P210</f>
        <v>-2.5987676657509948</v>
      </c>
      <c r="G211" s="160">
        <f>Input_Analysis!Q210</f>
        <v>28.252800000000001</v>
      </c>
      <c r="H211" s="4"/>
      <c r="I211" s="4">
        <f t="shared" ref="I211:I213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0</v>
      </c>
      <c r="M211" s="139">
        <f t="shared" si="63"/>
        <v>0</v>
      </c>
      <c r="N211" s="3"/>
      <c r="O211" s="13">
        <f>(C211-I211)/J211</f>
        <v>51.3003802015159</v>
      </c>
      <c r="P211" s="13">
        <f>(F211-G211)/(C211-I211)</f>
        <v>-1.3976987210322485E-2</v>
      </c>
      <c r="Q211" s="13">
        <f>O211*(1-P211)</f>
        <v>52.017404959477176</v>
      </c>
      <c r="R211" s="13" t="e">
        <f t="shared" si="64"/>
        <v>#NUM!</v>
      </c>
      <c r="S211" s="13">
        <f t="shared" si="55"/>
        <v>1.4909645315266298</v>
      </c>
      <c r="T211" s="13" t="e">
        <f t="shared" si="58"/>
        <v>#NUM!</v>
      </c>
      <c r="U211" s="13" t="e">
        <f t="shared" si="56"/>
        <v>#NUM!</v>
      </c>
      <c r="V211" s="4">
        <f t="shared" si="57"/>
        <v>147.15411460044385</v>
      </c>
      <c r="W211" s="4">
        <f>V211*20.88543</f>
        <v>3073.376959699548</v>
      </c>
      <c r="X211" s="4">
        <f t="shared" si="59"/>
        <v>3.4200253467677268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15.390114060454769</v>
      </c>
      <c r="AE211" s="106">
        <f>Input_Analysis!F210/100</f>
        <v>22.791114725398078</v>
      </c>
      <c r="AF211" s="105">
        <f t="shared" si="61"/>
        <v>0.32328372657064586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5123.8451121070266</v>
      </c>
      <c r="D212" s="154">
        <f>Input_Analysis!F211</f>
        <v>5122.4257851511165</v>
      </c>
      <c r="E212" s="155">
        <f>Input_Analysis!L211</f>
        <v>0.20000100676054652</v>
      </c>
      <c r="F212" s="156">
        <f>Input_Analysis!P211</f>
        <v>7.0966347795507927</v>
      </c>
      <c r="G212" s="160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3.9598076665476566E-3</v>
      </c>
      <c r="M212" s="139">
        <f t="shared" si="63"/>
        <v>3.9033382622743287E-5</v>
      </c>
      <c r="N212" s="3"/>
      <c r="O212" s="13">
        <f>(C212-I212)/J212</f>
        <v>116.94625383919453</v>
      </c>
      <c r="P212" s="13">
        <f>(F212-G212)/(C212-I212)</f>
        <v>-4.2263540395105935E-3</v>
      </c>
      <c r="Q212" s="13">
        <f>O212*(1-P212)</f>
        <v>117.44051011151345</v>
      </c>
      <c r="R212" s="13">
        <f t="shared" si="64"/>
        <v>2.9927933677094263</v>
      </c>
      <c r="S212" s="13">
        <f t="shared" si="55"/>
        <v>1.4879623928684109</v>
      </c>
      <c r="T212" s="13">
        <f t="shared" si="58"/>
        <v>16.294755307032013</v>
      </c>
      <c r="U212" s="13">
        <f t="shared" si="56"/>
        <v>24.245983097856591</v>
      </c>
      <c r="V212" s="4">
        <f t="shared" si="57"/>
        <v>336.8130074738018</v>
      </c>
      <c r="W212" s="4">
        <f>V212*20.88543</f>
        <v>7034.4844906835642</v>
      </c>
      <c r="X212" s="4">
        <f t="shared" si="59"/>
        <v>7.7964169226129689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35.083876151758354</v>
      </c>
      <c r="AE212" s="106">
        <f>Input_Analysis!F211/100</f>
        <v>51.224257851511169</v>
      </c>
      <c r="AF212" s="105">
        <f t="shared" si="61"/>
        <v>0.48417372645769652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5762.5278097669616</v>
      </c>
      <c r="D213" s="154">
        <f>Input_Analysis!F212</f>
        <v>5760.028994703739</v>
      </c>
      <c r="E213" s="155">
        <f>Input_Analysis!L212</f>
        <v>3.1000156047884708</v>
      </c>
      <c r="F213" s="156">
        <f>Input_Analysis!P212</f>
        <v>12.494075316110552</v>
      </c>
      <c r="G213" s="160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5.4500891395829018E-2</v>
      </c>
      <c r="M213" s="139">
        <f t="shared" si="63"/>
        <v>5.3796106624148972E-4</v>
      </c>
      <c r="N213" s="3"/>
      <c r="O213" s="13">
        <f>(C213-I213)/J213</f>
        <v>131.19386855425222</v>
      </c>
      <c r="P213" s="13">
        <f>(F213-G213)/(C213-I213)</f>
        <v>-2.838257186145725E-3</v>
      </c>
      <c r="Q213" s="13">
        <f>O213*(1-P213)</f>
        <v>131.5662304944546</v>
      </c>
      <c r="R213" s="13">
        <f t="shared" si="64"/>
        <v>2.155182973156033</v>
      </c>
      <c r="S213" s="13">
        <f t="shared" si="55"/>
        <v>1.484978316395279</v>
      </c>
      <c r="T213" s="13">
        <f t="shared" si="58"/>
        <v>12.410262826524379</v>
      </c>
      <c r="U213" s="13">
        <f t="shared" si="56"/>
        <v>18.428971198155089</v>
      </c>
      <c r="V213" s="4">
        <f t="shared" si="57"/>
        <v>379.36718731779746</v>
      </c>
      <c r="W213" s="4">
        <f>V213*20.88543</f>
        <v>7923.2468350227464</v>
      </c>
      <c r="X213" s="4">
        <f t="shared" si="59"/>
        <v>8.7462579036168151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39.358160566275664</v>
      </c>
      <c r="AE213" s="106">
        <f>Input_Analysis!F212/100</f>
        <v>57.600289947037389</v>
      </c>
      <c r="AF213" s="105">
        <f t="shared" si="61"/>
        <v>0.51290838012578965</v>
      </c>
    </row>
    <row r="214" spans="1:32">
      <c r="A214" s="154"/>
      <c r="B214" s="154"/>
      <c r="C214" s="154"/>
      <c r="D214" s="154"/>
      <c r="E214" s="155"/>
      <c r="F214" s="156"/>
      <c r="G214" s="160"/>
      <c r="H214" s="4"/>
      <c r="I214" s="4"/>
      <c r="J214" s="4"/>
      <c r="K214" s="4"/>
      <c r="L214" s="4"/>
      <c r="M214" s="139"/>
      <c r="N214" s="3"/>
      <c r="O214" s="13"/>
      <c r="P214" s="13"/>
      <c r="Q214" s="13"/>
      <c r="R214" s="13"/>
      <c r="S214" s="13"/>
      <c r="T214" s="13"/>
      <c r="U214" s="13"/>
      <c r="V214" s="4"/>
      <c r="W214" s="4"/>
      <c r="X214" s="4"/>
      <c r="Z214" s="13"/>
      <c r="AA214" s="25"/>
      <c r="AB214" s="3"/>
      <c r="AC214" s="3"/>
      <c r="AE214" s="106"/>
      <c r="AF214" s="105"/>
    </row>
    <row r="215" spans="1:32">
      <c r="A215" s="154"/>
      <c r="B215" s="154"/>
      <c r="C215" s="154"/>
      <c r="D215" s="154"/>
      <c r="E215" s="155"/>
      <c r="F215" s="156"/>
      <c r="G215" s="160"/>
      <c r="H215" s="4"/>
      <c r="I215" s="4"/>
      <c r="J215" s="4"/>
      <c r="K215" s="4"/>
      <c r="L215" s="4"/>
      <c r="M215" s="139"/>
      <c r="N215" s="3"/>
      <c r="O215" s="13"/>
      <c r="P215" s="13"/>
      <c r="Q215" s="13"/>
      <c r="R215" s="13"/>
      <c r="S215" s="13"/>
      <c r="T215" s="13"/>
      <c r="U215" s="13"/>
      <c r="V215" s="4"/>
      <c r="W215" s="4"/>
      <c r="X215" s="4"/>
      <c r="Z215" s="13"/>
      <c r="AA215" s="25"/>
      <c r="AB215" s="3"/>
      <c r="AC215" s="3"/>
      <c r="AE215" s="106"/>
      <c r="AF215" s="105"/>
    </row>
    <row r="216" spans="1:32">
      <c r="A216" s="154"/>
      <c r="B216" s="154"/>
      <c r="C216" s="154"/>
      <c r="D216" s="154"/>
      <c r="E216" s="155"/>
      <c r="F216" s="156"/>
      <c r="G216" s="160"/>
      <c r="H216" s="4"/>
      <c r="I216" s="4"/>
      <c r="J216" s="4"/>
      <c r="K216" s="4"/>
      <c r="L216" s="4"/>
      <c r="M216" s="139"/>
      <c r="N216" s="3"/>
      <c r="O216" s="13"/>
      <c r="P216" s="13"/>
      <c r="Q216" s="13"/>
      <c r="R216" s="13"/>
      <c r="S216" s="13"/>
      <c r="T216" s="13"/>
      <c r="U216" s="13"/>
      <c r="V216" s="4"/>
      <c r="W216" s="4"/>
      <c r="X216" s="4"/>
      <c r="Z216" s="13"/>
      <c r="AA216" s="25"/>
      <c r="AB216" s="3"/>
      <c r="AC216" s="3"/>
      <c r="AE216" s="106"/>
      <c r="AF216" s="105"/>
    </row>
    <row r="217" spans="1:32">
      <c r="A217" s="154"/>
      <c r="B217" s="154"/>
      <c r="C217" s="154"/>
      <c r="D217" s="154"/>
      <c r="E217" s="155"/>
      <c r="F217" s="156"/>
      <c r="G217" s="160"/>
      <c r="H217" s="4"/>
      <c r="I217" s="4"/>
      <c r="J217" s="4"/>
      <c r="K217" s="4"/>
      <c r="L217" s="4"/>
      <c r="M217" s="139"/>
      <c r="N217" s="3"/>
      <c r="O217" s="13"/>
      <c r="P217" s="13"/>
      <c r="Q217" s="13"/>
      <c r="R217" s="13"/>
      <c r="S217" s="13"/>
      <c r="T217" s="13"/>
      <c r="U217" s="13"/>
      <c r="V217" s="4"/>
      <c r="W217" s="4"/>
      <c r="X217" s="4"/>
      <c r="Z217" s="13"/>
      <c r="AA217" s="25"/>
      <c r="AB217" s="3"/>
      <c r="AC217" s="3"/>
      <c r="AE217" s="106"/>
      <c r="AF217" s="105"/>
    </row>
    <row r="218" spans="1:32">
      <c r="A218" s="154"/>
      <c r="B218" s="154"/>
      <c r="C218" s="154"/>
      <c r="D218" s="154"/>
      <c r="E218" s="155"/>
      <c r="F218" s="156"/>
      <c r="G218" s="160"/>
      <c r="H218" s="4"/>
      <c r="I218" s="4"/>
      <c r="J218" s="4"/>
      <c r="K218" s="4"/>
      <c r="L218" s="4"/>
      <c r="M218" s="139"/>
      <c r="N218" s="3"/>
      <c r="O218" s="13"/>
      <c r="P218" s="13"/>
      <c r="Q218" s="13"/>
      <c r="R218" s="13"/>
      <c r="S218" s="13"/>
      <c r="T218" s="13"/>
      <c r="U218" s="13"/>
      <c r="V218" s="4"/>
      <c r="W218" s="4"/>
      <c r="X218" s="4"/>
      <c r="Z218" s="13"/>
      <c r="AA218" s="25"/>
      <c r="AB218" s="3"/>
      <c r="AC218" s="3"/>
      <c r="AE218" s="106"/>
      <c r="AF218" s="105"/>
    </row>
    <row r="219" spans="1:32">
      <c r="A219" s="154"/>
      <c r="B219" s="154"/>
      <c r="C219" s="154"/>
      <c r="D219" s="154"/>
      <c r="E219" s="155"/>
      <c r="F219" s="156"/>
      <c r="G219" s="160"/>
      <c r="H219" s="4"/>
      <c r="I219" s="4"/>
      <c r="J219" s="4"/>
      <c r="K219" s="4"/>
      <c r="L219" s="4"/>
      <c r="M219" s="139"/>
      <c r="N219" s="3"/>
      <c r="O219" s="13"/>
      <c r="P219" s="13"/>
      <c r="Q219" s="13"/>
      <c r="R219" s="13"/>
      <c r="S219" s="13"/>
      <c r="T219" s="13"/>
      <c r="U219" s="13"/>
      <c r="V219" s="4"/>
      <c r="W219" s="4"/>
      <c r="X219" s="4"/>
      <c r="Z219" s="13"/>
      <c r="AA219" s="25"/>
      <c r="AB219" s="3"/>
      <c r="AC219" s="3"/>
      <c r="AE219" s="106"/>
      <c r="AF219" s="105"/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09" customFormat="1">
      <c r="A354" s="170"/>
      <c r="B354" s="170"/>
      <c r="C354" s="170"/>
      <c r="D354" s="170"/>
      <c r="E354" s="171"/>
      <c r="F354" s="172"/>
      <c r="G354" s="173"/>
      <c r="H354" s="174"/>
      <c r="I354" s="174"/>
      <c r="J354" s="174"/>
      <c r="K354" s="174"/>
      <c r="L354" s="174"/>
      <c r="M354" s="175"/>
      <c r="N354" s="176"/>
      <c r="O354" s="177"/>
      <c r="P354" s="177"/>
      <c r="Q354" s="177"/>
      <c r="R354" s="177"/>
      <c r="S354" s="177"/>
      <c r="T354" s="177"/>
      <c r="U354" s="177"/>
      <c r="V354" s="174"/>
      <c r="W354" s="174"/>
      <c r="X354" s="174"/>
      <c r="Z354" s="177"/>
      <c r="AA354" s="178"/>
      <c r="AB354" s="176"/>
      <c r="AC354" s="176"/>
      <c r="AE354" s="179"/>
      <c r="AF354" s="180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70" zoomScaleNormal="100" zoomScaleSheetLayoutView="70" workbookViewId="0">
      <selection activeCell="D44" sqref="D44"/>
    </sheetView>
  </sheetViews>
  <sheetFormatPr defaultRowHeight="12.75"/>
  <cols>
    <col min="1" max="1" width="8" customWidth="1"/>
    <col min="5" max="5" width="10.8554687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49" t="str">
        <f>Input_Summary!E6</f>
        <v>CPT-T-13-02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1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128</v>
      </c>
      <c r="F42" s="141">
        <f>Input_Summary!E12</f>
        <v>41554</v>
      </c>
      <c r="G42" s="149" t="s">
        <v>103</v>
      </c>
      <c r="H42" s="150"/>
      <c r="I42" s="92" t="str">
        <f>Input_Summary!E9</f>
        <v>Ewelina Halyno</v>
      </c>
      <c r="J42" s="57"/>
      <c r="K42" s="57"/>
      <c r="L42" s="57"/>
      <c r="M42" s="162"/>
      <c r="N42" s="259"/>
      <c r="O42" s="260"/>
      <c r="P42" s="260"/>
      <c r="Q42" s="260"/>
      <c r="R42" s="260"/>
      <c r="S42" s="260"/>
      <c r="T42" s="260"/>
      <c r="U42" s="261"/>
      <c r="V42" s="254" t="s">
        <v>130</v>
      </c>
      <c r="W42" s="241"/>
      <c r="X42" s="241"/>
      <c r="Y42" s="241"/>
      <c r="Z42" s="241"/>
      <c r="AA42" s="255"/>
      <c r="AB42" s="240" t="str">
        <f>C1</f>
        <v>CPT-T-13-02</v>
      </c>
      <c r="AC42" s="241"/>
      <c r="AD42" s="241"/>
      <c r="AE42" s="242"/>
    </row>
    <row r="43" spans="1:31" ht="16.5" customHeight="1">
      <c r="C43" s="108"/>
      <c r="D43" s="57"/>
      <c r="E43" s="149" t="s">
        <v>129</v>
      </c>
      <c r="F43" s="142">
        <f>Input_Summary!E10</f>
        <v>41705</v>
      </c>
      <c r="G43" s="149" t="s">
        <v>104</v>
      </c>
      <c r="H43" s="150"/>
      <c r="I43" s="92" t="str">
        <f>Input_Summary!E8</f>
        <v>Renata Wood</v>
      </c>
      <c r="J43" s="57"/>
      <c r="K43" s="57"/>
      <c r="L43" s="57"/>
      <c r="M43" s="162"/>
      <c r="N43" s="262"/>
      <c r="O43" s="263"/>
      <c r="P43" s="263"/>
      <c r="Q43" s="263"/>
      <c r="R43" s="263"/>
      <c r="S43" s="263"/>
      <c r="T43" s="263"/>
      <c r="U43" s="264"/>
      <c r="V43" s="243"/>
      <c r="W43" s="256"/>
      <c r="X43" s="256"/>
      <c r="Y43" s="256"/>
      <c r="Z43" s="256"/>
      <c r="AA43" s="257"/>
      <c r="AB43" s="243"/>
      <c r="AC43" s="244"/>
      <c r="AD43" s="244"/>
      <c r="AE43" s="245"/>
    </row>
    <row r="44" spans="1:31" ht="18" customHeight="1" thickBot="1">
      <c r="A44" s="57"/>
      <c r="B44" s="57"/>
      <c r="C44" s="144"/>
      <c r="D44" s="147"/>
      <c r="E44" s="252"/>
      <c r="F44" s="253"/>
      <c r="G44" s="253"/>
      <c r="H44" s="253"/>
      <c r="I44" s="253"/>
      <c r="J44" s="59"/>
      <c r="K44" s="59"/>
      <c r="L44" s="59"/>
      <c r="M44" s="163"/>
      <c r="N44" s="265"/>
      <c r="O44" s="253"/>
      <c r="P44" s="253"/>
      <c r="Q44" s="253"/>
      <c r="R44" s="253"/>
      <c r="S44" s="253"/>
      <c r="T44" s="253"/>
      <c r="U44" s="266"/>
      <c r="V44" s="246"/>
      <c r="W44" s="247"/>
      <c r="X44" s="247"/>
      <c r="Y44" s="247"/>
      <c r="Z44" s="247"/>
      <c r="AA44" s="258"/>
      <c r="AB44" s="246"/>
      <c r="AC44" s="247"/>
      <c r="AD44" s="247"/>
      <c r="AE44" s="248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85" zoomScaleNormal="100" zoomScaleSheetLayoutView="85" workbookViewId="0">
      <selection activeCell="N50" sqref="N50"/>
    </sheetView>
  </sheetViews>
  <sheetFormatPr defaultRowHeight="12.75"/>
  <cols>
    <col min="1" max="1" width="8" customWidth="1"/>
    <col min="17" max="17" width="10.140625" customWidth="1"/>
    <col min="18" max="18" width="17.85546875" customWidth="1"/>
    <col min="19" max="19" width="13.28515625" customWidth="1"/>
  </cols>
  <sheetData>
    <row r="1" spans="1:21" ht="17.25" customHeight="1" thickBot="1">
      <c r="B1" s="140"/>
      <c r="C1" s="249" t="str">
        <f>Input_Summary!E6</f>
        <v>CPT-T-13-02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1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128</v>
      </c>
      <c r="R39" s="141">
        <f>Input_Summary!E12</f>
        <v>41554</v>
      </c>
      <c r="S39" s="149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129</v>
      </c>
      <c r="R40" s="142">
        <f>Input_Summary!E10</f>
        <v>41705</v>
      </c>
      <c r="S40" s="149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2"/>
      <c r="R41" s="253"/>
      <c r="S41" s="253"/>
      <c r="T41" s="253"/>
      <c r="U41" s="89"/>
    </row>
    <row r="42" spans="1:21" ht="23.25" customHeight="1">
      <c r="A42" s="90"/>
      <c r="B42" s="57"/>
      <c r="C42" s="259"/>
      <c r="D42" s="260"/>
      <c r="E42" s="260"/>
      <c r="F42" s="260"/>
      <c r="G42" s="260"/>
      <c r="H42" s="260"/>
      <c r="I42" s="260"/>
      <c r="J42" s="260"/>
      <c r="K42" s="260"/>
      <c r="L42" s="268"/>
      <c r="M42" s="267" t="s">
        <v>130</v>
      </c>
      <c r="N42" s="241"/>
      <c r="O42" s="241"/>
      <c r="P42" s="241"/>
      <c r="Q42" s="241"/>
      <c r="R42" s="255"/>
      <c r="S42" s="240" t="str">
        <f>C1</f>
        <v>CPT-T-13-02</v>
      </c>
      <c r="T42" s="241"/>
      <c r="U42" s="242"/>
    </row>
    <row r="43" spans="1:21" ht="16.5" customHeight="1">
      <c r="C43" s="262"/>
      <c r="D43" s="263"/>
      <c r="E43" s="263"/>
      <c r="F43" s="263"/>
      <c r="G43" s="263"/>
      <c r="H43" s="263"/>
      <c r="I43" s="263"/>
      <c r="J43" s="263"/>
      <c r="K43" s="263"/>
      <c r="L43" s="269"/>
      <c r="M43" s="244"/>
      <c r="N43" s="256"/>
      <c r="O43" s="256"/>
      <c r="P43" s="256"/>
      <c r="Q43" s="256"/>
      <c r="R43" s="257"/>
      <c r="S43" s="243"/>
      <c r="T43" s="244"/>
      <c r="U43" s="245"/>
    </row>
    <row r="44" spans="1:21" ht="18" customHeight="1" thickBot="1">
      <c r="A44" s="57"/>
      <c r="B44" s="57"/>
      <c r="C44" s="265"/>
      <c r="D44" s="253"/>
      <c r="E44" s="253"/>
      <c r="F44" s="253"/>
      <c r="G44" s="253"/>
      <c r="H44" s="253"/>
      <c r="I44" s="253"/>
      <c r="J44" s="253"/>
      <c r="K44" s="253"/>
      <c r="L44" s="270"/>
      <c r="M44" s="247"/>
      <c r="N44" s="247"/>
      <c r="O44" s="247"/>
      <c r="P44" s="247"/>
      <c r="Q44" s="247"/>
      <c r="R44" s="258"/>
      <c r="S44" s="246"/>
      <c r="T44" s="247"/>
      <c r="U44" s="248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RawData_CPT16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2014-03-01T02:09:56Z</cp:lastPrinted>
  <dcterms:created xsi:type="dcterms:W3CDTF">1998-09-17T00:38:38Z</dcterms:created>
  <dcterms:modified xsi:type="dcterms:W3CDTF">2014-03-08T03:48:19Z</dcterms:modified>
</cp:coreProperties>
</file>