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4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F6"/>
  <c r="B6"/>
  <c r="A6"/>
  <c r="U34" i="32"/>
  <c r="S34"/>
  <c r="U33"/>
  <c r="S33"/>
  <c r="R32"/>
  <c r="C1"/>
  <c r="T42" s="1"/>
  <c r="D42" i="14"/>
  <c r="H11" i="7"/>
  <c r="AF13" i="21"/>
  <c r="B10"/>
  <c r="G43" i="14"/>
  <c r="G42"/>
  <c r="D41"/>
  <c r="D43"/>
  <c r="C1" l="1"/>
  <c r="AB42" s="1"/>
  <c r="B9" i="21"/>
  <c r="B12"/>
  <c r="B11"/>
  <c r="B8"/>
  <c r="J12" i="7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6" i="29"/>
  <c r="C36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"/>
  <c r="C5" i="21"/>
  <c r="C3"/>
  <c r="C2"/>
  <c r="C1"/>
  <c r="AE160" l="1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Z72" s="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Q16" s="1"/>
  <c r="G17" i="21" s="1"/>
  <c r="A17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48" i="7"/>
  <c r="Q84"/>
  <c r="Q20"/>
  <c r="B111"/>
  <c r="B112" i="21" s="1"/>
  <c r="D16" i="7"/>
  <c r="C36"/>
  <c r="D36" s="1"/>
  <c r="C67"/>
  <c r="D67" s="1"/>
  <c r="C76"/>
  <c r="D76" s="1"/>
  <c r="C150"/>
  <c r="D150" s="1"/>
  <c r="P119"/>
  <c r="F120" i="21" s="1"/>
  <c r="P83" i="7"/>
  <c r="F84" i="21" s="1"/>
  <c r="P39" i="7"/>
  <c r="F40" i="21" s="1"/>
  <c r="P127" i="7"/>
  <c r="F128" i="21" s="1"/>
  <c r="P42" i="7"/>
  <c r="F43" i="21" s="1"/>
  <c r="P138" i="7"/>
  <c r="F139" i="21" s="1"/>
  <c r="P27" i="7"/>
  <c r="F28" i="21" s="1"/>
  <c r="P90" i="7"/>
  <c r="I90" s="1"/>
  <c r="J90" s="1"/>
  <c r="P31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23" i="7"/>
  <c r="F24" i="21" s="1"/>
  <c r="P47" i="7"/>
  <c r="F48" i="21" s="1"/>
  <c r="P106" i="7"/>
  <c r="F107" i="21" s="1"/>
  <c r="P159" i="7"/>
  <c r="F160" i="21" s="1"/>
  <c r="P18" i="7"/>
  <c r="F19" i="21" s="1"/>
  <c r="P50" i="7"/>
  <c r="F51" i="21" s="1"/>
  <c r="P102" i="7"/>
  <c r="I102" s="1"/>
  <c r="J102" s="1"/>
  <c r="P146"/>
  <c r="F147" i="21" s="1"/>
  <c r="P130" i="7"/>
  <c r="F131" i="21" s="1"/>
  <c r="P162" i="7"/>
  <c r="F163" i="21" s="1"/>
  <c r="P26" i="7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105" i="7"/>
  <c r="I105" s="1"/>
  <c r="J105" s="1"/>
  <c r="P133"/>
  <c r="F134" i="21" s="1"/>
  <c r="P57" i="7"/>
  <c r="I57" s="1"/>
  <c r="J57" s="1"/>
  <c r="P161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34" i="7"/>
  <c r="F35" i="21" s="1"/>
  <c r="N16" i="7"/>
  <c r="P16"/>
  <c r="I16" s="1"/>
  <c r="J16" s="1"/>
  <c r="N160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165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P20"/>
  <c r="F21" i="21" s="1"/>
  <c r="P44" i="7"/>
  <c r="P140"/>
  <c r="P124"/>
  <c r="F125" i="21" s="1"/>
  <c r="P60" i="7"/>
  <c r="I60" s="1"/>
  <c r="J60" s="1"/>
  <c r="P68"/>
  <c r="F69" i="21" s="1"/>
  <c r="P80" i="7"/>
  <c r="F81" i="21" s="1"/>
  <c r="P88" i="7"/>
  <c r="I88" s="1"/>
  <c r="J88" s="1"/>
  <c r="P97"/>
  <c r="P136"/>
  <c r="P92"/>
  <c r="F93" i="21" s="1"/>
  <c r="P149" i="7"/>
  <c r="F150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B117"/>
  <c r="B29"/>
  <c r="B79"/>
  <c r="B24" l="1"/>
  <c r="C139" i="7"/>
  <c r="D139" s="1"/>
  <c r="B156" i="21"/>
  <c r="C95" i="7"/>
  <c r="D95" s="1"/>
  <c r="B86" i="21"/>
  <c r="C61" i="7"/>
  <c r="D61" s="1"/>
  <c r="C87"/>
  <c r="D87" s="1"/>
  <c r="B64" i="21"/>
  <c r="B158"/>
  <c r="C40" i="7"/>
  <c r="D40" s="1"/>
  <c r="C155"/>
  <c r="D155" s="1"/>
  <c r="C103"/>
  <c r="D103" s="1"/>
  <c r="C47"/>
  <c r="D47" s="1"/>
  <c r="C16"/>
  <c r="B124" i="21"/>
  <c r="C149" i="7"/>
  <c r="D149" s="1"/>
  <c r="B30" i="21"/>
  <c r="B40"/>
  <c r="C31" i="7"/>
  <c r="D31" s="1"/>
  <c r="C163"/>
  <c r="D163" s="1"/>
  <c r="C131"/>
  <c r="D131" s="1"/>
  <c r="C63"/>
  <c r="D63" s="1"/>
  <c r="C126"/>
  <c r="D126" s="1"/>
  <c r="B17" i="21"/>
  <c r="B48"/>
  <c r="B140"/>
  <c r="B87"/>
  <c r="C71" i="7"/>
  <c r="D71" s="1"/>
  <c r="C102"/>
  <c r="D102" s="1"/>
  <c r="C123"/>
  <c r="D123" s="1"/>
  <c r="C79"/>
  <c r="D79" s="1"/>
  <c r="C39"/>
  <c r="D39" s="1"/>
  <c r="B119" i="21"/>
  <c r="B56"/>
  <c r="B148"/>
  <c r="B103"/>
  <c r="C23" i="7"/>
  <c r="D23" s="1"/>
  <c r="B72" i="21"/>
  <c r="C46" i="7"/>
  <c r="D46" s="1"/>
  <c r="C147"/>
  <c r="D147" s="1"/>
  <c r="C115"/>
  <c r="D115" s="1"/>
  <c r="B78" i="21"/>
  <c r="B134"/>
  <c r="B85"/>
  <c r="B142"/>
  <c r="C53" i="7"/>
  <c r="D53" s="1"/>
  <c r="C116"/>
  <c r="D116" s="1"/>
  <c r="C93"/>
  <c r="D93" s="1"/>
  <c r="C132"/>
  <c r="D132" s="1"/>
  <c r="B126" i="21"/>
  <c r="B166"/>
  <c r="B22"/>
  <c r="B21"/>
  <c r="C77" i="7"/>
  <c r="D77" s="1"/>
  <c r="Q68"/>
  <c r="R68" s="1"/>
  <c r="S68" s="1"/>
  <c r="B70" i="21"/>
  <c r="B53"/>
  <c r="C148" i="7"/>
  <c r="D148" s="1"/>
  <c r="C44"/>
  <c r="D44" s="1"/>
  <c r="B61" i="21"/>
  <c r="B38"/>
  <c r="B94"/>
  <c r="B45"/>
  <c r="B150"/>
  <c r="B159"/>
  <c r="B118"/>
  <c r="C134" i="7"/>
  <c r="D134" s="1"/>
  <c r="C60"/>
  <c r="D60" s="1"/>
  <c r="C165"/>
  <c r="D165" s="1"/>
  <c r="C85"/>
  <c r="D85" s="1"/>
  <c r="Q36"/>
  <c r="G37" i="21" s="1"/>
  <c r="Q100" i="7"/>
  <c r="R100" s="1"/>
  <c r="S100" s="1"/>
  <c r="Q164"/>
  <c r="R164" s="1"/>
  <c r="S164" s="1"/>
  <c r="C105"/>
  <c r="D105" s="1"/>
  <c r="C50"/>
  <c r="D50" s="1"/>
  <c r="B41" i="21"/>
  <c r="B81"/>
  <c r="Q145" i="7"/>
  <c r="R145" s="1"/>
  <c r="S145" s="1"/>
  <c r="B35" i="21"/>
  <c r="B60"/>
  <c r="B99"/>
  <c r="B73"/>
  <c r="C161" i="7"/>
  <c r="D161" s="1"/>
  <c r="C143"/>
  <c r="D143" s="1"/>
  <c r="Q81"/>
  <c r="R81" s="1"/>
  <c r="S81" s="1"/>
  <c r="B26" i="21"/>
  <c r="B154"/>
  <c r="B120"/>
  <c r="C144" i="7"/>
  <c r="D144" s="1"/>
  <c r="C127"/>
  <c r="D127" s="1"/>
  <c r="C99"/>
  <c r="D99" s="1"/>
  <c r="C51"/>
  <c r="D51" s="1"/>
  <c r="Q17"/>
  <c r="G18" i="21" s="1"/>
  <c r="B36"/>
  <c r="B75"/>
  <c r="C112" i="7"/>
  <c r="D112" s="1"/>
  <c r="C78"/>
  <c r="D78" s="1"/>
  <c r="C27"/>
  <c r="D27" s="1"/>
  <c r="C45"/>
  <c r="D45" s="1"/>
  <c r="B102" i="21"/>
  <c r="C121" i="7"/>
  <c r="D121" s="1"/>
  <c r="C142"/>
  <c r="D142" s="1"/>
  <c r="C94"/>
  <c r="D94" s="1"/>
  <c r="C30"/>
  <c r="D30" s="1"/>
  <c r="C28"/>
  <c r="D28" s="1"/>
  <c r="C153"/>
  <c r="D153" s="1"/>
  <c r="C117"/>
  <c r="D117" s="1"/>
  <c r="C55"/>
  <c r="D55" s="1"/>
  <c r="C37"/>
  <c r="D37" s="1"/>
  <c r="Q113"/>
  <c r="R113" s="1"/>
  <c r="S113" s="1"/>
  <c r="Q92"/>
  <c r="G93" i="21" s="1"/>
  <c r="C57" i="7"/>
  <c r="D57" s="1"/>
  <c r="B110" i="21"/>
  <c r="C158" i="7"/>
  <c r="D158" s="1"/>
  <c r="C110"/>
  <c r="D110" s="1"/>
  <c r="C62"/>
  <c r="D62" s="1"/>
  <c r="C157"/>
  <c r="D157" s="1"/>
  <c r="C109"/>
  <c r="D109" s="1"/>
  <c r="C21"/>
  <c r="D21" s="1"/>
  <c r="C18"/>
  <c r="D18" s="1"/>
  <c r="Q49"/>
  <c r="R49" s="1"/>
  <c r="S49" s="1"/>
  <c r="B98" i="21"/>
  <c r="B34"/>
  <c r="B152"/>
  <c r="B27"/>
  <c r="B42"/>
  <c r="B82"/>
  <c r="B33"/>
  <c r="B57"/>
  <c r="B105"/>
  <c r="B145"/>
  <c r="B162"/>
  <c r="B163"/>
  <c r="C64" i="7"/>
  <c r="D64" s="1"/>
  <c r="C104"/>
  <c r="D104" s="1"/>
  <c r="C136"/>
  <c r="D136" s="1"/>
  <c r="C72"/>
  <c r="D72" s="1"/>
  <c r="C66"/>
  <c r="D66" s="1"/>
  <c r="C89"/>
  <c r="D89" s="1"/>
  <c r="C73"/>
  <c r="D73" s="1"/>
  <c r="C41"/>
  <c r="D41" s="1"/>
  <c r="C33"/>
  <c r="D33" s="1"/>
  <c r="B92" i="21"/>
  <c r="Q73" i="7"/>
  <c r="G74" i="21" s="1"/>
  <c r="Q137" i="7"/>
  <c r="G138" i="21" s="1"/>
  <c r="B130"/>
  <c r="B43"/>
  <c r="B108"/>
  <c r="B19"/>
  <c r="B131"/>
  <c r="B18"/>
  <c r="B89"/>
  <c r="B137"/>
  <c r="B161"/>
  <c r="B91"/>
  <c r="B50"/>
  <c r="B146"/>
  <c r="C56" i="7"/>
  <c r="D56" s="1"/>
  <c r="B97" i="21"/>
  <c r="B129"/>
  <c r="C24" i="7"/>
  <c r="D24" s="1"/>
  <c r="C82"/>
  <c r="D82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R129" s="1"/>
  <c r="S129" s="1"/>
  <c r="B66" i="21"/>
  <c r="B144"/>
  <c r="B160"/>
  <c r="B51"/>
  <c r="B90"/>
  <c r="B138"/>
  <c r="B25"/>
  <c r="B121"/>
  <c r="B153"/>
  <c r="B83"/>
  <c r="B58"/>
  <c r="C88" i="7"/>
  <c r="D88" s="1"/>
  <c r="C120"/>
  <c r="D120" s="1"/>
  <c r="C152"/>
  <c r="D152" s="1"/>
  <c r="C32"/>
  <c r="D32" s="1"/>
  <c r="C122"/>
  <c r="D122" s="1"/>
  <c r="C34"/>
  <c r="D34" s="1"/>
  <c r="C159"/>
  <c r="D159" s="1"/>
  <c r="C151"/>
  <c r="D151" s="1"/>
  <c r="B68" i="21"/>
  <c r="Q25" i="7"/>
  <c r="G26" i="21" s="1"/>
  <c r="R24" i="7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33" i="7"/>
  <c r="S33" s="1"/>
  <c r="G34" i="21"/>
  <c r="G146"/>
  <c r="R161" i="7"/>
  <c r="S161" s="1"/>
  <c r="G162" i="21"/>
  <c r="R20" i="7"/>
  <c r="S20" s="1"/>
  <c r="G21" i="21"/>
  <c r="I21" s="1"/>
  <c r="R52" i="7"/>
  <c r="S52" s="1"/>
  <c r="G53" i="21"/>
  <c r="R84" i="7"/>
  <c r="S84" s="1"/>
  <c r="G85" i="21"/>
  <c r="R116" i="7"/>
  <c r="S116" s="1"/>
  <c r="G117" i="21"/>
  <c r="R132" i="7"/>
  <c r="S132" s="1"/>
  <c r="G133" i="21"/>
  <c r="R148" i="7"/>
  <c r="S148" s="1"/>
  <c r="G149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C154" i="7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141"/>
  <c r="D141" s="1"/>
  <c r="C133"/>
  <c r="D133" s="1"/>
  <c r="C125"/>
  <c r="D125" s="1"/>
  <c r="C101"/>
  <c r="D101" s="1"/>
  <c r="C29"/>
  <c r="D29" s="1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B127"/>
  <c r="C162" i="7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69"/>
  <c r="D69" s="1"/>
  <c r="R16"/>
  <c r="S16" s="1"/>
  <c r="C111"/>
  <c r="D111" s="1"/>
  <c r="Q111"/>
  <c r="B69" i="21"/>
  <c r="B133"/>
  <c r="B101"/>
  <c r="B165"/>
  <c r="Z75"/>
  <c r="C160" i="7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46"/>
  <c r="B54"/>
  <c r="B62"/>
  <c r="B106"/>
  <c r="B114"/>
  <c r="B122"/>
  <c r="B32"/>
  <c r="B115"/>
  <c r="C156" i="7"/>
  <c r="D156" s="1"/>
  <c r="C140"/>
  <c r="D140" s="1"/>
  <c r="C124"/>
  <c r="D124" s="1"/>
  <c r="C108"/>
  <c r="D108" s="1"/>
  <c r="B96" i="21"/>
  <c r="C114" i="7"/>
  <c r="D114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Z19" i="21"/>
  <c r="I51" i="7"/>
  <c r="H51" s="1"/>
  <c r="H90"/>
  <c r="I72"/>
  <c r="J72" s="1"/>
  <c r="I85"/>
  <c r="J85" s="1"/>
  <c r="I78"/>
  <c r="Z48" i="21"/>
  <c r="F91"/>
  <c r="I127" i="7"/>
  <c r="J127" s="1"/>
  <c r="I100"/>
  <c r="J100" s="1"/>
  <c r="Z120" i="21"/>
  <c r="Z43"/>
  <c r="I138" i="7"/>
  <c r="J138" s="1"/>
  <c r="I91"/>
  <c r="F58" i="21"/>
  <c r="Z166"/>
  <c r="I118" i="7"/>
  <c r="I70"/>
  <c r="I159"/>
  <c r="J159" s="1"/>
  <c r="I43"/>
  <c r="J43" s="1"/>
  <c r="I150"/>
  <c r="J150" s="1"/>
  <c r="F106" i="21"/>
  <c r="I63" i="7"/>
  <c r="J63" s="1"/>
  <c r="Z27" i="21"/>
  <c r="I125" i="7"/>
  <c r="J125" s="1"/>
  <c r="F129" i="21"/>
  <c r="Z112"/>
  <c r="Z127"/>
  <c r="Z38"/>
  <c r="I162" i="7"/>
  <c r="J162" s="1"/>
  <c r="Z116" i="21"/>
  <c r="F34"/>
  <c r="H40" i="7"/>
  <c r="I117"/>
  <c r="J117" s="1"/>
  <c r="F103" i="21"/>
  <c r="F77"/>
  <c r="I37" i="7"/>
  <c r="J37" s="1"/>
  <c r="F153" i="21"/>
  <c r="Z47"/>
  <c r="I69" i="7"/>
  <c r="I82"/>
  <c r="J82" s="1"/>
  <c r="I27"/>
  <c r="I50"/>
  <c r="F17" i="21"/>
  <c r="Z82"/>
  <c r="Z51"/>
  <c r="Z151"/>
  <c r="I17" i="7"/>
  <c r="J17" s="1"/>
  <c r="I161"/>
  <c r="J161" s="1"/>
  <c r="Z54" i="21"/>
  <c r="I106" i="7"/>
  <c r="J106" s="1"/>
  <c r="I23"/>
  <c r="I86"/>
  <c r="I29"/>
  <c r="J29" s="1"/>
  <c r="I126"/>
  <c r="I130"/>
  <c r="I137"/>
  <c r="J137" s="1"/>
  <c r="F41" i="21"/>
  <c r="I47" i="7"/>
  <c r="I99"/>
  <c r="I35"/>
  <c r="I163"/>
  <c r="J163" s="1"/>
  <c r="Z107" i="21"/>
  <c r="I25" i="7"/>
  <c r="J25" s="1"/>
  <c r="I107"/>
  <c r="J107" s="1"/>
  <c r="H24"/>
  <c r="I19"/>
  <c r="J19" s="1"/>
  <c r="I66"/>
  <c r="J66" s="1"/>
  <c r="I147"/>
  <c r="J147" s="1"/>
  <c r="I98"/>
  <c r="I142"/>
  <c r="I54"/>
  <c r="Z96" i="21"/>
  <c r="I133" i="7"/>
  <c r="J133" s="1"/>
  <c r="H101"/>
  <c r="Z29" i="21"/>
  <c r="I146" i="7"/>
  <c r="J146" s="1"/>
  <c r="I75"/>
  <c r="J75" s="1"/>
  <c r="I26"/>
  <c r="F102" i="21"/>
  <c r="Z92"/>
  <c r="I94" i="7"/>
  <c r="J94" s="1"/>
  <c r="C102" i="21"/>
  <c r="M102" s="1"/>
  <c r="Z154"/>
  <c r="I30" i="7"/>
  <c r="I62"/>
  <c r="I18"/>
  <c r="J18" s="1"/>
  <c r="I154"/>
  <c r="J154" s="1"/>
  <c r="Z103" i="21"/>
  <c r="I21" i="7"/>
  <c r="J21" s="1"/>
  <c r="I68"/>
  <c r="J68" s="1"/>
  <c r="I134"/>
  <c r="J134" s="1"/>
  <c r="Z44" i="21"/>
  <c r="Z100"/>
  <c r="I74" i="7"/>
  <c r="I41"/>
  <c r="I141"/>
  <c r="J141" s="1"/>
  <c r="F37" i="21"/>
  <c r="Z159"/>
  <c r="I20" i="7"/>
  <c r="I64"/>
  <c r="J64" s="1"/>
  <c r="Z20" i="21"/>
  <c r="Z95"/>
  <c r="Z83"/>
  <c r="I53" i="7"/>
  <c r="J53" s="1"/>
  <c r="I121"/>
  <c r="J121" s="1"/>
  <c r="I73"/>
  <c r="Z35" i="21"/>
  <c r="I116" i="7"/>
  <c r="I28"/>
  <c r="I153"/>
  <c r="J153" s="1"/>
  <c r="I165"/>
  <c r="J165" s="1"/>
  <c r="I84"/>
  <c r="J84" s="1"/>
  <c r="Z161" i="21"/>
  <c r="Z80"/>
  <c r="Z99"/>
  <c r="Z130"/>
  <c r="I93" i="7"/>
  <c r="F132" i="21"/>
  <c r="I131" i="7"/>
  <c r="J131" s="1"/>
  <c r="Z115" i="21"/>
  <c r="Z87"/>
  <c r="B88"/>
  <c r="B132"/>
  <c r="B71"/>
  <c r="B76"/>
  <c r="B47"/>
  <c r="B139"/>
  <c r="B151"/>
  <c r="Z22"/>
  <c r="Z58"/>
  <c r="Z36"/>
  <c r="F144"/>
  <c r="I143" i="7"/>
  <c r="J143" s="1"/>
  <c r="B52" i="21"/>
  <c r="B31"/>
  <c r="B59"/>
  <c r="B107"/>
  <c r="Z140"/>
  <c r="F78"/>
  <c r="I77" i="7"/>
  <c r="J77" s="1"/>
  <c r="Z40" i="21"/>
  <c r="B28"/>
  <c r="B116"/>
  <c r="B111"/>
  <c r="Z97"/>
  <c r="F39"/>
  <c r="I38" i="7"/>
  <c r="F111" i="2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I92"/>
  <c r="J92" s="1"/>
  <c r="C41" i="21"/>
  <c r="M41" s="1"/>
  <c r="H16" i="7"/>
  <c r="I145"/>
  <c r="J145" s="1"/>
  <c r="I157"/>
  <c r="J157" s="1"/>
  <c r="I48"/>
  <c r="J48" s="1"/>
  <c r="I156"/>
  <c r="J156" s="1"/>
  <c r="Z59" i="21"/>
  <c r="Z163"/>
  <c r="Z124"/>
  <c r="I95" i="7"/>
  <c r="J95" s="1"/>
  <c r="I114"/>
  <c r="Z119" i="21"/>
  <c r="F25"/>
  <c r="Z132"/>
  <c r="I81" i="7"/>
  <c r="J81" s="1"/>
  <c r="Z143" i="21"/>
  <c r="Z91"/>
  <c r="Z164"/>
  <c r="I108" i="7"/>
  <c r="J108" s="1"/>
  <c r="C17" i="21"/>
  <c r="C25"/>
  <c r="M25" s="1"/>
  <c r="Z31"/>
  <c r="I139" i="7"/>
  <c r="F89" i="21"/>
  <c r="I49" i="7"/>
  <c r="J49" s="1"/>
  <c r="Z90" i="21"/>
  <c r="Z111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F90"/>
  <c r="I89" i="7"/>
  <c r="J89" s="1"/>
  <c r="B44" i="21"/>
  <c r="B67"/>
  <c r="B147"/>
  <c r="Z133"/>
  <c r="Z110"/>
  <c r="Z89"/>
  <c r="Z18"/>
  <c r="Z74"/>
  <c r="Z158"/>
  <c r="Z131"/>
  <c r="F45"/>
  <c r="I44" i="7"/>
  <c r="J44" s="1"/>
  <c r="B20" i="21"/>
  <c r="B100"/>
  <c r="B23"/>
  <c r="B63"/>
  <c r="B95"/>
  <c r="B155"/>
  <c r="I120" i="7"/>
  <c r="J120" s="1"/>
  <c r="F121" i="21"/>
  <c r="I56" i="7"/>
  <c r="J56" s="1"/>
  <c r="F57" i="21"/>
  <c r="Z24"/>
  <c r="B104"/>
  <c r="B135"/>
  <c r="Z122"/>
  <c r="Z21"/>
  <c r="C89"/>
  <c r="M89" s="1"/>
  <c r="I124" i="7"/>
  <c r="J124" s="1"/>
  <c r="B39" i="21"/>
  <c r="Z138"/>
  <c r="F61"/>
  <c r="Z55"/>
  <c r="I32" i="7"/>
  <c r="J32" s="1"/>
  <c r="F33" i="21"/>
  <c r="Z144"/>
  <c r="I104" i="7"/>
  <c r="J104" s="1"/>
  <c r="F105" i="21"/>
  <c r="H33" i="7"/>
  <c r="I135"/>
  <c r="J135" s="1"/>
  <c r="I148"/>
  <c r="J148" s="1"/>
  <c r="I113"/>
  <c r="J113" s="1"/>
  <c r="I52"/>
  <c r="J52" s="1"/>
  <c r="C37" i="21"/>
  <c r="M37" s="1"/>
  <c r="Z70"/>
  <c r="Z93"/>
  <c r="Z104"/>
  <c r="Z98"/>
  <c r="I87" i="7"/>
  <c r="J87" s="1"/>
  <c r="I144"/>
  <c r="J144" s="1"/>
  <c r="I111"/>
  <c r="J111" s="1"/>
  <c r="I136"/>
  <c r="J136" s="1"/>
  <c r="F137" i="21"/>
  <c r="Z79"/>
  <c r="Z136"/>
  <c r="Z63"/>
  <c r="Z123"/>
  <c r="Z155"/>
  <c r="Z39"/>
  <c r="Z67"/>
  <c r="Z147"/>
  <c r="Z88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35" i="21"/>
  <c r="Z108"/>
  <c r="Z23"/>
  <c r="I71" i="7"/>
  <c r="J71" s="1"/>
  <c r="I61"/>
  <c r="J61" s="1"/>
  <c r="I65"/>
  <c r="Z32" i="21"/>
  <c r="I160" i="7"/>
  <c r="I96"/>
  <c r="I79"/>
  <c r="J79" s="1"/>
  <c r="I59"/>
  <c r="J59" s="1"/>
  <c r="I123"/>
  <c r="J123" s="1"/>
  <c r="F124" i="21"/>
  <c r="H102" i="7"/>
  <c r="I115"/>
  <c r="I155"/>
  <c r="J155" s="1"/>
  <c r="I55"/>
  <c r="C106" i="21"/>
  <c r="M106" s="1"/>
  <c r="C103"/>
  <c r="M103" s="1"/>
  <c r="H57" i="7"/>
  <c r="H31"/>
  <c r="H88"/>
  <c r="C58" i="21"/>
  <c r="M58" s="1"/>
  <c r="H105" i="7"/>
  <c r="Z78" i="21"/>
  <c r="Z126"/>
  <c r="Z62"/>
  <c r="Z150"/>
  <c r="Z157"/>
  <c r="Z86"/>
  <c r="Z77"/>
  <c r="Z101"/>
  <c r="Z162"/>
  <c r="Z65"/>
  <c r="Z109"/>
  <c r="Z125"/>
  <c r="Z57"/>
  <c r="Z41"/>
  <c r="Z105"/>
  <c r="Z149"/>
  <c r="Z85"/>
  <c r="Z69"/>
  <c r="Z30"/>
  <c r="Z129"/>
  <c r="Z94"/>
  <c r="Z113"/>
  <c r="Z61"/>
  <c r="Z114"/>
  <c r="Z33"/>
  <c r="Z102"/>
  <c r="Z121"/>
  <c r="Z53"/>
  <c r="Z37"/>
  <c r="Z81"/>
  <c r="Z73"/>
  <c r="Z34"/>
  <c r="Z49"/>
  <c r="Z117"/>
  <c r="Z165"/>
  <c r="Z142"/>
  <c r="Z153"/>
  <c r="Z145"/>
  <c r="Z106"/>
  <c r="Z17"/>
  <c r="C129"/>
  <c r="M129" s="1"/>
  <c r="H128" i="7"/>
  <c r="C77" i="21"/>
  <c r="M77" s="1"/>
  <c r="H76" i="7"/>
  <c r="C61" i="21"/>
  <c r="M61" s="1"/>
  <c r="H60" i="7"/>
  <c r="C153" i="21"/>
  <c r="M153" s="1"/>
  <c r="H152" i="7"/>
  <c r="B164" i="21"/>
  <c r="G69" l="1"/>
  <c r="R36" i="7"/>
  <c r="S36" s="1"/>
  <c r="R97"/>
  <c r="S97" s="1"/>
  <c r="G101" i="21"/>
  <c r="G130"/>
  <c r="G82"/>
  <c r="G165"/>
  <c r="R73" i="7"/>
  <c r="S73" s="1"/>
  <c r="G50" i="21"/>
  <c r="R92" i="7"/>
  <c r="S92" s="1"/>
  <c r="G114" i="21"/>
  <c r="R17" i="7"/>
  <c r="S17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H70"/>
  <c r="J70"/>
  <c r="C119" i="21"/>
  <c r="M119" s="1"/>
  <c r="J118" i="7"/>
  <c r="H97"/>
  <c r="J97"/>
  <c r="H103"/>
  <c r="J103"/>
  <c r="C140" i="21"/>
  <c r="M140" s="1"/>
  <c r="J139" i="7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98"/>
  <c r="J98"/>
  <c r="H23"/>
  <c r="J23"/>
  <c r="C70" i="21"/>
  <c r="M70" s="1"/>
  <c r="J69" i="7"/>
  <c r="C43" i="21"/>
  <c r="M43" s="1"/>
  <c r="J42" i="7"/>
  <c r="M17" i="21"/>
  <c r="R137" i="7"/>
  <c r="S137" s="1"/>
  <c r="R111"/>
  <c r="S111" s="1"/>
  <c r="G112" i="21"/>
  <c r="I29"/>
  <c r="I30" s="1"/>
  <c r="L30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C139"/>
  <c r="M139" s="1"/>
  <c r="C64"/>
  <c r="M64" s="1"/>
  <c r="C46"/>
  <c r="M46" s="1"/>
  <c r="H100" i="7"/>
  <c r="C86" i="21"/>
  <c r="M86" s="1"/>
  <c r="H159" i="7"/>
  <c r="H45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C160" i="21"/>
  <c r="M160" s="1"/>
  <c r="H17" i="7"/>
  <c r="C28" i="21"/>
  <c r="M28" s="1"/>
  <c r="H78" i="7"/>
  <c r="H150"/>
  <c r="H85"/>
  <c r="H137"/>
  <c r="C101" i="21"/>
  <c r="M101" s="1"/>
  <c r="C138"/>
  <c r="M138" s="1"/>
  <c r="C151"/>
  <c r="M151" s="1"/>
  <c r="H82" i="7"/>
  <c r="C71" i="21"/>
  <c r="M71" s="1"/>
  <c r="C126"/>
  <c r="M126" s="1"/>
  <c r="C162"/>
  <c r="M162" s="1"/>
  <c r="H80" i="7"/>
  <c r="C164" i="21"/>
  <c r="M164" s="1"/>
  <c r="H106" i="7"/>
  <c r="C26" i="21"/>
  <c r="M26" s="1"/>
  <c r="H125" i="7"/>
  <c r="H161"/>
  <c r="C148" i="21"/>
  <c r="M148" s="1"/>
  <c r="H43" i="7"/>
  <c r="H35"/>
  <c r="C18" i="21"/>
  <c r="C30"/>
  <c r="M30" s="1"/>
  <c r="H29" i="7"/>
  <c r="H157"/>
  <c r="H142"/>
  <c r="C99" i="21"/>
  <c r="M99" s="1"/>
  <c r="C19"/>
  <c r="H130" i="7"/>
  <c r="C108" i="21"/>
  <c r="M108" s="1"/>
  <c r="C118"/>
  <c r="M118" s="1"/>
  <c r="C20"/>
  <c r="M20" s="1"/>
  <c r="C67"/>
  <c r="M67" s="1"/>
  <c r="C87"/>
  <c r="M87" s="1"/>
  <c r="H69" i="7"/>
  <c r="H37"/>
  <c r="H19"/>
  <c r="H113"/>
  <c r="H107"/>
  <c r="H117"/>
  <c r="I28" i="21"/>
  <c r="L28" s="1"/>
  <c r="C83"/>
  <c r="M83" s="1"/>
  <c r="H108" i="7"/>
  <c r="H154"/>
  <c r="H143"/>
  <c r="C142" i="21"/>
  <c r="M142" s="1"/>
  <c r="H66" i="7"/>
  <c r="C48" i="21"/>
  <c r="M48" s="1"/>
  <c r="H99" i="7"/>
  <c r="C54" i="21"/>
  <c r="M54" s="1"/>
  <c r="H93" i="7"/>
  <c r="C155" i="21"/>
  <c r="M155" s="1"/>
  <c r="C93"/>
  <c r="M93" s="1"/>
  <c r="C114"/>
  <c r="M114" s="1"/>
  <c r="C132"/>
  <c r="M132" s="1"/>
  <c r="C65"/>
  <c r="M65" s="1"/>
  <c r="H141" i="7"/>
  <c r="H26"/>
  <c r="C69" i="21"/>
  <c r="H64" i="7"/>
  <c r="C68" i="21"/>
  <c r="M68" s="1"/>
  <c r="H77" i="7"/>
  <c r="H53"/>
  <c r="C109" i="21"/>
  <c r="M109" s="1"/>
  <c r="C29"/>
  <c r="M29" s="1"/>
  <c r="H110" i="7"/>
  <c r="H84"/>
  <c r="H21"/>
  <c r="C22" i="21"/>
  <c r="M22" s="1"/>
  <c r="C31"/>
  <c r="M31" s="1"/>
  <c r="H145" i="7"/>
  <c r="C135" i="21"/>
  <c r="M135" s="1"/>
  <c r="C85"/>
  <c r="M85" s="1"/>
  <c r="H124" i="7"/>
  <c r="H48"/>
  <c r="H153"/>
  <c r="C156" i="21"/>
  <c r="M156" s="1"/>
  <c r="H62" i="7"/>
  <c r="H75"/>
  <c r="C90" i="21"/>
  <c r="M90" s="1"/>
  <c r="C76"/>
  <c r="M76" s="1"/>
  <c r="H54" i="7"/>
  <c r="H94"/>
  <c r="H133"/>
  <c r="C134" i="21"/>
  <c r="M134" s="1"/>
  <c r="C147"/>
  <c r="M147" s="1"/>
  <c r="H34" i="7"/>
  <c r="H121"/>
  <c r="C35" i="21"/>
  <c r="M35" s="1"/>
  <c r="H46" i="7"/>
  <c r="H134"/>
  <c r="C136" i="21"/>
  <c r="M136" s="1"/>
  <c r="C154"/>
  <c r="M154" s="1"/>
  <c r="H146" i="7"/>
  <c r="H41"/>
  <c r="H18"/>
  <c r="C122" i="21"/>
  <c r="M122" s="1"/>
  <c r="C159"/>
  <c r="M159" s="1"/>
  <c r="H89" i="7"/>
  <c r="C95" i="21"/>
  <c r="M95" s="1"/>
  <c r="H20" i="7"/>
  <c r="H68"/>
  <c r="H135"/>
  <c r="C166" i="21"/>
  <c r="M166" s="1"/>
  <c r="H73" i="7"/>
  <c r="H165"/>
  <c r="C157" i="21"/>
  <c r="M157" s="1"/>
  <c r="H139" i="7"/>
  <c r="H116"/>
  <c r="C75" i="21"/>
  <c r="M75" s="1"/>
  <c r="C130"/>
  <c r="M130" s="1"/>
  <c r="H156" i="7"/>
  <c r="C158" i="21"/>
  <c r="M158" s="1"/>
  <c r="H81" i="7"/>
  <c r="C82" i="21"/>
  <c r="M82" s="1"/>
  <c r="H131" i="7"/>
  <c r="C144" i="21"/>
  <c r="M144" s="1"/>
  <c r="H111" i="7"/>
  <c r="H95"/>
  <c r="H49"/>
  <c r="C50" i="21"/>
  <c r="M50" s="1"/>
  <c r="C115"/>
  <c r="M115" s="1"/>
  <c r="I24"/>
  <c r="L24" s="1"/>
  <c r="H92" i="7"/>
  <c r="C146" i="21"/>
  <c r="M146" s="1"/>
  <c r="C49"/>
  <c r="M49" s="1"/>
  <c r="C81"/>
  <c r="M81" s="1"/>
  <c r="H155" i="7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H56" i="7"/>
  <c r="H52"/>
  <c r="C149" i="21"/>
  <c r="M149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C125"/>
  <c r="M125" s="1"/>
  <c r="H148" i="7"/>
  <c r="H55"/>
  <c r="H115"/>
  <c r="H123"/>
  <c r="C124" i="21"/>
  <c r="M124" s="1"/>
  <c r="H79" i="7"/>
  <c r="C80" i="21"/>
  <c r="M80" s="1"/>
  <c r="H59" i="7"/>
  <c r="C60" i="21"/>
  <c r="M60" s="1"/>
  <c r="I25"/>
  <c r="L25" s="1"/>
  <c r="I22"/>
  <c r="L22" s="1"/>
  <c r="I27"/>
  <c r="I26"/>
  <c r="L26" s="1"/>
  <c r="J23"/>
  <c r="AF23" s="1"/>
  <c r="J19"/>
  <c r="AF19" s="1"/>
  <c r="I31" l="1"/>
  <c r="J31" s="1"/>
  <c r="AF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P31" l="1"/>
  <c r="L31"/>
  <c r="I32"/>
  <c r="W23"/>
  <c r="V18"/>
  <c r="W18" s="1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31"/>
  <c r="AA31"/>
  <c r="O3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R31" l="1"/>
  <c r="I33"/>
  <c r="P32"/>
  <c r="L32"/>
  <c r="J32"/>
  <c r="V32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W32" l="1"/>
  <c r="X32"/>
  <c r="I34"/>
  <c r="L33"/>
  <c r="V33"/>
  <c r="AC33"/>
  <c r="J33"/>
  <c r="AA33" s="1"/>
  <c r="P33"/>
  <c r="AF32"/>
  <c r="S32"/>
  <c r="AA32"/>
  <c r="AC32"/>
  <c r="O32"/>
  <c r="AC20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O33" l="1"/>
  <c r="Q33" s="1"/>
  <c r="W33"/>
  <c r="X33"/>
  <c r="R33"/>
  <c r="T33" s="1"/>
  <c r="R32"/>
  <c r="T32" s="1"/>
  <c r="U32" s="1"/>
  <c r="Q32"/>
  <c r="AF33"/>
  <c r="S33"/>
  <c r="I35"/>
  <c r="L34"/>
  <c r="J34"/>
  <c r="AA34" s="1"/>
  <c r="V34"/>
  <c r="P34"/>
  <c r="T17"/>
  <c r="U17" s="1"/>
  <c r="Q20"/>
  <c r="T20" s="1"/>
  <c r="U20" s="1"/>
  <c r="O34" l="1"/>
  <c r="Q34" s="1"/>
  <c r="AC34"/>
  <c r="L35"/>
  <c r="I36"/>
  <c r="J35"/>
  <c r="AA35" s="1"/>
  <c r="V35"/>
  <c r="P35"/>
  <c r="AC35"/>
  <c r="O35"/>
  <c r="AF34"/>
  <c r="S34"/>
  <c r="W34"/>
  <c r="X34"/>
  <c r="U33"/>
  <c r="R34" l="1"/>
  <c r="T34" s="1"/>
  <c r="U34" s="1"/>
  <c r="R35"/>
  <c r="T35" s="1"/>
  <c r="Q35"/>
  <c r="AF35"/>
  <c r="S35"/>
  <c r="I37"/>
  <c r="J36"/>
  <c r="AC36" s="1"/>
  <c r="L36"/>
  <c r="V36"/>
  <c r="P36"/>
  <c r="O36"/>
  <c r="W35"/>
  <c r="X35"/>
  <c r="U35" l="1"/>
  <c r="I38"/>
  <c r="J37"/>
  <c r="AC37" s="1"/>
  <c r="P37"/>
  <c r="L37"/>
  <c r="V37"/>
  <c r="R36"/>
  <c r="T36" s="1"/>
  <c r="Q36"/>
  <c r="AF36"/>
  <c r="S36"/>
  <c r="W36"/>
  <c r="X36"/>
  <c r="AA36"/>
  <c r="U36" l="1"/>
  <c r="L38"/>
  <c r="I39"/>
  <c r="P38"/>
  <c r="V38"/>
  <c r="J38"/>
  <c r="AA38" s="1"/>
  <c r="W37"/>
  <c r="X37"/>
  <c r="AF37"/>
  <c r="S37"/>
  <c r="AA37"/>
  <c r="O37"/>
  <c r="AF38" l="1"/>
  <c r="S38"/>
  <c r="R37"/>
  <c r="T37" s="1"/>
  <c r="U37" s="1"/>
  <c r="Q37"/>
  <c r="L39"/>
  <c r="I40"/>
  <c r="V39"/>
  <c r="P39"/>
  <c r="J39"/>
  <c r="AC38"/>
  <c r="W38"/>
  <c r="X38"/>
  <c r="O38"/>
  <c r="AF39" l="1"/>
  <c r="S39"/>
  <c r="L40"/>
  <c r="I41"/>
  <c r="V40"/>
  <c r="J40"/>
  <c r="AA40" s="1"/>
  <c r="P40"/>
  <c r="O39"/>
  <c r="AA39"/>
  <c r="W39"/>
  <c r="X39"/>
  <c r="R38"/>
  <c r="T38" s="1"/>
  <c r="U38" s="1"/>
  <c r="Q38"/>
  <c r="AC39"/>
  <c r="AC40" l="1"/>
  <c r="W40"/>
  <c r="X40"/>
  <c r="AF40"/>
  <c r="S40"/>
  <c r="R39"/>
  <c r="T39" s="1"/>
  <c r="U39" s="1"/>
  <c r="Q39"/>
  <c r="L41"/>
  <c r="V41"/>
  <c r="P41"/>
  <c r="J41"/>
  <c r="AA41" s="1"/>
  <c r="I42"/>
  <c r="O40"/>
  <c r="AC41" l="1"/>
  <c r="AF41"/>
  <c r="S41"/>
  <c r="R40"/>
  <c r="T40" s="1"/>
  <c r="U40" s="1"/>
  <c r="Q40"/>
  <c r="I43"/>
  <c r="V42"/>
  <c r="L42"/>
  <c r="P42"/>
  <c r="J42"/>
  <c r="W41"/>
  <c r="X41"/>
  <c r="O41"/>
  <c r="AF42" l="1"/>
  <c r="S42"/>
  <c r="L43"/>
  <c r="V43"/>
  <c r="P43"/>
  <c r="J43"/>
  <c r="AA43" s="1"/>
  <c r="I44"/>
  <c r="X42"/>
  <c r="W42"/>
  <c r="AA42"/>
  <c r="O42"/>
  <c r="R41"/>
  <c r="Q41"/>
  <c r="AC42"/>
  <c r="AC43" l="1"/>
  <c r="R42"/>
  <c r="T42" s="1"/>
  <c r="U42" s="1"/>
  <c r="Q42"/>
  <c r="AF43"/>
  <c r="S43"/>
  <c r="O43"/>
  <c r="I45"/>
  <c r="P44"/>
  <c r="V44"/>
  <c r="J44"/>
  <c r="L44"/>
  <c r="W43"/>
  <c r="X43"/>
  <c r="T41"/>
  <c r="U41" s="1"/>
  <c r="AA44" l="1"/>
  <c r="S44"/>
  <c r="AF44"/>
  <c r="R43"/>
  <c r="T43" s="1"/>
  <c r="U43" s="1"/>
  <c r="Q43"/>
  <c r="L45"/>
  <c r="J45"/>
  <c r="AC45" s="1"/>
  <c r="P45"/>
  <c r="V45"/>
  <c r="O45"/>
  <c r="I46"/>
  <c r="O44"/>
  <c r="W44"/>
  <c r="X44"/>
  <c r="AC44"/>
  <c r="AA45" l="1"/>
  <c r="I47"/>
  <c r="J46"/>
  <c r="P46"/>
  <c r="V46"/>
  <c r="L46"/>
  <c r="AA46"/>
  <c r="W45"/>
  <c r="X45"/>
  <c r="R44"/>
  <c r="T44" s="1"/>
  <c r="U44" s="1"/>
  <c r="Q44"/>
  <c r="R45"/>
  <c r="Q45"/>
  <c r="AF45"/>
  <c r="S45"/>
  <c r="I48" l="1"/>
  <c r="P47"/>
  <c r="L47"/>
  <c r="V47"/>
  <c r="J47"/>
  <c r="AF46"/>
  <c r="S46"/>
  <c r="T45"/>
  <c r="U45" s="1"/>
  <c r="AC46"/>
  <c r="W46"/>
  <c r="X46"/>
  <c r="O46"/>
  <c r="AF47" l="1"/>
  <c r="S47"/>
  <c r="L48"/>
  <c r="I49"/>
  <c r="J48"/>
  <c r="AC48" s="1"/>
  <c r="V48"/>
  <c r="P48"/>
  <c r="AC47"/>
  <c r="R46"/>
  <c r="T46" s="1"/>
  <c r="U46" s="1"/>
  <c r="Q46"/>
  <c r="O47"/>
  <c r="W47"/>
  <c r="X47"/>
  <c r="AA47"/>
  <c r="AF48" l="1"/>
  <c r="S48"/>
  <c r="R47"/>
  <c r="T47" s="1"/>
  <c r="U47" s="1"/>
  <c r="Q47"/>
  <c r="W48"/>
  <c r="X48"/>
  <c r="O48"/>
  <c r="L49"/>
  <c r="J49"/>
  <c r="AA49" s="1"/>
  <c r="P49"/>
  <c r="I50"/>
  <c r="V49"/>
  <c r="AA48"/>
  <c r="O49" l="1"/>
  <c r="R49" s="1"/>
  <c r="AF49"/>
  <c r="S49"/>
  <c r="X49"/>
  <c r="W49"/>
  <c r="I51"/>
  <c r="V50"/>
  <c r="J50"/>
  <c r="AA50" s="1"/>
  <c r="P50"/>
  <c r="L50"/>
  <c r="R48"/>
  <c r="T48" s="1"/>
  <c r="U48" s="1"/>
  <c r="Q48"/>
  <c r="AC49"/>
  <c r="Q49" l="1"/>
  <c r="O50"/>
  <c r="R50" s="1"/>
  <c r="T50" s="1"/>
  <c r="AC50"/>
  <c r="L51"/>
  <c r="I52"/>
  <c r="J51"/>
  <c r="AA51" s="1"/>
  <c r="V51"/>
  <c r="P51"/>
  <c r="W50"/>
  <c r="X50"/>
  <c r="AF50"/>
  <c r="S50"/>
  <c r="T49"/>
  <c r="U49" s="1"/>
  <c r="Q50" l="1"/>
  <c r="AC51"/>
  <c r="U50"/>
  <c r="P52"/>
  <c r="L52"/>
  <c r="J52"/>
  <c r="AC52" s="1"/>
  <c r="V52"/>
  <c r="I53"/>
  <c r="O52"/>
  <c r="AF51"/>
  <c r="S51"/>
  <c r="W51"/>
  <c r="X51"/>
  <c r="O51"/>
  <c r="AA52" l="1"/>
  <c r="L53"/>
  <c r="I54"/>
  <c r="V53"/>
  <c r="J53"/>
  <c r="AA53" s="1"/>
  <c r="P53"/>
  <c r="R51"/>
  <c r="T51" s="1"/>
  <c r="U51" s="1"/>
  <c r="Q51"/>
  <c r="R52"/>
  <c r="T52" s="1"/>
  <c r="Q52"/>
  <c r="AF52"/>
  <c r="S52"/>
  <c r="W52"/>
  <c r="X52"/>
  <c r="AC53" l="1"/>
  <c r="O53"/>
  <c r="R53" s="1"/>
  <c r="T53" s="1"/>
  <c r="U52"/>
  <c r="I55"/>
  <c r="L54"/>
  <c r="J54"/>
  <c r="AC54" s="1"/>
  <c r="P54"/>
  <c r="V54"/>
  <c r="X53"/>
  <c r="W53"/>
  <c r="S53"/>
  <c r="AF53"/>
  <c r="Q53" l="1"/>
  <c r="U53"/>
  <c r="AF54"/>
  <c r="S54"/>
  <c r="X54"/>
  <c r="W54"/>
  <c r="I56"/>
  <c r="L55"/>
  <c r="P55"/>
  <c r="V55"/>
  <c r="J55"/>
  <c r="O55" s="1"/>
  <c r="O54"/>
  <c r="AA54"/>
  <c r="R55" l="1"/>
  <c r="T55" s="1"/>
  <c r="Q55"/>
  <c r="W55"/>
  <c r="X55"/>
  <c r="AC55"/>
  <c r="L56"/>
  <c r="J56"/>
  <c r="AA56" s="1"/>
  <c r="V56"/>
  <c r="I57"/>
  <c r="P56"/>
  <c r="O56"/>
  <c r="AC56"/>
  <c r="R54"/>
  <c r="Q54"/>
  <c r="AF55"/>
  <c r="S55"/>
  <c r="AA55"/>
  <c r="I58" l="1"/>
  <c r="L57"/>
  <c r="V57"/>
  <c r="P57"/>
  <c r="J57"/>
  <c r="U55"/>
  <c r="R56"/>
  <c r="T56" s="1"/>
  <c r="Q56"/>
  <c r="AF56"/>
  <c r="S56"/>
  <c r="T54"/>
  <c r="U54" s="1"/>
  <c r="W56"/>
  <c r="X56"/>
  <c r="U56" l="1"/>
  <c r="AF57"/>
  <c r="S57"/>
  <c r="I59"/>
  <c r="L58"/>
  <c r="P58"/>
  <c r="J58"/>
  <c r="O58" s="1"/>
  <c r="V58"/>
  <c r="AA57"/>
  <c r="W57"/>
  <c r="X57"/>
  <c r="O57"/>
  <c r="AC57"/>
  <c r="AA58" l="1"/>
  <c r="R57"/>
  <c r="T57" s="1"/>
  <c r="U57" s="1"/>
  <c r="Q57"/>
  <c r="AF58"/>
  <c r="S58"/>
  <c r="W58"/>
  <c r="X58"/>
  <c r="L59"/>
  <c r="I60"/>
  <c r="J59"/>
  <c r="O59" s="1"/>
  <c r="V59"/>
  <c r="P59"/>
  <c r="R58"/>
  <c r="Q58"/>
  <c r="AC58"/>
  <c r="R59" l="1"/>
  <c r="T59" s="1"/>
  <c r="Q59"/>
  <c r="AF59"/>
  <c r="S59"/>
  <c r="W59"/>
  <c r="X59"/>
  <c r="AC59"/>
  <c r="L60"/>
  <c r="I61"/>
  <c r="V60"/>
  <c r="P60"/>
  <c r="J60"/>
  <c r="O60" s="1"/>
  <c r="T58"/>
  <c r="U58" s="1"/>
  <c r="AA59"/>
  <c r="AA60" l="1"/>
  <c r="U59"/>
  <c r="AC60"/>
  <c r="L61"/>
  <c r="V61"/>
  <c r="J61"/>
  <c r="O61" s="1"/>
  <c r="P61"/>
  <c r="I62"/>
  <c r="W60"/>
  <c r="X60"/>
  <c r="R60"/>
  <c r="T60" s="1"/>
  <c r="Q60"/>
  <c r="AF60"/>
  <c r="S60"/>
  <c r="U60" l="1"/>
  <c r="AC61"/>
  <c r="Q61"/>
  <c r="R61"/>
  <c r="T61" s="1"/>
  <c r="W61"/>
  <c r="X61"/>
  <c r="AF61"/>
  <c r="S61"/>
  <c r="I63"/>
  <c r="L62"/>
  <c r="J62"/>
  <c r="AC62" s="1"/>
  <c r="P62"/>
  <c r="V62"/>
  <c r="AA61"/>
  <c r="O62" l="1"/>
  <c r="S62"/>
  <c r="AF62"/>
  <c r="U61"/>
  <c r="W62"/>
  <c r="X62"/>
  <c r="I64"/>
  <c r="L63"/>
  <c r="V63"/>
  <c r="P63"/>
  <c r="J63"/>
  <c r="AC63" s="1"/>
  <c r="AA62"/>
  <c r="W63" l="1"/>
  <c r="X63"/>
  <c r="Q62"/>
  <c r="R62"/>
  <c r="AA63"/>
  <c r="L64"/>
  <c r="J64"/>
  <c r="AC64" s="1"/>
  <c r="I65"/>
  <c r="V64"/>
  <c r="P64"/>
  <c r="O64"/>
  <c r="AF63"/>
  <c r="S63"/>
  <c r="O63"/>
  <c r="AA64" l="1"/>
  <c r="W64"/>
  <c r="X64"/>
  <c r="R64"/>
  <c r="T64" s="1"/>
  <c r="Q64"/>
  <c r="AF64"/>
  <c r="S64"/>
  <c r="T62"/>
  <c r="U62" s="1"/>
  <c r="R63"/>
  <c r="T63" s="1"/>
  <c r="U63" s="1"/>
  <c r="Q63"/>
  <c r="I66"/>
  <c r="L65"/>
  <c r="V65"/>
  <c r="J65"/>
  <c r="O65" s="1"/>
  <c r="P65"/>
  <c r="AA65" l="1"/>
  <c r="U64"/>
  <c r="R65"/>
  <c r="Q65"/>
  <c r="AF65"/>
  <c r="S65"/>
  <c r="L66"/>
  <c r="I67"/>
  <c r="P66"/>
  <c r="V66"/>
  <c r="J66"/>
  <c r="X65"/>
  <c r="W65"/>
  <c r="AC65"/>
  <c r="AF66" l="1"/>
  <c r="S66"/>
  <c r="L67"/>
  <c r="J67"/>
  <c r="AC67" s="1"/>
  <c r="I68"/>
  <c r="V67"/>
  <c r="P67"/>
  <c r="O67"/>
  <c r="AC66"/>
  <c r="T65"/>
  <c r="U65" s="1"/>
  <c r="AA66"/>
  <c r="W66"/>
  <c r="X66"/>
  <c r="O66"/>
  <c r="AA67" l="1"/>
  <c r="V68"/>
  <c r="J68"/>
  <c r="P68"/>
  <c r="I69"/>
  <c r="AA68"/>
  <c r="L68"/>
  <c r="W67"/>
  <c r="X67"/>
  <c r="R66"/>
  <c r="T66" s="1"/>
  <c r="U66" s="1"/>
  <c r="Q66"/>
  <c r="R67"/>
  <c r="T67" s="1"/>
  <c r="U67" s="1"/>
  <c r="Q67"/>
  <c r="AF67"/>
  <c r="S67"/>
  <c r="W68" l="1"/>
  <c r="X68"/>
  <c r="AF68"/>
  <c r="S68"/>
  <c r="O68"/>
  <c r="J69"/>
  <c r="O69" s="1"/>
  <c r="V69"/>
  <c r="I70"/>
  <c r="L69"/>
  <c r="P69"/>
  <c r="AC68"/>
  <c r="AA69" l="1"/>
  <c r="R69"/>
  <c r="T69" s="1"/>
  <c r="Q69"/>
  <c r="Q68"/>
  <c r="R68"/>
  <c r="T68" s="1"/>
  <c r="U68" s="1"/>
  <c r="S69"/>
  <c r="AF69"/>
  <c r="W69"/>
  <c r="X69"/>
  <c r="V70"/>
  <c r="I71"/>
  <c r="J70"/>
  <c r="O70"/>
  <c r="L70"/>
  <c r="AC70"/>
  <c r="P70"/>
  <c r="AC69"/>
  <c r="X70" l="1"/>
  <c r="W70"/>
  <c r="U69"/>
  <c r="V71"/>
  <c r="J71"/>
  <c r="AA71" s="1"/>
  <c r="I72"/>
  <c r="L71"/>
  <c r="P71"/>
  <c r="AC71"/>
  <c r="AA70"/>
  <c r="S70"/>
  <c r="AF70"/>
  <c r="Q70"/>
  <c r="R70"/>
  <c r="T70" s="1"/>
  <c r="U70" s="1"/>
  <c r="AF71" l="1"/>
  <c r="S71"/>
  <c r="I73"/>
  <c r="V72"/>
  <c r="P72"/>
  <c r="L72"/>
  <c r="J72"/>
  <c r="O72" s="1"/>
  <c r="AA72"/>
  <c r="AC72"/>
  <c r="O71"/>
  <c r="X71"/>
  <c r="W71"/>
  <c r="Q72" l="1"/>
  <c r="R72"/>
  <c r="T72" s="1"/>
  <c r="Q71"/>
  <c r="R71"/>
  <c r="T71" s="1"/>
  <c r="U71" s="1"/>
  <c r="L73"/>
  <c r="V73"/>
  <c r="I74"/>
  <c r="J73"/>
  <c r="AC73" s="1"/>
  <c r="P73"/>
  <c r="AF72"/>
  <c r="S72"/>
  <c r="W72"/>
  <c r="X72"/>
  <c r="O73" l="1"/>
  <c r="R73" s="1"/>
  <c r="T73" s="1"/>
  <c r="U72"/>
  <c r="AA73"/>
  <c r="S73"/>
  <c r="AF73"/>
  <c r="W73"/>
  <c r="X73"/>
  <c r="V74"/>
  <c r="I75"/>
  <c r="P74"/>
  <c r="L74"/>
  <c r="J74"/>
  <c r="U73" l="1"/>
  <c r="Q73"/>
  <c r="O74"/>
  <c r="S74"/>
  <c r="AF74"/>
  <c r="P75"/>
  <c r="J75"/>
  <c r="AC75" s="1"/>
  <c r="I76"/>
  <c r="L75"/>
  <c r="V75"/>
  <c r="AC74"/>
  <c r="AA74"/>
  <c r="X74"/>
  <c r="W74"/>
  <c r="O75" l="1"/>
  <c r="R75" s="1"/>
  <c r="T75" s="1"/>
  <c r="AA75"/>
  <c r="Q74"/>
  <c r="R74"/>
  <c r="T74" s="1"/>
  <c r="U74" s="1"/>
  <c r="W75"/>
  <c r="X75"/>
  <c r="S75"/>
  <c r="AF75"/>
  <c r="L76"/>
  <c r="J76"/>
  <c r="AC76" s="1"/>
  <c r="V76"/>
  <c r="P76"/>
  <c r="I77"/>
  <c r="O76" l="1"/>
  <c r="Q76" s="1"/>
  <c r="U75"/>
  <c r="Q75"/>
  <c r="R76"/>
  <c r="T76" s="1"/>
  <c r="S76"/>
  <c r="AF76"/>
  <c r="X76"/>
  <c r="W76"/>
  <c r="L77"/>
  <c r="I78"/>
  <c r="J77"/>
  <c r="O77" s="1"/>
  <c r="P77"/>
  <c r="V77"/>
  <c r="AA76"/>
  <c r="U76" l="1"/>
  <c r="R77"/>
  <c r="T77" s="1"/>
  <c r="Q77"/>
  <c r="S77"/>
  <c r="AF77"/>
  <c r="X77"/>
  <c r="W77"/>
  <c r="J78"/>
  <c r="AA78" s="1"/>
  <c r="V78"/>
  <c r="L78"/>
  <c r="P78"/>
  <c r="I79"/>
  <c r="AC77"/>
  <c r="AA77"/>
  <c r="AC78" l="1"/>
  <c r="U77"/>
  <c r="O78"/>
  <c r="R78" s="1"/>
  <c r="T78" s="1"/>
  <c r="I80"/>
  <c r="P79"/>
  <c r="J79"/>
  <c r="AA79" s="1"/>
  <c r="L79"/>
  <c r="V79"/>
  <c r="S78"/>
  <c r="AF78"/>
  <c r="W78"/>
  <c r="X78"/>
  <c r="Q78" l="1"/>
  <c r="O79"/>
  <c r="Q79" s="1"/>
  <c r="U78"/>
  <c r="W79"/>
  <c r="X79"/>
  <c r="R79"/>
  <c r="T79" s="1"/>
  <c r="AF79"/>
  <c r="S79"/>
  <c r="J80"/>
  <c r="O80" s="1"/>
  <c r="I81"/>
  <c r="P80"/>
  <c r="L80"/>
  <c r="V80"/>
  <c r="AC79"/>
  <c r="U79" l="1"/>
  <c r="R80"/>
  <c r="Q80"/>
  <c r="W80"/>
  <c r="X80"/>
  <c r="AA80"/>
  <c r="L81"/>
  <c r="P81"/>
  <c r="I82"/>
  <c r="V81"/>
  <c r="J81"/>
  <c r="O81" s="1"/>
  <c r="AF80"/>
  <c r="S80"/>
  <c r="AC80"/>
  <c r="AA81" l="1"/>
  <c r="L82"/>
  <c r="V82"/>
  <c r="J82"/>
  <c r="P82"/>
  <c r="I83"/>
  <c r="AC82"/>
  <c r="O82"/>
  <c r="W81"/>
  <c r="X81"/>
  <c r="T80"/>
  <c r="U80" s="1"/>
  <c r="Q81"/>
  <c r="R81"/>
  <c r="T81" s="1"/>
  <c r="S81"/>
  <c r="AF81"/>
  <c r="AC81"/>
  <c r="U81" l="1"/>
  <c r="L83"/>
  <c r="J83"/>
  <c r="P83"/>
  <c r="V83"/>
  <c r="I84"/>
  <c r="AC83"/>
  <c r="W82"/>
  <c r="X82"/>
  <c r="R82"/>
  <c r="T82" s="1"/>
  <c r="Q82"/>
  <c r="AF82"/>
  <c r="S82"/>
  <c r="AA82"/>
  <c r="U82" l="1"/>
  <c r="P84"/>
  <c r="J84"/>
  <c r="AA84" s="1"/>
  <c r="I85"/>
  <c r="L84"/>
  <c r="V84"/>
  <c r="AC84"/>
  <c r="O83"/>
  <c r="AF83"/>
  <c r="S83"/>
  <c r="AA83"/>
  <c r="W83"/>
  <c r="X83"/>
  <c r="O84" l="1"/>
  <c r="R84" s="1"/>
  <c r="T84" s="1"/>
  <c r="R83"/>
  <c r="T83" s="1"/>
  <c r="U83" s="1"/>
  <c r="Q83"/>
  <c r="V85"/>
  <c r="L85"/>
  <c r="J85"/>
  <c r="O85" s="1"/>
  <c r="I86"/>
  <c r="P85"/>
  <c r="W84"/>
  <c r="X84"/>
  <c r="AF84"/>
  <c r="S84"/>
  <c r="U84" l="1"/>
  <c r="Q84"/>
  <c r="Q85"/>
  <c r="R85"/>
  <c r="T85" s="1"/>
  <c r="U85" s="1"/>
  <c r="S85"/>
  <c r="AF85"/>
  <c r="L86"/>
  <c r="P86"/>
  <c r="J86"/>
  <c r="I87"/>
  <c r="V86"/>
  <c r="AA86"/>
  <c r="AC86"/>
  <c r="O86"/>
  <c r="AA85"/>
  <c r="W85"/>
  <c r="X85"/>
  <c r="AC85"/>
  <c r="W86" l="1"/>
  <c r="X86"/>
  <c r="S86"/>
  <c r="AF86"/>
  <c r="Q86"/>
  <c r="R86"/>
  <c r="T86" s="1"/>
  <c r="U86" s="1"/>
  <c r="P87"/>
  <c r="J87"/>
  <c r="O87" s="1"/>
  <c r="I88"/>
  <c r="L87"/>
  <c r="V87"/>
  <c r="AC87"/>
  <c r="AF87" l="1"/>
  <c r="S87"/>
  <c r="R87"/>
  <c r="T87" s="1"/>
  <c r="Q87"/>
  <c r="L88"/>
  <c r="I89"/>
  <c r="J88"/>
  <c r="O88" s="1"/>
  <c r="V88"/>
  <c r="P88"/>
  <c r="W87"/>
  <c r="X87"/>
  <c r="AA87"/>
  <c r="U87" l="1"/>
  <c r="AA88"/>
  <c r="Q88"/>
  <c r="R88"/>
  <c r="T88" s="1"/>
  <c r="J89"/>
  <c r="O89" s="1"/>
  <c r="I90"/>
  <c r="P89"/>
  <c r="L89"/>
  <c r="V89"/>
  <c r="AC88"/>
  <c r="S88"/>
  <c r="AF88"/>
  <c r="X88"/>
  <c r="W88"/>
  <c r="AC89" l="1"/>
  <c r="U88"/>
  <c r="W89"/>
  <c r="X89"/>
  <c r="L90"/>
  <c r="I91"/>
  <c r="P90"/>
  <c r="V90"/>
  <c r="J90"/>
  <c r="O90" s="1"/>
  <c r="R89"/>
  <c r="T89" s="1"/>
  <c r="Q89"/>
  <c r="AF89"/>
  <c r="S89"/>
  <c r="AA89"/>
  <c r="U89" l="1"/>
  <c r="S90"/>
  <c r="AF90"/>
  <c r="R90"/>
  <c r="T90" s="1"/>
  <c r="Q90"/>
  <c r="AA90"/>
  <c r="X90"/>
  <c r="W90"/>
  <c r="P91"/>
  <c r="I92"/>
  <c r="J91"/>
  <c r="O91" s="1"/>
  <c r="V91"/>
  <c r="L91"/>
  <c r="AC90"/>
  <c r="U90" l="1"/>
  <c r="AC91"/>
  <c r="Q91"/>
  <c r="R91"/>
  <c r="T91" s="1"/>
  <c r="X91"/>
  <c r="W91"/>
  <c r="L92"/>
  <c r="V92"/>
  <c r="I93"/>
  <c r="J92"/>
  <c r="P92"/>
  <c r="AF91"/>
  <c r="S91"/>
  <c r="AA91"/>
  <c r="S92" l="1"/>
  <c r="AF92"/>
  <c r="U91"/>
  <c r="AC92"/>
  <c r="O92"/>
  <c r="W92"/>
  <c r="X92"/>
  <c r="J93"/>
  <c r="V93"/>
  <c r="AA93"/>
  <c r="I94"/>
  <c r="P93"/>
  <c r="L93"/>
  <c r="O93"/>
  <c r="AC93"/>
  <c r="AA92"/>
  <c r="W93" l="1"/>
  <c r="X93"/>
  <c r="Q92"/>
  <c r="R92"/>
  <c r="T92" s="1"/>
  <c r="U92" s="1"/>
  <c r="Q93"/>
  <c r="R93"/>
  <c r="T93" s="1"/>
  <c r="J94"/>
  <c r="AA94" s="1"/>
  <c r="L94"/>
  <c r="I95"/>
  <c r="P94"/>
  <c r="V94"/>
  <c r="AF93"/>
  <c r="S93"/>
  <c r="AC94" l="1"/>
  <c r="O94"/>
  <c r="R94" s="1"/>
  <c r="T94" s="1"/>
  <c r="U94" s="1"/>
  <c r="L95"/>
  <c r="I96"/>
  <c r="J95"/>
  <c r="AC95" s="1"/>
  <c r="P95"/>
  <c r="V95"/>
  <c r="U93"/>
  <c r="S94"/>
  <c r="AF94"/>
  <c r="X94"/>
  <c r="W94"/>
  <c r="AA95" l="1"/>
  <c r="Q94"/>
  <c r="O95"/>
  <c r="S95"/>
  <c r="AF95"/>
  <c r="R95"/>
  <c r="T95" s="1"/>
  <c r="U95" s="1"/>
  <c r="Q95"/>
  <c r="W95"/>
  <c r="X95"/>
  <c r="P96"/>
  <c r="J96"/>
  <c r="AA96" s="1"/>
  <c r="L96"/>
  <c r="V96"/>
  <c r="I97"/>
  <c r="O96" l="1"/>
  <c r="R96" s="1"/>
  <c r="T96" s="1"/>
  <c r="U96" s="1"/>
  <c r="AC96"/>
  <c r="X96"/>
  <c r="W96"/>
  <c r="P97"/>
  <c r="I98"/>
  <c r="L97"/>
  <c r="V97"/>
  <c r="J97"/>
  <c r="AC97" s="1"/>
  <c r="S96"/>
  <c r="AF96"/>
  <c r="Q96" l="1"/>
  <c r="X97"/>
  <c r="W97"/>
  <c r="AF97"/>
  <c r="S97"/>
  <c r="J98"/>
  <c r="O98" s="1"/>
  <c r="L98"/>
  <c r="P98"/>
  <c r="V98"/>
  <c r="I99"/>
  <c r="O97"/>
  <c r="AA97"/>
  <c r="AC98" l="1"/>
  <c r="R97"/>
  <c r="T97" s="1"/>
  <c r="U97" s="1"/>
  <c r="Q97"/>
  <c r="X98"/>
  <c r="W98"/>
  <c r="S98"/>
  <c r="AF98"/>
  <c r="I100"/>
  <c r="P99"/>
  <c r="J99"/>
  <c r="AA99" s="1"/>
  <c r="V99"/>
  <c r="L99"/>
  <c r="R98"/>
  <c r="T98" s="1"/>
  <c r="U98" s="1"/>
  <c r="Q98"/>
  <c r="AA98"/>
  <c r="AC99" l="1"/>
  <c r="O99"/>
  <c r="AF99"/>
  <c r="S99"/>
  <c r="W99"/>
  <c r="X99"/>
  <c r="J100"/>
  <c r="AC100" s="1"/>
  <c r="I101"/>
  <c r="L100"/>
  <c r="P100"/>
  <c r="V100"/>
  <c r="R99" l="1"/>
  <c r="T99" s="1"/>
  <c r="U99" s="1"/>
  <c r="Q99"/>
  <c r="AF100"/>
  <c r="S100"/>
  <c r="W100"/>
  <c r="X100"/>
  <c r="I102"/>
  <c r="V101"/>
  <c r="L101"/>
  <c r="P101"/>
  <c r="J101"/>
  <c r="AC101" s="1"/>
  <c r="AA100"/>
  <c r="O100"/>
  <c r="W101" l="1"/>
  <c r="X101"/>
  <c r="O101"/>
  <c r="V102"/>
  <c r="P102"/>
  <c r="J102"/>
  <c r="AC102" s="1"/>
  <c r="L102"/>
  <c r="I103"/>
  <c r="S101"/>
  <c r="AF101"/>
  <c r="Q100"/>
  <c r="R100"/>
  <c r="AA101"/>
  <c r="T100" l="1"/>
  <c r="U100" s="1"/>
  <c r="AA102"/>
  <c r="I104"/>
  <c r="V103"/>
  <c r="J103"/>
  <c r="P103"/>
  <c r="L103"/>
  <c r="O103"/>
  <c r="AA103"/>
  <c r="S102"/>
  <c r="AF102"/>
  <c r="Q101"/>
  <c r="R101"/>
  <c r="T101" s="1"/>
  <c r="U101" s="1"/>
  <c r="W102"/>
  <c r="X102"/>
  <c r="O102"/>
  <c r="I105" l="1"/>
  <c r="L104"/>
  <c r="P104"/>
  <c r="J104"/>
  <c r="V104"/>
  <c r="Q102"/>
  <c r="R102"/>
  <c r="T102" s="1"/>
  <c r="U102" s="1"/>
  <c r="R103"/>
  <c r="T103" s="1"/>
  <c r="Q103"/>
  <c r="W103"/>
  <c r="X103"/>
  <c r="AC103"/>
  <c r="S103"/>
  <c r="AF103"/>
  <c r="U103" l="1"/>
  <c r="L105"/>
  <c r="I106"/>
  <c r="V105"/>
  <c r="J105"/>
  <c r="O105" s="1"/>
  <c r="P105"/>
  <c r="AF104"/>
  <c r="S104"/>
  <c r="AC104"/>
  <c r="X104"/>
  <c r="W104"/>
  <c r="AA104"/>
  <c r="O104"/>
  <c r="AC105" l="1"/>
  <c r="Q104"/>
  <c r="R104"/>
  <c r="T104" s="1"/>
  <c r="U104" s="1"/>
  <c r="V106"/>
  <c r="L106"/>
  <c r="I107"/>
  <c r="J106"/>
  <c r="AA106" s="1"/>
  <c r="P106"/>
  <c r="R105"/>
  <c r="T105" s="1"/>
  <c r="U105" s="1"/>
  <c r="Q105"/>
  <c r="W105"/>
  <c r="X105"/>
  <c r="AA105"/>
  <c r="AF105"/>
  <c r="S105"/>
  <c r="J107" l="1"/>
  <c r="AA107" s="1"/>
  <c r="V107"/>
  <c r="P107"/>
  <c r="L107"/>
  <c r="I108"/>
  <c r="S106"/>
  <c r="AF106"/>
  <c r="X106"/>
  <c r="W106"/>
  <c r="O106"/>
  <c r="AC106"/>
  <c r="Q106" l="1"/>
  <c r="R106"/>
  <c r="T106" s="1"/>
  <c r="U106" s="1"/>
  <c r="AF107"/>
  <c r="S107"/>
  <c r="W107"/>
  <c r="X107"/>
  <c r="I109"/>
  <c r="P108"/>
  <c r="J108"/>
  <c r="O108" s="1"/>
  <c r="L108"/>
  <c r="V108"/>
  <c r="AC107"/>
  <c r="O107"/>
  <c r="AC108" l="1"/>
  <c r="Q108"/>
  <c r="R108"/>
  <c r="T108" s="1"/>
  <c r="S108"/>
  <c r="AF108"/>
  <c r="X108"/>
  <c r="W108"/>
  <c r="L109"/>
  <c r="J109"/>
  <c r="O109" s="1"/>
  <c r="P109"/>
  <c r="V109"/>
  <c r="I110"/>
  <c r="Q107"/>
  <c r="R107"/>
  <c r="T107" s="1"/>
  <c r="U107" s="1"/>
  <c r="AA108"/>
  <c r="AA109" l="1"/>
  <c r="AC109"/>
  <c r="U108"/>
  <c r="L110"/>
  <c r="J110"/>
  <c r="AC110" s="1"/>
  <c r="I111"/>
  <c r="V110"/>
  <c r="O110"/>
  <c r="P110"/>
  <c r="Q109"/>
  <c r="R109"/>
  <c r="T109" s="1"/>
  <c r="W109"/>
  <c r="X109"/>
  <c r="AF109"/>
  <c r="S109"/>
  <c r="AA110" l="1"/>
  <c r="X110"/>
  <c r="W110"/>
  <c r="Q110"/>
  <c r="R110"/>
  <c r="T110" s="1"/>
  <c r="U109"/>
  <c r="AF110"/>
  <c r="S110"/>
  <c r="V111"/>
  <c r="I112"/>
  <c r="J111"/>
  <c r="AC111" s="1"/>
  <c r="L111"/>
  <c r="P111"/>
  <c r="O111" l="1"/>
  <c r="Q111" s="1"/>
  <c r="AA111"/>
  <c r="U110"/>
  <c r="L112"/>
  <c r="P112"/>
  <c r="I113"/>
  <c r="J112"/>
  <c r="O112" s="1"/>
  <c r="V112"/>
  <c r="AA112"/>
  <c r="S111"/>
  <c r="AF111"/>
  <c r="X111"/>
  <c r="W111"/>
  <c r="AC112" l="1"/>
  <c r="R111"/>
  <c r="T111" s="1"/>
  <c r="U111" s="1"/>
  <c r="Q112"/>
  <c r="R112"/>
  <c r="T112" s="1"/>
  <c r="X112"/>
  <c r="W112"/>
  <c r="I114"/>
  <c r="P113"/>
  <c r="L113"/>
  <c r="V113"/>
  <c r="J113"/>
  <c r="AF112"/>
  <c r="S112"/>
  <c r="U112" l="1"/>
  <c r="X113"/>
  <c r="W113"/>
  <c r="L114"/>
  <c r="V114"/>
  <c r="I115"/>
  <c r="P114"/>
  <c r="J114"/>
  <c r="O114" s="1"/>
  <c r="AA113"/>
  <c r="S113"/>
  <c r="AF113"/>
  <c r="O113"/>
  <c r="AC113"/>
  <c r="AC114" l="1"/>
  <c r="Q114"/>
  <c r="R114"/>
  <c r="T114" s="1"/>
  <c r="J115"/>
  <c r="P115"/>
  <c r="L115"/>
  <c r="V115"/>
  <c r="I116"/>
  <c r="AA115"/>
  <c r="AC115"/>
  <c r="R113"/>
  <c r="T113" s="1"/>
  <c r="U113" s="1"/>
  <c r="Q113"/>
  <c r="S114"/>
  <c r="AF114"/>
  <c r="W114"/>
  <c r="X114"/>
  <c r="AA114"/>
  <c r="U114" l="1"/>
  <c r="X115"/>
  <c r="W115"/>
  <c r="AF115"/>
  <c r="S115"/>
  <c r="V116"/>
  <c r="J116"/>
  <c r="AA116" s="1"/>
  <c r="L116"/>
  <c r="P116"/>
  <c r="I117"/>
  <c r="AC116"/>
  <c r="O115"/>
  <c r="W116" l="1"/>
  <c r="X116"/>
  <c r="L117"/>
  <c r="I118"/>
  <c r="P117"/>
  <c r="V117"/>
  <c r="J117"/>
  <c r="AC117" s="1"/>
  <c r="O116"/>
  <c r="S116"/>
  <c r="AF116"/>
  <c r="Q115"/>
  <c r="R115"/>
  <c r="T115" s="1"/>
  <c r="U115" s="1"/>
  <c r="O117" l="1"/>
  <c r="R117" s="1"/>
  <c r="T117" s="1"/>
  <c r="U117" s="1"/>
  <c r="AA117"/>
  <c r="W117"/>
  <c r="X117"/>
  <c r="R116"/>
  <c r="T116" s="1"/>
  <c r="U116" s="1"/>
  <c r="Q116"/>
  <c r="AF117"/>
  <c r="S117"/>
  <c r="J118"/>
  <c r="AC118" s="1"/>
  <c r="P118"/>
  <c r="I119"/>
  <c r="L118"/>
  <c r="V118"/>
  <c r="Q117" l="1"/>
  <c r="W118"/>
  <c r="X118"/>
  <c r="AF118"/>
  <c r="S118"/>
  <c r="J119"/>
  <c r="O119" s="1"/>
  <c r="L119"/>
  <c r="V119"/>
  <c r="I120"/>
  <c r="P119"/>
  <c r="AA118"/>
  <c r="O118"/>
  <c r="AA119" l="1"/>
  <c r="S119"/>
  <c r="AF119"/>
  <c r="R118"/>
  <c r="T118" s="1"/>
  <c r="U118" s="1"/>
  <c r="Q118"/>
  <c r="X119"/>
  <c r="W119"/>
  <c r="Q119"/>
  <c r="R119"/>
  <c r="T119" s="1"/>
  <c r="P120"/>
  <c r="V120"/>
  <c r="L120"/>
  <c r="I121"/>
  <c r="J120"/>
  <c r="AC119"/>
  <c r="U119" l="1"/>
  <c r="I122"/>
  <c r="V121"/>
  <c r="J121"/>
  <c r="O121" s="1"/>
  <c r="L121"/>
  <c r="P121"/>
  <c r="AF120"/>
  <c r="S120"/>
  <c r="O120"/>
  <c r="W120"/>
  <c r="X120"/>
  <c r="AA120"/>
  <c r="AC120"/>
  <c r="L122" l="1"/>
  <c r="V122"/>
  <c r="J122"/>
  <c r="AA122" s="1"/>
  <c r="I123"/>
  <c r="P122"/>
  <c r="AC122"/>
  <c r="O122"/>
  <c r="W121"/>
  <c r="X121"/>
  <c r="Q120"/>
  <c r="R120"/>
  <c r="T120" s="1"/>
  <c r="U120" s="1"/>
  <c r="R121"/>
  <c r="T121" s="1"/>
  <c r="Q121"/>
  <c r="S121"/>
  <c r="AF121"/>
  <c r="AA121"/>
  <c r="AC121"/>
  <c r="U121" l="1"/>
  <c r="J123"/>
  <c r="P123"/>
  <c r="L123"/>
  <c r="I124"/>
  <c r="V123"/>
  <c r="W122"/>
  <c r="X122"/>
  <c r="Q122"/>
  <c r="R122"/>
  <c r="T122" s="1"/>
  <c r="U122" s="1"/>
  <c r="AF122"/>
  <c r="S122"/>
  <c r="I125" l="1"/>
  <c r="L124"/>
  <c r="P124"/>
  <c r="V124"/>
  <c r="J124"/>
  <c r="S123"/>
  <c r="AF123"/>
  <c r="W123"/>
  <c r="X123"/>
  <c r="O123"/>
  <c r="AA123"/>
  <c r="AC123"/>
  <c r="W124" l="1"/>
  <c r="X124"/>
  <c r="J125"/>
  <c r="AC125" s="1"/>
  <c r="I126"/>
  <c r="L125"/>
  <c r="P125"/>
  <c r="V125"/>
  <c r="AC124"/>
  <c r="S124"/>
  <c r="AF124"/>
  <c r="AA124"/>
  <c r="Q123"/>
  <c r="R123"/>
  <c r="T123" s="1"/>
  <c r="U123" s="1"/>
  <c r="O124"/>
  <c r="AA125" l="1"/>
  <c r="O125"/>
  <c r="Q125" s="1"/>
  <c r="Q124"/>
  <c r="R124"/>
  <c r="T124" s="1"/>
  <c r="U124" s="1"/>
  <c r="AF125"/>
  <c r="S125"/>
  <c r="W125"/>
  <c r="X125"/>
  <c r="V126"/>
  <c r="L126"/>
  <c r="I127"/>
  <c r="P126"/>
  <c r="J126"/>
  <c r="O126" s="1"/>
  <c r="R125" l="1"/>
  <c r="T125" s="1"/>
  <c r="U125" s="1"/>
  <c r="S126"/>
  <c r="AF126"/>
  <c r="W126"/>
  <c r="X126"/>
  <c r="Q126"/>
  <c r="R126"/>
  <c r="T126" s="1"/>
  <c r="I128"/>
  <c r="V127"/>
  <c r="L127"/>
  <c r="P127"/>
  <c r="J127"/>
  <c r="AC127" s="1"/>
  <c r="AC126"/>
  <c r="AA126"/>
  <c r="U126" l="1"/>
  <c r="W127"/>
  <c r="X127"/>
  <c r="P128"/>
  <c r="L128"/>
  <c r="V128"/>
  <c r="I129"/>
  <c r="J128"/>
  <c r="AC128" s="1"/>
  <c r="O127"/>
  <c r="AF127"/>
  <c r="S127"/>
  <c r="AA127"/>
  <c r="AA128" l="1"/>
  <c r="X128"/>
  <c r="W128"/>
  <c r="Q127"/>
  <c r="R127"/>
  <c r="T127" s="1"/>
  <c r="U127" s="1"/>
  <c r="L129"/>
  <c r="V129"/>
  <c r="J129"/>
  <c r="O129"/>
  <c r="AC129"/>
  <c r="P129"/>
  <c r="I130"/>
  <c r="AA129"/>
  <c r="AF128"/>
  <c r="S128"/>
  <c r="O128"/>
  <c r="W129" l="1"/>
  <c r="X129"/>
  <c r="Q128"/>
  <c r="R128"/>
  <c r="T128" s="1"/>
  <c r="U128" s="1"/>
  <c r="V130"/>
  <c r="P130"/>
  <c r="J130"/>
  <c r="O130" s="1"/>
  <c r="L130"/>
  <c r="I131"/>
  <c r="S129"/>
  <c r="AF129"/>
  <c r="Q129"/>
  <c r="R129"/>
  <c r="T129" s="1"/>
  <c r="U129" l="1"/>
  <c r="AA130"/>
  <c r="AC130"/>
  <c r="R130"/>
  <c r="T130" s="1"/>
  <c r="U130" s="1"/>
  <c r="Q130"/>
  <c r="X130"/>
  <c r="W130"/>
  <c r="V131"/>
  <c r="J131"/>
  <c r="I132"/>
  <c r="L131"/>
  <c r="P131"/>
  <c r="S130"/>
  <c r="AF130"/>
  <c r="S131" l="1"/>
  <c r="AF131"/>
  <c r="W131"/>
  <c r="X131"/>
  <c r="AA131"/>
  <c r="O131"/>
  <c r="L132"/>
  <c r="I133"/>
  <c r="P132"/>
  <c r="J132"/>
  <c r="AC132" s="1"/>
  <c r="V132"/>
  <c r="AC131"/>
  <c r="AA132" l="1"/>
  <c r="O132"/>
  <c r="Q132" s="1"/>
  <c r="W132"/>
  <c r="X132"/>
  <c r="R132"/>
  <c r="T132" s="1"/>
  <c r="U132" s="1"/>
  <c r="Q131"/>
  <c r="R131"/>
  <c r="T131" s="1"/>
  <c r="U131" s="1"/>
  <c r="S132"/>
  <c r="AF132"/>
  <c r="V133"/>
  <c r="L133"/>
  <c r="P133"/>
  <c r="I134"/>
  <c r="J133"/>
  <c r="AC133" s="1"/>
  <c r="V134" l="1"/>
  <c r="O134"/>
  <c r="J134"/>
  <c r="AA134" s="1"/>
  <c r="P134"/>
  <c r="L134"/>
  <c r="I135"/>
  <c r="X133"/>
  <c r="W133"/>
  <c r="S133"/>
  <c r="AF133"/>
  <c r="O133"/>
  <c r="AA133"/>
  <c r="X134" l="1"/>
  <c r="W134"/>
  <c r="Q134"/>
  <c r="R134"/>
  <c r="T134" s="1"/>
  <c r="I136"/>
  <c r="L135"/>
  <c r="V135"/>
  <c r="J135"/>
  <c r="P135"/>
  <c r="S134"/>
  <c r="AF134"/>
  <c r="Q133"/>
  <c r="R133"/>
  <c r="T133" s="1"/>
  <c r="U133" s="1"/>
  <c r="AC134"/>
  <c r="AA135" l="1"/>
  <c r="AF135"/>
  <c r="S135"/>
  <c r="I137"/>
  <c r="V136"/>
  <c r="J136"/>
  <c r="O136" s="1"/>
  <c r="P136"/>
  <c r="L136"/>
  <c r="O135"/>
  <c r="AC135"/>
  <c r="X135"/>
  <c r="W135"/>
  <c r="U134"/>
  <c r="AC136" l="1"/>
  <c r="W136"/>
  <c r="X136"/>
  <c r="Q135"/>
  <c r="R135"/>
  <c r="T135" s="1"/>
  <c r="U135" s="1"/>
  <c r="R136"/>
  <c r="Q136"/>
  <c r="AA136"/>
  <c r="S136"/>
  <c r="AF136"/>
  <c r="J137"/>
  <c r="AA137" s="1"/>
  <c r="V137"/>
  <c r="P137"/>
  <c r="L137"/>
  <c r="I138"/>
  <c r="AC137" l="1"/>
  <c r="AF137"/>
  <c r="S137"/>
  <c r="T136"/>
  <c r="U136" s="1"/>
  <c r="P138"/>
  <c r="J138"/>
  <c r="AA138" s="1"/>
  <c r="I139"/>
  <c r="L138"/>
  <c r="V138"/>
  <c r="O137"/>
  <c r="W137"/>
  <c r="X137"/>
  <c r="J139" l="1"/>
  <c r="I140"/>
  <c r="P139"/>
  <c r="V139"/>
  <c r="AC139"/>
  <c r="L139"/>
  <c r="AC138"/>
  <c r="AF138"/>
  <c r="S138"/>
  <c r="Q137"/>
  <c r="R137"/>
  <c r="T137" s="1"/>
  <c r="U137" s="1"/>
  <c r="W138"/>
  <c r="X138"/>
  <c r="O138"/>
  <c r="O139" l="1"/>
  <c r="AF139"/>
  <c r="S139"/>
  <c r="V140"/>
  <c r="I141"/>
  <c r="P140"/>
  <c r="J140"/>
  <c r="AC140" s="1"/>
  <c r="L140"/>
  <c r="O140"/>
  <c r="Q138"/>
  <c r="R138"/>
  <c r="T138" s="1"/>
  <c r="U138" s="1"/>
  <c r="AA139"/>
  <c r="X139"/>
  <c r="W139"/>
  <c r="AA140" l="1"/>
  <c r="I142"/>
  <c r="AA141"/>
  <c r="P141"/>
  <c r="J141"/>
  <c r="L141"/>
  <c r="V141"/>
  <c r="O141"/>
  <c r="AC141"/>
  <c r="Q139"/>
  <c r="R139"/>
  <c r="T139" s="1"/>
  <c r="U139" s="1"/>
  <c r="Q140"/>
  <c r="R140"/>
  <c r="T140" s="1"/>
  <c r="AF140"/>
  <c r="S140"/>
  <c r="W140"/>
  <c r="X140"/>
  <c r="U140" l="1"/>
  <c r="I143"/>
  <c r="L142"/>
  <c r="J142"/>
  <c r="AC142" s="1"/>
  <c r="P142"/>
  <c r="V142"/>
  <c r="W141"/>
  <c r="X141"/>
  <c r="Q141"/>
  <c r="R141"/>
  <c r="T141" s="1"/>
  <c r="S141"/>
  <c r="AF141"/>
  <c r="O142" l="1"/>
  <c r="R142" s="1"/>
  <c r="T142" s="1"/>
  <c r="U142" s="1"/>
  <c r="AA142"/>
  <c r="P143"/>
  <c r="L143"/>
  <c r="V143"/>
  <c r="I144"/>
  <c r="J143"/>
  <c r="AA143" s="1"/>
  <c r="W142"/>
  <c r="X142"/>
  <c r="AF142"/>
  <c r="S142"/>
  <c r="U141"/>
  <c r="Q142" l="1"/>
  <c r="J144"/>
  <c r="P144"/>
  <c r="L144"/>
  <c r="V144"/>
  <c r="I145"/>
  <c r="S143"/>
  <c r="AF143"/>
  <c r="O143"/>
  <c r="W143"/>
  <c r="X143"/>
  <c r="AC143"/>
  <c r="W144" l="1"/>
  <c r="X144"/>
  <c r="S144"/>
  <c r="AF144"/>
  <c r="O144"/>
  <c r="AA144"/>
  <c r="I146"/>
  <c r="L145"/>
  <c r="P145"/>
  <c r="V145"/>
  <c r="J145"/>
  <c r="AA145" s="1"/>
  <c r="Q143"/>
  <c r="R143"/>
  <c r="AC144"/>
  <c r="O145" l="1"/>
  <c r="R145" s="1"/>
  <c r="T145" s="1"/>
  <c r="Q144"/>
  <c r="R144"/>
  <c r="T144" s="1"/>
  <c r="U144" s="1"/>
  <c r="W145"/>
  <c r="X145"/>
  <c r="S145"/>
  <c r="AF145"/>
  <c r="V146"/>
  <c r="J146"/>
  <c r="AA146" s="1"/>
  <c r="I147"/>
  <c r="L146"/>
  <c r="P146"/>
  <c r="T143"/>
  <c r="U143" s="1"/>
  <c r="AC145"/>
  <c r="Q145" l="1"/>
  <c r="W146"/>
  <c r="X146"/>
  <c r="U145"/>
  <c r="AF146"/>
  <c r="S146"/>
  <c r="V147"/>
  <c r="L147"/>
  <c r="J147"/>
  <c r="I148"/>
  <c r="AA147"/>
  <c r="P147"/>
  <c r="O147"/>
  <c r="O146"/>
  <c r="AC146"/>
  <c r="I149" l="1"/>
  <c r="P148"/>
  <c r="V148"/>
  <c r="L148"/>
  <c r="J148"/>
  <c r="R146"/>
  <c r="T146" s="1"/>
  <c r="U146" s="1"/>
  <c r="Q146"/>
  <c r="X147"/>
  <c r="W147"/>
  <c r="Q147"/>
  <c r="R147"/>
  <c r="T147" s="1"/>
  <c r="AC147"/>
  <c r="S147"/>
  <c r="AF147"/>
  <c r="U147" l="1"/>
  <c r="AF148"/>
  <c r="S148"/>
  <c r="J149"/>
  <c r="P149"/>
  <c r="AC149"/>
  <c r="L149"/>
  <c r="V149"/>
  <c r="I150"/>
  <c r="O149"/>
  <c r="AC148"/>
  <c r="W148"/>
  <c r="X148"/>
  <c r="O148"/>
  <c r="AA148"/>
  <c r="P150" l="1"/>
  <c r="I151"/>
  <c r="L150"/>
  <c r="J150"/>
  <c r="V150"/>
  <c r="AC150"/>
  <c r="AA150"/>
  <c r="O150"/>
  <c r="R148"/>
  <c r="T148" s="1"/>
  <c r="U148" s="1"/>
  <c r="Q148"/>
  <c r="S149"/>
  <c r="AF149"/>
  <c r="Q149"/>
  <c r="R149"/>
  <c r="X149"/>
  <c r="W149"/>
  <c r="AA149"/>
  <c r="W150" l="1"/>
  <c r="X150"/>
  <c r="P151"/>
  <c r="V151"/>
  <c r="I152"/>
  <c r="L151"/>
  <c r="J151"/>
  <c r="AA151"/>
  <c r="O151"/>
  <c r="Q150"/>
  <c r="R150"/>
  <c r="T150" s="1"/>
  <c r="U150" s="1"/>
  <c r="S150"/>
  <c r="AF150"/>
  <c r="T149"/>
  <c r="U149" s="1"/>
  <c r="X151" l="1"/>
  <c r="W151"/>
  <c r="P152"/>
  <c r="J152"/>
  <c r="AA152"/>
  <c r="V152"/>
  <c r="L152"/>
  <c r="I153"/>
  <c r="AC152"/>
  <c r="O152"/>
  <c r="Q151"/>
  <c r="R151"/>
  <c r="T151" s="1"/>
  <c r="S151"/>
  <c r="AF151"/>
  <c r="AC151"/>
  <c r="X152" l="1"/>
  <c r="W152"/>
  <c r="Q152"/>
  <c r="R152"/>
  <c r="V153"/>
  <c r="O153"/>
  <c r="J153"/>
  <c r="AC153"/>
  <c r="I154"/>
  <c r="L153"/>
  <c r="P153"/>
  <c r="AA153"/>
  <c r="AF152"/>
  <c r="S152"/>
  <c r="U151"/>
  <c r="L154" l="1"/>
  <c r="I155"/>
  <c r="J154"/>
  <c r="V154"/>
  <c r="O154"/>
  <c r="AA154"/>
  <c r="P154"/>
  <c r="X153"/>
  <c r="W153"/>
  <c r="R153"/>
  <c r="T153" s="1"/>
  <c r="U153" s="1"/>
  <c r="Q153"/>
  <c r="S153"/>
  <c r="AF153"/>
  <c r="T152"/>
  <c r="U152" s="1"/>
  <c r="R154" l="1"/>
  <c r="T154" s="1"/>
  <c r="U154" s="1"/>
  <c r="Q154"/>
  <c r="I156"/>
  <c r="V155"/>
  <c r="P155"/>
  <c r="J155"/>
  <c r="AC155" s="1"/>
  <c r="L155"/>
  <c r="AC154"/>
  <c r="AF154"/>
  <c r="S154"/>
  <c r="X154"/>
  <c r="W154"/>
  <c r="O155" l="1"/>
  <c r="R155" s="1"/>
  <c r="T155" s="1"/>
  <c r="U155" s="1"/>
  <c r="S155"/>
  <c r="AF155"/>
  <c r="I157"/>
  <c r="P156"/>
  <c r="L156"/>
  <c r="V156"/>
  <c r="J156"/>
  <c r="AC156" s="1"/>
  <c r="W155"/>
  <c r="X155"/>
  <c r="AA155"/>
  <c r="Q155" l="1"/>
  <c r="O156"/>
  <c r="Q156" s="1"/>
  <c r="P157"/>
  <c r="I158"/>
  <c r="L157"/>
  <c r="J157"/>
  <c r="O157" s="1"/>
  <c r="V157"/>
  <c r="X156"/>
  <c r="W156"/>
  <c r="S156"/>
  <c r="AF156"/>
  <c r="AA156"/>
  <c r="AA157" l="1"/>
  <c r="R156"/>
  <c r="T156" s="1"/>
  <c r="U156" s="1"/>
  <c r="AC157"/>
  <c r="W157"/>
  <c r="X157"/>
  <c r="I159"/>
  <c r="V158"/>
  <c r="P158"/>
  <c r="J158"/>
  <c r="O158" s="1"/>
  <c r="L158"/>
  <c r="Q157"/>
  <c r="R157"/>
  <c r="T157" s="1"/>
  <c r="AF157"/>
  <c r="S157"/>
  <c r="AC158" l="1"/>
  <c r="Q158"/>
  <c r="R158"/>
  <c r="T158" s="1"/>
  <c r="AF158"/>
  <c r="S158"/>
  <c r="I160"/>
  <c r="L159"/>
  <c r="V159"/>
  <c r="O159"/>
  <c r="J159"/>
  <c r="AC159" s="1"/>
  <c r="P159"/>
  <c r="X158"/>
  <c r="W158"/>
  <c r="U157"/>
  <c r="AA158"/>
  <c r="AA159" l="1"/>
  <c r="U158"/>
  <c r="I161"/>
  <c r="L160"/>
  <c r="V160"/>
  <c r="P160"/>
  <c r="J160"/>
  <c r="Q159"/>
  <c r="R159"/>
  <c r="T159" s="1"/>
  <c r="U159" s="1"/>
  <c r="AF159"/>
  <c r="S159"/>
  <c r="W159"/>
  <c r="X159"/>
  <c r="V161" l="1"/>
  <c r="P161"/>
  <c r="J161"/>
  <c r="AA161" s="1"/>
  <c r="L161"/>
  <c r="I162"/>
  <c r="AC161"/>
  <c r="AF160"/>
  <c r="S160"/>
  <c r="X160"/>
  <c r="W160"/>
  <c r="O160"/>
  <c r="AA160"/>
  <c r="AC160"/>
  <c r="O161" l="1"/>
  <c r="R161" s="1"/>
  <c r="T161" s="1"/>
  <c r="X161"/>
  <c r="W161"/>
  <c r="Q160"/>
  <c r="R160"/>
  <c r="T160" s="1"/>
  <c r="U160" s="1"/>
  <c r="J162"/>
  <c r="I163"/>
  <c r="AA162"/>
  <c r="L162"/>
  <c r="P162"/>
  <c r="V162"/>
  <c r="O162"/>
  <c r="S161"/>
  <c r="AF161"/>
  <c r="Q161" l="1"/>
  <c r="U161"/>
  <c r="X162"/>
  <c r="W162"/>
  <c r="V163"/>
  <c r="I164"/>
  <c r="J163"/>
  <c r="AC163" s="1"/>
  <c r="L163"/>
  <c r="P163"/>
  <c r="AA163"/>
  <c r="AF162"/>
  <c r="S162"/>
  <c r="R162"/>
  <c r="T162" s="1"/>
  <c r="Q162"/>
  <c r="AC162"/>
  <c r="O163" l="1"/>
  <c r="R163" s="1"/>
  <c r="U162"/>
  <c r="AF163"/>
  <c r="S163"/>
  <c r="W163"/>
  <c r="X163"/>
  <c r="L164"/>
  <c r="I165"/>
  <c r="J164"/>
  <c r="AA164" s="1"/>
  <c r="P164"/>
  <c r="V164"/>
  <c r="O164"/>
  <c r="AC164" l="1"/>
  <c r="Q163"/>
  <c r="Q164"/>
  <c r="R164"/>
  <c r="T164" s="1"/>
  <c r="U164" s="1"/>
  <c r="S164"/>
  <c r="AF164"/>
  <c r="X164"/>
  <c r="W164"/>
  <c r="J165"/>
  <c r="AC165"/>
  <c r="P165"/>
  <c r="O165"/>
  <c r="L165"/>
  <c r="I166"/>
  <c r="V165"/>
  <c r="AA165"/>
  <c r="T163"/>
  <c r="U163" s="1"/>
  <c r="X165" l="1"/>
  <c r="W165"/>
  <c r="R165"/>
  <c r="T165" s="1"/>
  <c r="Q165"/>
  <c r="S165"/>
  <c r="AF165"/>
  <c r="J166"/>
  <c r="AC166" s="1"/>
  <c r="P166"/>
  <c r="V166"/>
  <c r="L166"/>
  <c r="O166"/>
  <c r="U165" l="1"/>
  <c r="W166"/>
  <c r="X166"/>
  <c r="Q166"/>
  <c r="R166"/>
  <c r="T166" s="1"/>
  <c r="AF166"/>
  <c r="S166"/>
  <c r="AA166"/>
  <c r="U166" l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<sst xmlns="http://schemas.openxmlformats.org/spreadsheetml/2006/main" count="373" uniqueCount="287">
  <si>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</si>
  <si>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</si>
  <si>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</si>
  <si>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</si>
  <si>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</si>
  <si>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</si>
  <si>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</si>
  <si>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</si>
  <si>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</si>
  <si>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</si>
  <si>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</si>
  <si>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</si>
  <si>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</si>
  <si>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</si>
  <si>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</si>
  <si>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</si>
  <si>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</si>
  <si>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</si>
  <si>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</si>
  <si>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</si>
  <si>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</si>
  <si>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</si>
  <si>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</si>
  <si>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</si>
  <si>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</si>
  <si>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</si>
  <si>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</si>
  <si>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</si>
  <si>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</si>
  <si>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</si>
  <si>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</si>
  <si>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</si>
  <si>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</si>
  <si>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</si>
  <si>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</si>
  <si>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</si>
  <si>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</si>
  <si>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</si>
  <si>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</si>
  <si>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</si>
  <si>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</si>
  <si>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</si>
  <si>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</si>
  <si>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</si>
  <si>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</si>
  <si>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</si>
  <si>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</si>
  <si>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</si>
  <si>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</si>
  <si>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</si>
  <si>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</si>
  <si>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</si>
  <si>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</si>
  <si>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</si>
  <si>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</si>
  <si>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</si>
  <si>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</si>
  <si>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</si>
  <si>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</si>
  <si>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</si>
  <si>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</si>
  <si>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</si>
  <si>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</si>
  <si>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</si>
  <si>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</si>
  <si>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</si>
  <si>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</si>
  <si>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</si>
  <si>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</si>
  <si>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</si>
  <si>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</si>
  <si>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</si>
  <si>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</si>
  <si>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</si>
  <si>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</si>
  <si>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</si>
  <si>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</si>
  <si>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</si>
  <si>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</si>
  <si>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</si>
  <si>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</si>
  <si>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</si>
  <si>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</si>
  <si>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</si>
  <si>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</si>
  <si>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</si>
  <si>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</si>
  <si>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</si>
  <si>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</si>
  <si>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</si>
  <si>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</si>
  <si>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</si>
  <si>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</si>
  <si>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</si>
  <si>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</si>
  <si>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</si>
  <si>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</si>
  <si>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</si>
  <si>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</si>
  <si>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</si>
  <si>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</si>
  <si>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</si>
  <si>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</si>
  <si>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</si>
  <si>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</si>
  <si>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</si>
  <si>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</si>
  <si>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</si>
  <si>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</si>
  <si>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</si>
  <si>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</si>
  <si>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</si>
  <si>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</si>
  <si>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</si>
  <si>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</si>
  <si>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</si>
  <si>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</si>
  <si>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</si>
  <si>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</si>
  <si>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</si>
  <si>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</si>
  <si>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</si>
  <si>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</si>
  <si>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</si>
  <si>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</si>
  <si>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</si>
  <si>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</si>
  <si>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</si>
  <si>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</si>
  <si>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</si>
  <si>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</si>
  <si>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</si>
  <si>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</si>
  <si>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</si>
  <si>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</si>
  <si>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</si>
  <si>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 xml:space="preserve">%10752296 </t>
  </si>
  <si>
    <t>%10759734</t>
  </si>
  <si>
    <t>%10760937</t>
  </si>
  <si>
    <t>%10761546</t>
  </si>
  <si>
    <t>%10762218</t>
  </si>
  <si>
    <t>%10763171</t>
  </si>
  <si>
    <t>%10764359</t>
  </si>
  <si>
    <t>%10765531</t>
  </si>
  <si>
    <t>%10766296</t>
  </si>
  <si>
    <t>%10767031</t>
  </si>
  <si>
    <t>%10767515</t>
  </si>
  <si>
    <t>%10767859</t>
  </si>
  <si>
    <t>%10768906</t>
  </si>
  <si>
    <t>%10769046</t>
  </si>
  <si>
    <t>%10769796</t>
  </si>
  <si>
    <t>%10770171</t>
  </si>
  <si>
    <t>%10770562</t>
  </si>
  <si>
    <t>%10771500</t>
  </si>
  <si>
    <t>%10771734</t>
  </si>
  <si>
    <t>%10772546</t>
  </si>
  <si>
    <t>%10773031</t>
  </si>
  <si>
    <t>%10773296</t>
  </si>
  <si>
    <t>%10773703</t>
  </si>
  <si>
    <t>%10774109</t>
  </si>
  <si>
    <t>%10774859</t>
  </si>
  <si>
    <t>%10775296</t>
  </si>
  <si>
    <t>%10775671</t>
  </si>
  <si>
    <t>%10776093</t>
  </si>
  <si>
    <t>%10776421</t>
  </si>
  <si>
    <t>%10776796</t>
  </si>
  <si>
    <t xml:space="preserve">%10777234 </t>
  </si>
  <si>
    <t>%10777609</t>
  </si>
  <si>
    <t xml:space="preserve">%10777984 </t>
  </si>
  <si>
    <t>%10778625</t>
  </si>
  <si>
    <t>%10778921</t>
  </si>
  <si>
    <t>%10779218</t>
  </si>
  <si>
    <t xml:space="preserve">%10779593 </t>
  </si>
  <si>
    <t>%10780234</t>
  </si>
  <si>
    <t>%10780359</t>
  </si>
  <si>
    <t>%10781109</t>
  </si>
  <si>
    <t xml:space="preserve">%10781109 </t>
  </si>
  <si>
    <t>%10781500</t>
  </si>
  <si>
    <t xml:space="preserve">%10781500 </t>
  </si>
  <si>
    <t>%10781843</t>
  </si>
  <si>
    <t>%10783531</t>
  </si>
  <si>
    <t>%10784250</t>
  </si>
  <si>
    <t>%10784593</t>
  </si>
  <si>
    <t>%10840609</t>
  </si>
  <si>
    <t>%10841796</t>
  </si>
  <si>
    <t xml:space="preserve">%10842984 </t>
  </si>
  <si>
    <t xml:space="preserve">%10843906 </t>
  </si>
  <si>
    <t>%10844765</t>
  </si>
  <si>
    <t>%10845531</t>
  </si>
  <si>
    <t>%10846265</t>
  </si>
  <si>
    <t>%10846843</t>
  </si>
  <si>
    <t>%10847625</t>
  </si>
  <si>
    <t>%10843906</t>
  </si>
  <si>
    <t>%10849750</t>
  </si>
  <si>
    <t>%10850453</t>
  </si>
  <si>
    <t>%10850828</t>
  </si>
  <si>
    <t>%10851562</t>
  </si>
  <si>
    <t>%10852296</t>
  </si>
  <si>
    <t>%10853578</t>
  </si>
  <si>
    <t xml:space="preserve">%10854078 </t>
  </si>
  <si>
    <t>%10854656</t>
  </si>
  <si>
    <t>%10855937</t>
  </si>
  <si>
    <t>%10856671</t>
  </si>
  <si>
    <t>%10857000</t>
  </si>
  <si>
    <t>%10857781</t>
  </si>
  <si>
    <t>%10858953</t>
  </si>
  <si>
    <t>%10863218</t>
  </si>
  <si>
    <t>%10864484</t>
  </si>
  <si>
    <t>%10865578</t>
  </si>
  <si>
    <t>%10866390</t>
  </si>
  <si>
    <t>%10867531</t>
  </si>
  <si>
    <t>%10868656</t>
  </si>
  <si>
    <t>%10869468</t>
  </si>
  <si>
    <t>%10870656</t>
  </si>
  <si>
    <t>%10871781</t>
  </si>
  <si>
    <t>%10872593</t>
  </si>
  <si>
    <t>%10873718</t>
  </si>
  <si>
    <t>%10874703</t>
  </si>
  <si>
    <t>%10875718</t>
  </si>
  <si>
    <t>%10876843</t>
  </si>
  <si>
    <t>%10877718</t>
  </si>
  <si>
    <t>%10878843</t>
  </si>
  <si>
    <t>%10879593</t>
  </si>
  <si>
    <t>%10880781</t>
  </si>
  <si>
    <t>%10881531</t>
  </si>
  <si>
    <t>%10882718</t>
  </si>
  <si>
    <t>%10883468</t>
  </si>
  <si>
    <t>%10884343</t>
  </si>
  <si>
    <t>%10885078</t>
  </si>
  <si>
    <t>%10885953</t>
  </si>
  <si>
    <t>%10886578</t>
  </si>
  <si>
    <t xml:space="preserve">%10887406 </t>
  </si>
  <si>
    <t>%10933671</t>
  </si>
  <si>
    <t>%10934671</t>
  </si>
  <si>
    <t>%10935531</t>
  </si>
  <si>
    <t>%10936156</t>
  </si>
  <si>
    <t>%10939546</t>
  </si>
  <si>
    <t>%10941453</t>
  </si>
  <si>
    <t>%10942671</t>
  </si>
  <si>
    <t>%10943906</t>
  </si>
  <si>
    <t xml:space="preserve">%10944250 </t>
  </si>
  <si>
    <t>%10944750</t>
  </si>
  <si>
    <t>%10945015</t>
  </si>
  <si>
    <t>%10945546</t>
  </si>
  <si>
    <t>%10945796</t>
  </si>
  <si>
    <t>%10946906</t>
  </si>
  <si>
    <t>%10947734</t>
  </si>
  <si>
    <t>%10948921</t>
  </si>
  <si>
    <t>%10950421</t>
  </si>
  <si>
    <t>%10951218</t>
  </si>
  <si>
    <t>%10952000</t>
  </si>
  <si>
    <t>%10953187</t>
  </si>
  <si>
    <t>%10954312</t>
  </si>
  <si>
    <t>%10955140</t>
  </si>
  <si>
    <t>%10956296</t>
  </si>
  <si>
    <t>%10957468</t>
  </si>
  <si>
    <t>%10958234</t>
  </si>
  <si>
    <t>%10959437</t>
  </si>
  <si>
    <t>%10960296</t>
  </si>
  <si>
    <t>%10961375</t>
  </si>
  <si>
    <t>%10962125</t>
  </si>
  <si>
    <t>%10963312</t>
  </si>
  <si>
    <t>%10964062</t>
  </si>
  <si>
    <t>%10965265</t>
  </si>
  <si>
    <t>%10966437</t>
  </si>
  <si>
    <t>%10967359</t>
  </si>
  <si>
    <t>%10968375</t>
  </si>
  <si>
    <t>%10969562</t>
  </si>
  <si>
    <t>%10970687</t>
  </si>
  <si>
    <t>%10971125</t>
  </si>
  <si>
    <t>%10971859</t>
  </si>
  <si>
    <t>%10972687</t>
  </si>
  <si>
    <t>%10973062</t>
  </si>
  <si>
    <t>%10973812</t>
  </si>
  <si>
    <t>%10974265</t>
  </si>
  <si>
    <t>%10975328</t>
  </si>
  <si>
    <t>%10975906</t>
  </si>
  <si>
    <t>%10976640</t>
  </si>
  <si>
    <t>Nansen CPT 4</t>
  </si>
  <si>
    <t>HA=1,HB=12,HC=CPTLOG-2.00,HD=10/4/2013,HG=,HJ=002,HK=003,HM=07,HN=3791,HO=0.00,HQ=astrid,HR=13706539 ,  ,HS=6202321  ,  ,HX=0.00,HY=0.00,HZ=0.00,KQ=1276.00,KF=3570.00,KU=3940.00,MA=1.000,MB=0.001,MC=10.0,MD=150.0,ME=001,MF=0.000</t>
  </si>
  <si>
    <t xml:space="preserve">  End of Dissipation Test</t>
  </si>
  <si>
    <t>Water Elevation (m):</t>
  </si>
  <si>
    <t>CPT-T-13-04</t>
  </si>
  <si>
    <t xml:space="preserve">2. Pond Elevation of 1095.8m  Provided by AAM </t>
  </si>
  <si>
    <t>1. Depth Measured Relative to Barge Deck Elevation</t>
  </si>
  <si>
    <t>Elevation at Barge Deck surface</t>
  </si>
  <si>
    <t>Barge Deck Elevation (m):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</si>
</sst>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8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20" fillId="0" borderId="0" xfId="0" applyFont="1" applyBorder="1"/>
    <xf numFmtId="0" fontId="11" fillId="0" borderId="0" xfId="9" applyAlignment="1">
      <alignment horizontal="left" vertical="top"/>
      <protection locked="0"/>
    </xf>
    <xf numFmtId="0" fontId="10" fillId="0" borderId="0" xfId="0" applyFont="1" applyBorder="1" applyAlignment="1"/>
    <xf numFmtId="0" fontId="10" fillId="0" borderId="16" xfId="0" applyFont="1" applyBorder="1" applyAlignment="1"/>
    <xf numFmtId="0" fontId="0" fillId="0" borderId="16" xfId="0" applyBorder="1" applyAlignment="1"/>
    <xf numFmtId="0" fontId="0" fillId="0" borderId="0" xfId="0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0" borderId="8" xfId="9" applyNumberFormat="1" applyFill="1" applyBorder="1" applyAlignment="1">
      <alignment horizontal="left" vertical="top"/>
      <protection locked="0"/>
    </xf>
    <xf numFmtId="1" fontId="11" fillId="0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1" fillId="0" borderId="8" xfId="9" applyFill="1" applyBorder="1" applyAlignment="1">
      <alignment horizontal="left" vertical="top"/>
      <protection locked="0"/>
    </xf>
    <xf numFmtId="0" fontId="11" fillId="0" borderId="9" xfId="9" applyFill="1" applyBorder="1" applyAlignment="1">
      <alignment horizontal="left" vertical="top"/>
      <protection locked="0"/>
    </xf>
    <xf numFmtId="0" fontId="11" fillId="10" borderId="8" xfId="9" applyFont="1" applyFill="1" applyBorder="1" applyAlignment="1">
      <alignment horizontal="left" vertical="top"/>
      <protection locked="0"/>
    </xf>
    <xf numFmtId="169" fontId="11" fillId="0" borderId="8" xfId="9" applyNumberFormat="1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11" fillId="0" borderId="8" xfId="9" applyFont="1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2" fontId="10" fillId="0" borderId="0" xfId="0" applyNumberFormat="1" applyFont="1" applyBorder="1" applyAlignment="1">
      <alignment horizontal="left" wrapText="1"/>
    </xf>
    <xf numFmtId="0" fontId="0" fillId="0" borderId="0" xfId="0" applyBorder="1" applyAlignment="1"/>
    <xf numFmtId="0" fontId="0" fillId="0" borderId="36" xfId="0" applyBorder="1" applyAlignment="1"/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1" fontId="0" fillId="0" borderId="36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0" fontId="0" fillId="0" borderId="0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738"/>
          <c:y val="2.7027027027027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2E-3</c:v>
                </c:pt>
                <c:pt idx="27">
                  <c:v>2E-3</c:v>
                </c:pt>
                <c:pt idx="28">
                  <c:v>2E-3</c:v>
                </c:pt>
                <c:pt idx="29">
                  <c:v>2E-3</c:v>
                </c:pt>
                <c:pt idx="30">
                  <c:v>2E-3</c:v>
                </c:pt>
                <c:pt idx="31">
                  <c:v>2E-3</c:v>
                </c:pt>
                <c:pt idx="32">
                  <c:v>2E-3</c:v>
                </c:pt>
                <c:pt idx="33">
                  <c:v>2E-3</c:v>
                </c:pt>
                <c:pt idx="34">
                  <c:v>2E-3</c:v>
                </c:pt>
                <c:pt idx="35">
                  <c:v>2E-3</c:v>
                </c:pt>
                <c:pt idx="36">
                  <c:v>2E-3</c:v>
                </c:pt>
                <c:pt idx="37">
                  <c:v>2E-3</c:v>
                </c:pt>
                <c:pt idx="38">
                  <c:v>2E-3</c:v>
                </c:pt>
                <c:pt idx="39">
                  <c:v>2E-3</c:v>
                </c:pt>
                <c:pt idx="40">
                  <c:v>2E-3</c:v>
                </c:pt>
                <c:pt idx="41">
                  <c:v>2E-3</c:v>
                </c:pt>
                <c:pt idx="42">
                  <c:v>2E-3</c:v>
                </c:pt>
                <c:pt idx="43">
                  <c:v>2E-3</c:v>
                </c:pt>
                <c:pt idx="44">
                  <c:v>2E-3</c:v>
                </c:pt>
                <c:pt idx="45">
                  <c:v>2E-3</c:v>
                </c:pt>
                <c:pt idx="46">
                  <c:v>2E-3</c:v>
                </c:pt>
                <c:pt idx="47">
                  <c:v>2E-3</c:v>
                </c:pt>
                <c:pt idx="48">
                  <c:v>2E-3</c:v>
                </c:pt>
                <c:pt idx="49">
                  <c:v>2E-3</c:v>
                </c:pt>
                <c:pt idx="50">
                  <c:v>3.0000000000000001E-3</c:v>
                </c:pt>
                <c:pt idx="51">
                  <c:v>3.0000000000000001E-3</c:v>
                </c:pt>
                <c:pt idx="52">
                  <c:v>2E-3</c:v>
                </c:pt>
                <c:pt idx="53">
                  <c:v>2E-3</c:v>
                </c:pt>
                <c:pt idx="54">
                  <c:v>2E-3</c:v>
                </c:pt>
                <c:pt idx="55">
                  <c:v>2E-3</c:v>
                </c:pt>
                <c:pt idx="56">
                  <c:v>2E-3</c:v>
                </c:pt>
                <c:pt idx="57">
                  <c:v>2E-3</c:v>
                </c:pt>
                <c:pt idx="58">
                  <c:v>3.0000000000000001E-3</c:v>
                </c:pt>
                <c:pt idx="59">
                  <c:v>3.0000000000000001E-3</c:v>
                </c:pt>
                <c:pt idx="60">
                  <c:v>3.0000000000000001E-3</c:v>
                </c:pt>
                <c:pt idx="61">
                  <c:v>3.0000000000000001E-3</c:v>
                </c:pt>
                <c:pt idx="62">
                  <c:v>3.0000000000000001E-3</c:v>
                </c:pt>
                <c:pt idx="63">
                  <c:v>3.0000000000000001E-3</c:v>
                </c:pt>
                <c:pt idx="64">
                  <c:v>6.9999999999999993E-3</c:v>
                </c:pt>
                <c:pt idx="65">
                  <c:v>1.8000000000000002E-2</c:v>
                </c:pt>
                <c:pt idx="66">
                  <c:v>3.3000000000000002E-2</c:v>
                </c:pt>
                <c:pt idx="67">
                  <c:v>4.2000000000000003E-2</c:v>
                </c:pt>
                <c:pt idx="68">
                  <c:v>5.2000000000000005E-2</c:v>
                </c:pt>
                <c:pt idx="69">
                  <c:v>5.0999999999999997E-2</c:v>
                </c:pt>
                <c:pt idx="70">
                  <c:v>5.2999999999999999E-2</c:v>
                </c:pt>
                <c:pt idx="71">
                  <c:v>5.2000000000000005E-2</c:v>
                </c:pt>
                <c:pt idx="72">
                  <c:v>0.05</c:v>
                </c:pt>
                <c:pt idx="73">
                  <c:v>3.7000000000000005E-2</c:v>
                </c:pt>
                <c:pt idx="74">
                  <c:v>2.8999999999999998E-2</c:v>
                </c:pt>
                <c:pt idx="75">
                  <c:v>1.8000000000000002E-2</c:v>
                </c:pt>
                <c:pt idx="76">
                  <c:v>2.6000000000000002E-2</c:v>
                </c:pt>
                <c:pt idx="77">
                  <c:v>1.6E-2</c:v>
                </c:pt>
                <c:pt idx="78">
                  <c:v>6.9999999999999993E-3</c:v>
                </c:pt>
                <c:pt idx="79">
                  <c:v>6.0000000000000001E-3</c:v>
                </c:pt>
                <c:pt idx="80">
                  <c:v>5.0000000000000001E-3</c:v>
                </c:pt>
                <c:pt idx="81">
                  <c:v>3.0000000000000001E-3</c:v>
                </c:pt>
                <c:pt idx="82">
                  <c:v>2E-3</c:v>
                </c:pt>
                <c:pt idx="83">
                  <c:v>1E-3</c:v>
                </c:pt>
                <c:pt idx="84">
                  <c:v>2E-3</c:v>
                </c:pt>
                <c:pt idx="85">
                  <c:v>2E-3</c:v>
                </c:pt>
                <c:pt idx="86">
                  <c:v>4.0000000000000001E-3</c:v>
                </c:pt>
                <c:pt idx="87">
                  <c:v>6.0000000000000001E-3</c:v>
                </c:pt>
                <c:pt idx="88">
                  <c:v>9.0000000000000011E-3</c:v>
                </c:pt>
                <c:pt idx="89">
                  <c:v>0.01</c:v>
                </c:pt>
                <c:pt idx="90">
                  <c:v>1.2E-2</c:v>
                </c:pt>
                <c:pt idx="91">
                  <c:v>8.0000000000000002E-3</c:v>
                </c:pt>
                <c:pt idx="92">
                  <c:v>5.0000000000000001E-3</c:v>
                </c:pt>
                <c:pt idx="93">
                  <c:v>3.0000000000000001E-3</c:v>
                </c:pt>
                <c:pt idx="94">
                  <c:v>1E-3</c:v>
                </c:pt>
                <c:pt idx="95">
                  <c:v>1E-3</c:v>
                </c:pt>
                <c:pt idx="96">
                  <c:v>2E-3</c:v>
                </c:pt>
                <c:pt idx="97">
                  <c:v>2E-3</c:v>
                </c:pt>
                <c:pt idx="98">
                  <c:v>2E-3</c:v>
                </c:pt>
                <c:pt idx="99">
                  <c:v>2E-3</c:v>
                </c:pt>
                <c:pt idx="100">
                  <c:v>2E-3</c:v>
                </c:pt>
                <c:pt idx="101">
                  <c:v>2E-3</c:v>
                </c:pt>
                <c:pt idx="102">
                  <c:v>2E-3</c:v>
                </c:pt>
                <c:pt idx="103">
                  <c:v>2E-3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1E-3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2E-3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1E-3</c:v>
                </c:pt>
                <c:pt idx="118">
                  <c:v>1E-3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2E-3</c:v>
                </c:pt>
                <c:pt idx="123">
                  <c:v>1E-3</c:v>
                </c:pt>
                <c:pt idx="124">
                  <c:v>1E-3</c:v>
                </c:pt>
                <c:pt idx="125">
                  <c:v>1E-3</c:v>
                </c:pt>
                <c:pt idx="126">
                  <c:v>2E-3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2E-3</c:v>
                </c:pt>
                <c:pt idx="138">
                  <c:v>2E-3</c:v>
                </c:pt>
                <c:pt idx="139">
                  <c:v>5.0000000000000001E-3</c:v>
                </c:pt>
                <c:pt idx="140">
                  <c:v>7.0000000000000007E-2</c:v>
                </c:pt>
                <c:pt idx="141">
                  <c:v>7.0000000000000007E-2</c:v>
                </c:pt>
                <c:pt idx="142">
                  <c:v>9.5000000000000001E-2</c:v>
                </c:pt>
                <c:pt idx="143">
                  <c:v>0.11800000000000001</c:v>
                </c:pt>
                <c:pt idx="144">
                  <c:v>0.12</c:v>
                </c:pt>
                <c:pt idx="145">
                  <c:v>0.12300000000000001</c:v>
                </c:pt>
                <c:pt idx="146">
                  <c:v>0.12300000000000001</c:v>
                </c:pt>
                <c:pt idx="147">
                  <c:v>0.11199999999999999</c:v>
                </c:pt>
                <c:pt idx="148">
                  <c:v>0.191</c:v>
                </c:pt>
                <c:pt idx="149">
                  <c:v>0.30599999999999999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06092800"/>
        <c:axId val="1097731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09775488"/>
        <c:axId val="109785472"/>
      </c:scatterChart>
      <c:valAx>
        <c:axId val="106092800"/>
        <c:scaling>
          <c:orientation val="minMax"/>
          <c:max val="0.5"/>
          <c:min val="-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773184"/>
        <c:crossesAt val="-0.5"/>
        <c:crossBetween val="midCat"/>
        <c:majorUnit val="0.1"/>
      </c:valAx>
      <c:valAx>
        <c:axId val="109773184"/>
        <c:scaling>
          <c:orientation val="maxMin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7494589767386597E-2"/>
              <c:y val="0.454501001964103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092800"/>
        <c:crossesAt val="-0.25"/>
        <c:crossBetween val="midCat"/>
        <c:majorUnit val="0.5"/>
        <c:minorUnit val="0.5"/>
      </c:valAx>
      <c:valAx>
        <c:axId val="109775488"/>
        <c:scaling>
          <c:orientation val="minMax"/>
        </c:scaling>
        <c:delete val="1"/>
        <c:axPos val="b"/>
        <c:numFmt formatCode="General" sourceLinked="1"/>
        <c:tickLblPos val="none"/>
        <c:crossAx val="109785472"/>
        <c:crossesAt val="341"/>
        <c:crossBetween val="midCat"/>
      </c:valAx>
      <c:valAx>
        <c:axId val="109785472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562"/>
              <c:y val="0.3825477890578655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77548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87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2.0386009081967044E-2</c:v>
                </c:pt>
                <c:pt idx="1">
                  <c:v>1.0193004540983522E-2</c:v>
                </c:pt>
                <c:pt idx="2">
                  <c:v>-1.0193004540983522E-2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1.0193004540983522E-2</c:v>
                </c:pt>
                <c:pt idx="7">
                  <c:v>1.0193004540983522E-2</c:v>
                </c:pt>
                <c:pt idx="8">
                  <c:v>3.0579013622950565E-2</c:v>
                </c:pt>
                <c:pt idx="9">
                  <c:v>3.0579013622950565E-2</c:v>
                </c:pt>
                <c:pt idx="10">
                  <c:v>5.0965022704917609E-2</c:v>
                </c:pt>
                <c:pt idx="11">
                  <c:v>7.135103178688465E-2</c:v>
                </c:pt>
                <c:pt idx="12">
                  <c:v>0.10193004540983522</c:v>
                </c:pt>
                <c:pt idx="13">
                  <c:v>0.10193004540983522</c:v>
                </c:pt>
                <c:pt idx="14">
                  <c:v>0.13250905903278579</c:v>
                </c:pt>
                <c:pt idx="15">
                  <c:v>0.15289506811475284</c:v>
                </c:pt>
                <c:pt idx="16">
                  <c:v>0.15289506811475284</c:v>
                </c:pt>
                <c:pt idx="17">
                  <c:v>0.20386009081967044</c:v>
                </c:pt>
                <c:pt idx="18">
                  <c:v>0.21405309536065398</c:v>
                </c:pt>
                <c:pt idx="19">
                  <c:v>0.24463210898360452</c:v>
                </c:pt>
                <c:pt idx="20">
                  <c:v>0.24463210898360452</c:v>
                </c:pt>
                <c:pt idx="21">
                  <c:v>0.27521112260655511</c:v>
                </c:pt>
                <c:pt idx="22">
                  <c:v>0.27521112260655511</c:v>
                </c:pt>
                <c:pt idx="23">
                  <c:v>0.32617614531147271</c:v>
                </c:pt>
                <c:pt idx="24">
                  <c:v>0.32617614531147271</c:v>
                </c:pt>
                <c:pt idx="25">
                  <c:v>0.32617614531147271</c:v>
                </c:pt>
                <c:pt idx="26">
                  <c:v>0.36694816347540682</c:v>
                </c:pt>
                <c:pt idx="27">
                  <c:v>0.36694816347540682</c:v>
                </c:pt>
                <c:pt idx="28">
                  <c:v>0.41791318618032436</c:v>
                </c:pt>
                <c:pt idx="29">
                  <c:v>0.41791318618032436</c:v>
                </c:pt>
                <c:pt idx="30">
                  <c:v>0.45868520434425852</c:v>
                </c:pt>
                <c:pt idx="31">
                  <c:v>0.45868520434425852</c:v>
                </c:pt>
                <c:pt idx="32">
                  <c:v>0.48926421796720904</c:v>
                </c:pt>
                <c:pt idx="33">
                  <c:v>0.48926421796720904</c:v>
                </c:pt>
                <c:pt idx="34">
                  <c:v>0.48926421796720904</c:v>
                </c:pt>
                <c:pt idx="35">
                  <c:v>0.55042224521311023</c:v>
                </c:pt>
                <c:pt idx="36">
                  <c:v>0.55042224521311023</c:v>
                </c:pt>
                <c:pt idx="37">
                  <c:v>0.5810012588360608</c:v>
                </c:pt>
                <c:pt idx="38">
                  <c:v>0.5810012588360608</c:v>
                </c:pt>
                <c:pt idx="39">
                  <c:v>0.61158027245901136</c:v>
                </c:pt>
                <c:pt idx="40">
                  <c:v>0.61158027245901136</c:v>
                </c:pt>
                <c:pt idx="41">
                  <c:v>0.6625452951639289</c:v>
                </c:pt>
                <c:pt idx="42">
                  <c:v>0.6625452951639289</c:v>
                </c:pt>
                <c:pt idx="43">
                  <c:v>0.6625452951639289</c:v>
                </c:pt>
                <c:pt idx="44">
                  <c:v>0.70331731332786307</c:v>
                </c:pt>
                <c:pt idx="45">
                  <c:v>0.70331731332786307</c:v>
                </c:pt>
                <c:pt idx="46">
                  <c:v>0.75428233603278072</c:v>
                </c:pt>
                <c:pt idx="47">
                  <c:v>0.75428233603278072</c:v>
                </c:pt>
                <c:pt idx="48">
                  <c:v>0.82563336781966523</c:v>
                </c:pt>
                <c:pt idx="49">
                  <c:v>0.82563336781966523</c:v>
                </c:pt>
                <c:pt idx="50">
                  <c:v>0.72370332240983004</c:v>
                </c:pt>
                <c:pt idx="51">
                  <c:v>0.72370332240983004</c:v>
                </c:pt>
                <c:pt idx="52">
                  <c:v>0.59119426337704428</c:v>
                </c:pt>
                <c:pt idx="53">
                  <c:v>0.59119426337704428</c:v>
                </c:pt>
                <c:pt idx="54">
                  <c:v>0.59119426337704428</c:v>
                </c:pt>
                <c:pt idx="55">
                  <c:v>0.59119426337704428</c:v>
                </c:pt>
                <c:pt idx="56">
                  <c:v>0.42810619072130796</c:v>
                </c:pt>
                <c:pt idx="57">
                  <c:v>-0.19366708627868692</c:v>
                </c:pt>
                <c:pt idx="58">
                  <c:v>-0.48926421796720904</c:v>
                </c:pt>
                <c:pt idx="59">
                  <c:v>-0.34656215439343974</c:v>
                </c:pt>
                <c:pt idx="60">
                  <c:v>6.115802724590113E-2</c:v>
                </c:pt>
                <c:pt idx="61">
                  <c:v>0.62177327699999485</c:v>
                </c:pt>
                <c:pt idx="62">
                  <c:v>-2.0386009081967044E-2</c:v>
                </c:pt>
                <c:pt idx="63">
                  <c:v>-0.36694816347540682</c:v>
                </c:pt>
                <c:pt idx="64">
                  <c:v>-0.34656215439343974</c:v>
                </c:pt>
                <c:pt idx="65">
                  <c:v>-0.85621238144261591</c:v>
                </c:pt>
                <c:pt idx="66">
                  <c:v>-1.0702654768032698</c:v>
                </c:pt>
                <c:pt idx="67">
                  <c:v>-0.77466834511474769</c:v>
                </c:pt>
                <c:pt idx="68">
                  <c:v>-0.42810619072130796</c:v>
                </c:pt>
                <c:pt idx="69">
                  <c:v>4.0772018163934089E-2</c:v>
                </c:pt>
                <c:pt idx="70">
                  <c:v>-0.12231605449180226</c:v>
                </c:pt>
                <c:pt idx="71">
                  <c:v>-0.54022924067212663</c:v>
                </c:pt>
                <c:pt idx="72">
                  <c:v>-1.0091074495573686</c:v>
                </c:pt>
                <c:pt idx="73">
                  <c:v>-0.93775641777048402</c:v>
                </c:pt>
                <c:pt idx="74">
                  <c:v>-0.15289506811475284</c:v>
                </c:pt>
                <c:pt idx="75">
                  <c:v>0.96833543139343459</c:v>
                </c:pt>
                <c:pt idx="76">
                  <c:v>0.26501811806557157</c:v>
                </c:pt>
                <c:pt idx="77">
                  <c:v>0.12231605449180226</c:v>
                </c:pt>
                <c:pt idx="78">
                  <c:v>0.5810012588360608</c:v>
                </c:pt>
                <c:pt idx="79">
                  <c:v>0.5708082542950772</c:v>
                </c:pt>
                <c:pt idx="80">
                  <c:v>0.74408933149179712</c:v>
                </c:pt>
                <c:pt idx="81">
                  <c:v>1.1008444904262205</c:v>
                </c:pt>
                <c:pt idx="82">
                  <c:v>1.2741255676229404</c:v>
                </c:pt>
                <c:pt idx="83">
                  <c:v>1.5493366902294954</c:v>
                </c:pt>
                <c:pt idx="84">
                  <c:v>1.9468638673278529</c:v>
                </c:pt>
                <c:pt idx="85">
                  <c:v>2.6196021670327649</c:v>
                </c:pt>
                <c:pt idx="86">
                  <c:v>3.5573585848032492</c:v>
                </c:pt>
                <c:pt idx="87">
                  <c:v>3.3229194803606283</c:v>
                </c:pt>
                <c:pt idx="88">
                  <c:v>2.9457783123442378</c:v>
                </c:pt>
                <c:pt idx="89">
                  <c:v>3.2107964304098093</c:v>
                </c:pt>
                <c:pt idx="90">
                  <c:v>4.2402898890491452</c:v>
                </c:pt>
                <c:pt idx="91">
                  <c:v>4.3422199344589805</c:v>
                </c:pt>
                <c:pt idx="92">
                  <c:v>3.9039207391966886</c:v>
                </c:pt>
                <c:pt idx="93">
                  <c:v>3.9446927573606234</c:v>
                </c:pt>
                <c:pt idx="94">
                  <c:v>4.474728993491766</c:v>
                </c:pt>
                <c:pt idx="95">
                  <c:v>5.0761162614097941</c:v>
                </c:pt>
                <c:pt idx="96">
                  <c:v>4.6072380525245524</c:v>
                </c:pt>
                <c:pt idx="97">
                  <c:v>4.7091680979343877</c:v>
                </c:pt>
                <c:pt idx="98">
                  <c:v>5.2188183249835634</c:v>
                </c:pt>
                <c:pt idx="99">
                  <c:v>5.3717133930983163</c:v>
                </c:pt>
                <c:pt idx="100">
                  <c:v>5.0659232568688104</c:v>
                </c:pt>
                <c:pt idx="101">
                  <c:v>5.1270812841147118</c:v>
                </c:pt>
                <c:pt idx="102">
                  <c:v>5.0251512387048765</c:v>
                </c:pt>
                <c:pt idx="103">
                  <c:v>5.1984323159015959</c:v>
                </c:pt>
                <c:pt idx="104">
                  <c:v>6.5642949243933888</c:v>
                </c:pt>
                <c:pt idx="105">
                  <c:v>6.5541019198524042</c:v>
                </c:pt>
                <c:pt idx="106">
                  <c:v>6.5337159107704368</c:v>
                </c:pt>
                <c:pt idx="107">
                  <c:v>5.7284685520327399</c:v>
                </c:pt>
                <c:pt idx="108">
                  <c:v>6.1871537563769987</c:v>
                </c:pt>
                <c:pt idx="109">
                  <c:v>7.2981912513442015</c:v>
                </c:pt>
                <c:pt idx="110">
                  <c:v>8.6538608552950116</c:v>
                </c:pt>
                <c:pt idx="111">
                  <c:v>9.0819670460163184</c:v>
                </c:pt>
                <c:pt idx="112">
                  <c:v>9.3367921595409058</c:v>
                </c:pt>
                <c:pt idx="113">
                  <c:v>9.3367921595409058</c:v>
                </c:pt>
                <c:pt idx="114">
                  <c:v>10.254162568229424</c:v>
                </c:pt>
                <c:pt idx="115">
                  <c:v>10.254162568229424</c:v>
                </c:pt>
                <c:pt idx="116">
                  <c:v>10.641496740786797</c:v>
                </c:pt>
                <c:pt idx="117">
                  <c:v>10.029916468327787</c:v>
                </c:pt>
                <c:pt idx="118">
                  <c:v>9.7241263320982814</c:v>
                </c:pt>
                <c:pt idx="119">
                  <c:v>10.407057636344176</c:v>
                </c:pt>
                <c:pt idx="120">
                  <c:v>11.273463022327775</c:v>
                </c:pt>
                <c:pt idx="121">
                  <c:v>11.905429303868754</c:v>
                </c:pt>
                <c:pt idx="122">
                  <c:v>11.976780335655638</c:v>
                </c:pt>
                <c:pt idx="123">
                  <c:v>12.190833431016292</c:v>
                </c:pt>
                <c:pt idx="124">
                  <c:v>10.712847772573681</c:v>
                </c:pt>
                <c:pt idx="125">
                  <c:v>10.519180686294995</c:v>
                </c:pt>
                <c:pt idx="126">
                  <c:v>10.590531718081881</c:v>
                </c:pt>
                <c:pt idx="127">
                  <c:v>11.864657285704821</c:v>
                </c:pt>
                <c:pt idx="128">
                  <c:v>12.466044553622847</c:v>
                </c:pt>
                <c:pt idx="129">
                  <c:v>12.741255676229402</c:v>
                </c:pt>
                <c:pt idx="130">
                  <c:v>12.82279971255727</c:v>
                </c:pt>
                <c:pt idx="131">
                  <c:v>12.985887785213007</c:v>
                </c:pt>
                <c:pt idx="132">
                  <c:v>13.128589848786778</c:v>
                </c:pt>
                <c:pt idx="133">
                  <c:v>13.108203839704808</c:v>
                </c:pt>
                <c:pt idx="134">
                  <c:v>13.57708204859005</c:v>
                </c:pt>
                <c:pt idx="135">
                  <c:v>15.289506811475283</c:v>
                </c:pt>
                <c:pt idx="136">
                  <c:v>13.57708204859005</c:v>
                </c:pt>
                <c:pt idx="137">
                  <c:v>9.8464423865900823</c:v>
                </c:pt>
                <c:pt idx="138">
                  <c:v>9.3062131459179547</c:v>
                </c:pt>
                <c:pt idx="139">
                  <c:v>2.1711099672294902</c:v>
                </c:pt>
                <c:pt idx="140">
                  <c:v>-0.34656215439343974</c:v>
                </c:pt>
                <c:pt idx="141">
                  <c:v>-0.34656215439343974</c:v>
                </c:pt>
                <c:pt idx="142">
                  <c:v>-1.0193004540983521</c:v>
                </c:pt>
                <c:pt idx="143">
                  <c:v>-3.6185166120491505</c:v>
                </c:pt>
                <c:pt idx="144">
                  <c:v>-2.6297951715737486</c:v>
                </c:pt>
                <c:pt idx="145">
                  <c:v>-1.4779856584426108</c:v>
                </c:pt>
                <c:pt idx="146">
                  <c:v>-1.4779856584426108</c:v>
                </c:pt>
                <c:pt idx="147">
                  <c:v>-0.18347408173770341</c:v>
                </c:pt>
                <c:pt idx="148">
                  <c:v>-0.29559713168852214</c:v>
                </c:pt>
                <c:pt idx="149">
                  <c:v>-0.29559713168852214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09832448"/>
        <c:axId val="10991244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09914368"/>
        <c:axId val="109916160"/>
      </c:scatterChart>
      <c:valAx>
        <c:axId val="109832448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912448"/>
        <c:crosses val="autoZero"/>
        <c:crossBetween val="midCat"/>
        <c:majorUnit val="5"/>
        <c:minorUnit val="5"/>
      </c:valAx>
      <c:valAx>
        <c:axId val="109912448"/>
        <c:scaling>
          <c:orientation val="maxMin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7826620408479724E-2"/>
              <c:y val="0.453053510673682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32448"/>
        <c:crossesAt val="-10"/>
        <c:crossBetween val="midCat"/>
        <c:majorUnit val="0.5"/>
        <c:minorUnit val="0.5"/>
      </c:valAx>
      <c:valAx>
        <c:axId val="109914368"/>
        <c:scaling>
          <c:orientation val="minMax"/>
        </c:scaling>
        <c:delete val="1"/>
        <c:axPos val="b"/>
        <c:numFmt formatCode="General" sourceLinked="1"/>
        <c:tickLblPos val="none"/>
        <c:crossAx val="109916160"/>
        <c:crossesAt val="341"/>
        <c:crossBetween val="midCat"/>
      </c:valAx>
      <c:valAx>
        <c:axId val="109916160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99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9143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5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35"/>
          <c:y val="2.7027027027027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8"/>
          <c:w val="0.656770367850535"/>
          <c:h val="0.81545818991023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3.3333333333333333E-2</c:v>
                </c:pt>
                <c:pt idx="4">
                  <c:v>2.777777777777778E-2</c:v>
                </c:pt>
                <c:pt idx="5">
                  <c:v>2.3809523809523815E-2</c:v>
                </c:pt>
                <c:pt idx="6">
                  <c:v>2.3696736260100867E-2</c:v>
                </c:pt>
                <c:pt idx="7">
                  <c:v>2.3696736260100867E-2</c:v>
                </c:pt>
                <c:pt idx="8">
                  <c:v>0</c:v>
                </c:pt>
                <c:pt idx="9">
                  <c:v>0</c:v>
                </c:pt>
                <c:pt idx="10">
                  <c:v>1.6393571354438086E-2</c:v>
                </c:pt>
                <c:pt idx="11">
                  <c:v>1.628682283522058E-2</c:v>
                </c:pt>
                <c:pt idx="12">
                  <c:v>1.3513688463222795E-2</c:v>
                </c:pt>
                <c:pt idx="13">
                  <c:v>1.3513688463222795E-2</c:v>
                </c:pt>
                <c:pt idx="14">
                  <c:v>1.0799281313134979E-2</c:v>
                </c:pt>
                <c:pt idx="15">
                  <c:v>1.0752854323102428E-2</c:v>
                </c:pt>
                <c:pt idx="16">
                  <c:v>9.0091256421485286E-3</c:v>
                </c:pt>
                <c:pt idx="17">
                  <c:v>8.9287241754774649E-3</c:v>
                </c:pt>
                <c:pt idx="18">
                  <c:v>8.91281578459217E-3</c:v>
                </c:pt>
                <c:pt idx="19">
                  <c:v>8.4176713312836878E-3</c:v>
                </c:pt>
                <c:pt idx="20">
                  <c:v>8.4176713312836878E-3</c:v>
                </c:pt>
                <c:pt idx="21">
                  <c:v>8.3753908212889795E-3</c:v>
                </c:pt>
                <c:pt idx="22">
                  <c:v>7.6688637771147906E-3</c:v>
                </c:pt>
                <c:pt idx="23">
                  <c:v>7.6105276341762573E-3</c:v>
                </c:pt>
                <c:pt idx="24">
                  <c:v>7.6105276341762573E-3</c:v>
                </c:pt>
                <c:pt idx="25">
                  <c:v>7.2781827676954673E-3</c:v>
                </c:pt>
                <c:pt idx="26">
                  <c:v>1.4472141187817821E-2</c:v>
                </c:pt>
                <c:pt idx="27">
                  <c:v>1.3869957249084573E-2</c:v>
                </c:pt>
                <c:pt idx="28">
                  <c:v>1.3774477300835005E-2</c:v>
                </c:pt>
                <c:pt idx="29">
                  <c:v>1.3227856858717701E-2</c:v>
                </c:pt>
                <c:pt idx="30">
                  <c:v>1.3158267934314273E-2</c:v>
                </c:pt>
                <c:pt idx="31">
                  <c:v>1.3158267934314273E-2</c:v>
                </c:pt>
                <c:pt idx="32">
                  <c:v>1.3106554848949363E-2</c:v>
                </c:pt>
                <c:pt idx="33">
                  <c:v>1.3642992747183709E-2</c:v>
                </c:pt>
                <c:pt idx="34">
                  <c:v>1.3642992747183709E-2</c:v>
                </c:pt>
                <c:pt idx="35">
                  <c:v>1.35322733832785E-2</c:v>
                </c:pt>
                <c:pt idx="36">
                  <c:v>1.2063102567172889E-2</c:v>
                </c:pt>
                <c:pt idx="37">
                  <c:v>1.201962521154832E-2</c:v>
                </c:pt>
                <c:pt idx="38">
                  <c:v>1.201962521154832E-2</c:v>
                </c:pt>
                <c:pt idx="39">
                  <c:v>1.1976460129160975E-2</c:v>
                </c:pt>
                <c:pt idx="40">
                  <c:v>1.1561077768333256E-2</c:v>
                </c:pt>
                <c:pt idx="41">
                  <c:v>1.1494664242449215E-2</c:v>
                </c:pt>
                <c:pt idx="42">
                  <c:v>1.111149551202267E-2</c:v>
                </c:pt>
                <c:pt idx="43">
                  <c:v>1.111149551202267E-2</c:v>
                </c:pt>
                <c:pt idx="44">
                  <c:v>1.1062351356673529E-2</c:v>
                </c:pt>
                <c:pt idx="45">
                  <c:v>1.0373799656452996E-2</c:v>
                </c:pt>
                <c:pt idx="46">
                  <c:v>1.0320294961646883E-2</c:v>
                </c:pt>
                <c:pt idx="47">
                  <c:v>6.3736302884496625E-3</c:v>
                </c:pt>
                <c:pt idx="48">
                  <c:v>6.3453338805493859E-3</c:v>
                </c:pt>
                <c:pt idx="49">
                  <c:v>4.1477233220935132E-3</c:v>
                </c:pt>
                <c:pt idx="50">
                  <c:v>6.247485411677774E-3</c:v>
                </c:pt>
                <c:pt idx="51">
                  <c:v>5.6159457113931213E-3</c:v>
                </c:pt>
                <c:pt idx="52">
                  <c:v>2.9647442536537916E-3</c:v>
                </c:pt>
                <c:pt idx="53">
                  <c:v>2.9647442536537916E-3</c:v>
                </c:pt>
                <c:pt idx="54">
                  <c:v>2.9647442536537916E-3</c:v>
                </c:pt>
                <c:pt idx="55">
                  <c:v>1.7173360315365768E-3</c:v>
                </c:pt>
                <c:pt idx="56">
                  <c:v>1.2512544010331271E-3</c:v>
                </c:pt>
                <c:pt idx="57">
                  <c:v>9.9790349445809693E-4</c:v>
                </c:pt>
                <c:pt idx="58">
                  <c:v>1.2571212785701742E-3</c:v>
                </c:pt>
                <c:pt idx="59">
                  <c:v>1.0206847697955947E-3</c:v>
                </c:pt>
                <c:pt idx="60">
                  <c:v>9.0903597434111103E-4</c:v>
                </c:pt>
                <c:pt idx="61">
                  <c:v>8.3537672138468504E-4</c:v>
                </c:pt>
                <c:pt idx="62">
                  <c:v>7.6655760760570616E-4</c:v>
                </c:pt>
                <c:pt idx="63">
                  <c:v>7.3641255344592969E-4</c:v>
                </c:pt>
                <c:pt idx="64">
                  <c:v>2.9298470018335686E-3</c:v>
                </c:pt>
                <c:pt idx="65">
                  <c:v>4.3964546481362445E-3</c:v>
                </c:pt>
                <c:pt idx="66">
                  <c:v>8.0684398138214895E-3</c:v>
                </c:pt>
                <c:pt idx="67">
                  <c:v>1.0330051844163588E-2</c:v>
                </c:pt>
                <c:pt idx="68">
                  <c:v>1.2878925148527979E-2</c:v>
                </c:pt>
                <c:pt idx="69">
                  <c:v>1.2677738107330996E-2</c:v>
                </c:pt>
                <c:pt idx="70">
                  <c:v>1.2157075425279391E-2</c:v>
                </c:pt>
                <c:pt idx="71">
                  <c:v>1.0687702086893177E-2</c:v>
                </c:pt>
                <c:pt idx="72">
                  <c:v>9.4371504463850783E-3</c:v>
                </c:pt>
                <c:pt idx="73">
                  <c:v>7.3287516155947849E-3</c:v>
                </c:pt>
                <c:pt idx="74">
                  <c:v>6.1466704466134024E-3</c:v>
                </c:pt>
                <c:pt idx="75">
                  <c:v>3.7406554538942267E-3</c:v>
                </c:pt>
                <c:pt idx="76">
                  <c:v>4.900854295258124E-3</c:v>
                </c:pt>
                <c:pt idx="77">
                  <c:v>2.868720783505474E-3</c:v>
                </c:pt>
                <c:pt idx="78">
                  <c:v>1.2151945413123833E-3</c:v>
                </c:pt>
                <c:pt idx="79">
                  <c:v>1.0416314690836603E-3</c:v>
                </c:pt>
                <c:pt idx="80">
                  <c:v>8.7114190750599936E-4</c:v>
                </c:pt>
                <c:pt idx="81">
                  <c:v>5.3546666551652661E-4</c:v>
                </c:pt>
                <c:pt idx="82">
                  <c:v>3.7432238116556689E-4</c:v>
                </c:pt>
                <c:pt idx="83">
                  <c:v>2.0038532341457623E-4</c:v>
                </c:pt>
                <c:pt idx="84">
                  <c:v>4.2889171553328549E-4</c:v>
                </c:pt>
                <c:pt idx="85">
                  <c:v>4.5316788811516174E-4</c:v>
                </c:pt>
                <c:pt idx="86">
                  <c:v>9.3266908772665971E-4</c:v>
                </c:pt>
                <c:pt idx="87">
                  <c:v>1.4680088685837453E-3</c:v>
                </c:pt>
                <c:pt idx="88">
                  <c:v>2.354312332005999E-3</c:v>
                </c:pt>
                <c:pt idx="89">
                  <c:v>2.6752489919789667E-3</c:v>
                </c:pt>
                <c:pt idx="90">
                  <c:v>3.3415385306759288E-3</c:v>
                </c:pt>
                <c:pt idx="91">
                  <c:v>2.3438695817448191E-3</c:v>
                </c:pt>
                <c:pt idx="92">
                  <c:v>1.4634589056489507E-3</c:v>
                </c:pt>
                <c:pt idx="93">
                  <c:v>8.538827511142405E-4</c:v>
                </c:pt>
                <c:pt idx="94">
                  <c:v>2.9071813089587403E-4</c:v>
                </c:pt>
                <c:pt idx="95">
                  <c:v>3.0613316760842751E-4</c:v>
                </c:pt>
                <c:pt idx="96">
                  <c:v>6.2551669675951782E-4</c:v>
                </c:pt>
                <c:pt idx="97">
                  <c:v>6.2630040713930685E-4</c:v>
                </c:pt>
                <c:pt idx="98">
                  <c:v>6.1399586069720111E-4</c:v>
                </c:pt>
                <c:pt idx="99">
                  <c:v>6.001771399859687E-4</c:v>
                </c:pt>
                <c:pt idx="100">
                  <c:v>5.9060598885098321E-4</c:v>
                </c:pt>
                <c:pt idx="101">
                  <c:v>5.9460954128102549E-4</c:v>
                </c:pt>
                <c:pt idx="102">
                  <c:v>6.068784630631315E-4</c:v>
                </c:pt>
                <c:pt idx="103">
                  <c:v>6.3012942257579293E-4</c:v>
                </c:pt>
                <c:pt idx="104">
                  <c:v>6.1397217560091148E-4</c:v>
                </c:pt>
                <c:pt idx="105">
                  <c:v>6.1404754110402178E-4</c:v>
                </c:pt>
                <c:pt idx="106">
                  <c:v>6.1647013719466994E-4</c:v>
                </c:pt>
                <c:pt idx="107">
                  <c:v>3.4371984119561873E-4</c:v>
                </c:pt>
                <c:pt idx="108">
                  <c:v>3.6841343344206712E-4</c:v>
                </c:pt>
                <c:pt idx="109">
                  <c:v>3.3409826173567319E-4</c:v>
                </c:pt>
                <c:pt idx="110">
                  <c:v>3.2470498407577951E-4</c:v>
                </c:pt>
                <c:pt idx="111">
                  <c:v>5.7518954835498277E-4</c:v>
                </c:pt>
                <c:pt idx="112">
                  <c:v>2.8718201175886317E-4</c:v>
                </c:pt>
                <c:pt idx="113">
                  <c:v>2.8529756817853645E-4</c:v>
                </c:pt>
                <c:pt idx="114">
                  <c:v>2.8384064357225581E-4</c:v>
                </c:pt>
                <c:pt idx="115">
                  <c:v>2.8384064357225581E-4</c:v>
                </c:pt>
                <c:pt idx="116">
                  <c:v>2.8322995572152755E-4</c:v>
                </c:pt>
                <c:pt idx="117">
                  <c:v>2.890419236718793E-4</c:v>
                </c:pt>
                <c:pt idx="118">
                  <c:v>2.972909122759873E-4</c:v>
                </c:pt>
                <c:pt idx="119">
                  <c:v>2.9196209205348251E-4</c:v>
                </c:pt>
                <c:pt idx="120">
                  <c:v>2.7846666998669801E-4</c:v>
                </c:pt>
                <c:pt idx="121">
                  <c:v>2.7118731552461175E-4</c:v>
                </c:pt>
                <c:pt idx="122">
                  <c:v>5.3779525079152251E-4</c:v>
                </c:pt>
                <c:pt idx="123">
                  <c:v>2.6859442820212836E-4</c:v>
                </c:pt>
                <c:pt idx="124">
                  <c:v>2.7608298768445568E-4</c:v>
                </c:pt>
                <c:pt idx="125">
                  <c:v>2.8150766574115032E-4</c:v>
                </c:pt>
                <c:pt idx="126">
                  <c:v>5.9264519094518462E-4</c:v>
                </c:pt>
                <c:pt idx="127">
                  <c:v>2.9996803954112896E-4</c:v>
                </c:pt>
                <c:pt idx="128">
                  <c:v>3.0483317556127235E-4</c:v>
                </c:pt>
                <c:pt idx="129">
                  <c:v>3.060087653049304E-4</c:v>
                </c:pt>
                <c:pt idx="130">
                  <c:v>3.0474059199993601E-4</c:v>
                </c:pt>
                <c:pt idx="131">
                  <c:v>3.0278459340202701E-4</c:v>
                </c:pt>
                <c:pt idx="132">
                  <c:v>3.0143392649102711E-4</c:v>
                </c:pt>
                <c:pt idx="133">
                  <c:v>2.9411100364224276E-4</c:v>
                </c:pt>
                <c:pt idx="134">
                  <c:v>2.5104986588766153E-4</c:v>
                </c:pt>
                <c:pt idx="135">
                  <c:v>1.9822170164944129E-4</c:v>
                </c:pt>
                <c:pt idx="136">
                  <c:v>1.6414236520120997E-4</c:v>
                </c:pt>
                <c:pt idx="137">
                  <c:v>3.201994224534339E-4</c:v>
                </c:pt>
                <c:pt idx="138">
                  <c:v>3.1859753195737225E-4</c:v>
                </c:pt>
                <c:pt idx="139">
                  <c:v>2.6147099952351189E-4</c:v>
                </c:pt>
                <c:pt idx="140">
                  <c:v>3.3374330906148718E-3</c:v>
                </c:pt>
                <c:pt idx="141">
                  <c:v>2.5252340089430454E-3</c:v>
                </c:pt>
                <c:pt idx="142">
                  <c:v>4.2173470477359747E-3</c:v>
                </c:pt>
                <c:pt idx="143">
                  <c:v>4.3880796833102795E-3</c:v>
                </c:pt>
                <c:pt idx="144">
                  <c:v>4.4592384276069888E-3</c:v>
                </c:pt>
                <c:pt idx="145">
                  <c:v>4.348746273186108E-3</c:v>
                </c:pt>
                <c:pt idx="146">
                  <c:v>2.9051219831464229E-3</c:v>
                </c:pt>
                <c:pt idx="147">
                  <c:v>2.303559740925434E-3</c:v>
                </c:pt>
                <c:pt idx="148">
                  <c:v>3.8514119014657769E-3</c:v>
                </c:pt>
                <c:pt idx="149">
                  <c:v>6.1703248264320821E-3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09959040"/>
        <c:axId val="11219763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12199552"/>
        <c:axId val="112201088"/>
      </c:scatterChart>
      <c:valAx>
        <c:axId val="109959040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197632"/>
        <c:crosses val="autoZero"/>
        <c:crossBetween val="midCat"/>
        <c:majorUnit val="1.0000000000000005E-2"/>
        <c:minorUnit val="5.0000000000000114E-3"/>
      </c:valAx>
      <c:valAx>
        <c:axId val="112197632"/>
        <c:scaling>
          <c:orientation val="maxMin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5117104499589893E-2"/>
              <c:y val="0.464852098797946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959040"/>
        <c:crossesAt val="-1"/>
        <c:crossBetween val="midCat"/>
        <c:majorUnit val="0.5"/>
        <c:minorUnit val="0.5"/>
      </c:valAx>
      <c:valAx>
        <c:axId val="112199552"/>
        <c:scaling>
          <c:orientation val="minMax"/>
        </c:scaling>
        <c:delete val="1"/>
        <c:axPos val="b"/>
        <c:numFmt formatCode="General" sourceLinked="1"/>
        <c:tickLblPos val="none"/>
        <c:crossAx val="112201088"/>
        <c:crossesAt val="341"/>
        <c:crossBetween val="midCat"/>
      </c:valAx>
      <c:valAx>
        <c:axId val="112201088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1995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73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-0.125</c:v>
                </c:pt>
                <c:pt idx="1">
                  <c:v>0.03</c:v>
                </c:pt>
                <c:pt idx="2">
                  <c:v>3.5999999999999997E-2</c:v>
                </c:pt>
                <c:pt idx="3">
                  <c:v>0.03</c:v>
                </c:pt>
                <c:pt idx="4">
                  <c:v>3.5999999999999997E-2</c:v>
                </c:pt>
                <c:pt idx="5">
                  <c:v>4.1999999999999996E-2</c:v>
                </c:pt>
                <c:pt idx="6">
                  <c:v>4.1999999999999996E-2</c:v>
                </c:pt>
                <c:pt idx="7">
                  <c:v>4.1999999999999996E-2</c:v>
                </c:pt>
                <c:pt idx="8">
                  <c:v>4.1999999999999996E-2</c:v>
                </c:pt>
                <c:pt idx="9">
                  <c:v>4.7999999999999994E-2</c:v>
                </c:pt>
                <c:pt idx="10">
                  <c:v>0.06</c:v>
                </c:pt>
                <c:pt idx="11">
                  <c:v>0.06</c:v>
                </c:pt>
                <c:pt idx="12">
                  <c:v>7.1999999999999995E-2</c:v>
                </c:pt>
                <c:pt idx="13">
                  <c:v>7.1999999999999995E-2</c:v>
                </c:pt>
                <c:pt idx="14">
                  <c:v>0.09</c:v>
                </c:pt>
                <c:pt idx="15">
                  <c:v>0.09</c:v>
                </c:pt>
                <c:pt idx="16">
                  <c:v>0.10800000000000001</c:v>
                </c:pt>
                <c:pt idx="17">
                  <c:v>0.10800000000000001</c:v>
                </c:pt>
                <c:pt idx="18">
                  <c:v>0.10800000000000001</c:v>
                </c:pt>
                <c:pt idx="19">
                  <c:v>0.114</c:v>
                </c:pt>
                <c:pt idx="20">
                  <c:v>0.114</c:v>
                </c:pt>
                <c:pt idx="21">
                  <c:v>0.114</c:v>
                </c:pt>
                <c:pt idx="22">
                  <c:v>0.125</c:v>
                </c:pt>
                <c:pt idx="23">
                  <c:v>0.125</c:v>
                </c:pt>
                <c:pt idx="24">
                  <c:v>0.125</c:v>
                </c:pt>
                <c:pt idx="25">
                  <c:v>0.13100000000000001</c:v>
                </c:pt>
                <c:pt idx="26">
                  <c:v>0.13100000000000001</c:v>
                </c:pt>
                <c:pt idx="27">
                  <c:v>0.13700000000000001</c:v>
                </c:pt>
                <c:pt idx="28">
                  <c:v>0.13700000000000001</c:v>
                </c:pt>
                <c:pt idx="29">
                  <c:v>0.14300000000000002</c:v>
                </c:pt>
                <c:pt idx="30">
                  <c:v>0.14300000000000002</c:v>
                </c:pt>
                <c:pt idx="31">
                  <c:v>0.14300000000000002</c:v>
                </c:pt>
                <c:pt idx="32">
                  <c:v>0.14300000000000002</c:v>
                </c:pt>
                <c:pt idx="33">
                  <c:v>0.13700000000000001</c:v>
                </c:pt>
                <c:pt idx="34">
                  <c:v>0.13700000000000001</c:v>
                </c:pt>
                <c:pt idx="35">
                  <c:v>0.13700000000000001</c:v>
                </c:pt>
                <c:pt idx="36">
                  <c:v>0.155</c:v>
                </c:pt>
                <c:pt idx="37">
                  <c:v>0.155</c:v>
                </c:pt>
                <c:pt idx="38">
                  <c:v>0.155</c:v>
                </c:pt>
                <c:pt idx="39">
                  <c:v>0.155</c:v>
                </c:pt>
                <c:pt idx="40">
                  <c:v>0.161</c:v>
                </c:pt>
                <c:pt idx="41">
                  <c:v>0.161</c:v>
                </c:pt>
                <c:pt idx="42">
                  <c:v>0.16699999999999998</c:v>
                </c:pt>
                <c:pt idx="43">
                  <c:v>0.16699999999999998</c:v>
                </c:pt>
                <c:pt idx="44">
                  <c:v>0.16699999999999998</c:v>
                </c:pt>
                <c:pt idx="45">
                  <c:v>0.17899999999999999</c:v>
                </c:pt>
                <c:pt idx="46">
                  <c:v>0.17899999999999999</c:v>
                </c:pt>
                <c:pt idx="47">
                  <c:v>0.29899999999999999</c:v>
                </c:pt>
                <c:pt idx="48">
                  <c:v>0.29899999999999999</c:v>
                </c:pt>
                <c:pt idx="49">
                  <c:v>0.46600000000000003</c:v>
                </c:pt>
                <c:pt idx="50">
                  <c:v>0.46600000000000003</c:v>
                </c:pt>
                <c:pt idx="51">
                  <c:v>0.52</c:v>
                </c:pt>
                <c:pt idx="52">
                  <c:v>0.66300000000000003</c:v>
                </c:pt>
                <c:pt idx="53">
                  <c:v>0.66300000000000003</c:v>
                </c:pt>
                <c:pt idx="54">
                  <c:v>0.66300000000000003</c:v>
                </c:pt>
                <c:pt idx="55">
                  <c:v>1.153</c:v>
                </c:pt>
                <c:pt idx="56">
                  <c:v>1.59</c:v>
                </c:pt>
                <c:pt idx="57">
                  <c:v>2.008</c:v>
                </c:pt>
                <c:pt idx="58">
                  <c:v>2.3959999999999999</c:v>
                </c:pt>
                <c:pt idx="59">
                  <c:v>2.9459999999999997</c:v>
                </c:pt>
                <c:pt idx="60">
                  <c:v>3.2990000000000004</c:v>
                </c:pt>
                <c:pt idx="61">
                  <c:v>3.5789999999999997</c:v>
                </c:pt>
                <c:pt idx="62">
                  <c:v>3.9140000000000001</c:v>
                </c:pt>
                <c:pt idx="63">
                  <c:v>4.0810000000000004</c:v>
                </c:pt>
                <c:pt idx="64">
                  <c:v>2.3959999999999999</c:v>
                </c:pt>
                <c:pt idx="65">
                  <c:v>4.1110000000000007</c:v>
                </c:pt>
                <c:pt idx="66">
                  <c:v>4.1110000000000007</c:v>
                </c:pt>
                <c:pt idx="67">
                  <c:v>4.0810000000000004</c:v>
                </c:pt>
                <c:pt idx="68">
                  <c:v>4.0460000000000003</c:v>
                </c:pt>
                <c:pt idx="69">
                  <c:v>4.0220000000000002</c:v>
                </c:pt>
                <c:pt idx="70">
                  <c:v>4.3620000000000001</c:v>
                </c:pt>
                <c:pt idx="71">
                  <c:v>4.8759999999999994</c:v>
                </c:pt>
                <c:pt idx="72">
                  <c:v>5.3180000000000005</c:v>
                </c:pt>
                <c:pt idx="73">
                  <c:v>5.0670000000000002</c:v>
                </c:pt>
                <c:pt idx="74">
                  <c:v>4.7210000000000001</c:v>
                </c:pt>
                <c:pt idx="75">
                  <c:v>4.7930000000000001</c:v>
                </c:pt>
                <c:pt idx="76">
                  <c:v>5.3000000000000007</c:v>
                </c:pt>
                <c:pt idx="77">
                  <c:v>5.5750000000000002</c:v>
                </c:pt>
                <c:pt idx="78">
                  <c:v>5.7489999999999997</c:v>
                </c:pt>
                <c:pt idx="79">
                  <c:v>5.7489999999999997</c:v>
                </c:pt>
                <c:pt idx="80">
                  <c:v>5.7249999999999996</c:v>
                </c:pt>
                <c:pt idx="81">
                  <c:v>5.5810000000000004</c:v>
                </c:pt>
                <c:pt idx="82">
                  <c:v>5.3180000000000005</c:v>
                </c:pt>
                <c:pt idx="83">
                  <c:v>4.96</c:v>
                </c:pt>
                <c:pt idx="84">
                  <c:v>4.625</c:v>
                </c:pt>
                <c:pt idx="85">
                  <c:v>4.3620000000000001</c:v>
                </c:pt>
                <c:pt idx="86">
                  <c:v>4.2190000000000003</c:v>
                </c:pt>
                <c:pt idx="87">
                  <c:v>4.0220000000000002</c:v>
                </c:pt>
                <c:pt idx="88">
                  <c:v>3.7650000000000001</c:v>
                </c:pt>
                <c:pt idx="89">
                  <c:v>3.6749999999999998</c:v>
                </c:pt>
                <c:pt idx="90">
                  <c:v>3.508</c:v>
                </c:pt>
                <c:pt idx="91">
                  <c:v>3.3279999999999998</c:v>
                </c:pt>
                <c:pt idx="92">
                  <c:v>3.3400000000000003</c:v>
                </c:pt>
                <c:pt idx="93">
                  <c:v>3.4359999999999999</c:v>
                </c:pt>
                <c:pt idx="94">
                  <c:v>3.3519999999999999</c:v>
                </c:pt>
                <c:pt idx="95">
                  <c:v>3.1669999999999998</c:v>
                </c:pt>
                <c:pt idx="96">
                  <c:v>3.1069999999999998</c:v>
                </c:pt>
                <c:pt idx="97">
                  <c:v>3.101</c:v>
                </c:pt>
                <c:pt idx="98">
                  <c:v>3.1550000000000002</c:v>
                </c:pt>
                <c:pt idx="99">
                  <c:v>3.2269999999999999</c:v>
                </c:pt>
                <c:pt idx="100">
                  <c:v>3.2869999999999999</c:v>
                </c:pt>
                <c:pt idx="101">
                  <c:v>3.2629999999999999</c:v>
                </c:pt>
                <c:pt idx="102">
                  <c:v>3.1970000000000001</c:v>
                </c:pt>
                <c:pt idx="103">
                  <c:v>3.0719999999999996</c:v>
                </c:pt>
                <c:pt idx="104">
                  <c:v>1.5</c:v>
                </c:pt>
                <c:pt idx="105">
                  <c:v>1.5</c:v>
                </c:pt>
                <c:pt idx="106">
                  <c:v>1.494</c:v>
                </c:pt>
                <c:pt idx="107">
                  <c:v>2.7970000000000002</c:v>
                </c:pt>
                <c:pt idx="108">
                  <c:v>2.593</c:v>
                </c:pt>
                <c:pt idx="109">
                  <c:v>2.8499999999999996</c:v>
                </c:pt>
                <c:pt idx="110">
                  <c:v>2.9099999999999997</c:v>
                </c:pt>
                <c:pt idx="111">
                  <c:v>3.2990000000000004</c:v>
                </c:pt>
                <c:pt idx="112">
                  <c:v>3.2990000000000004</c:v>
                </c:pt>
                <c:pt idx="113">
                  <c:v>3.3220000000000001</c:v>
                </c:pt>
                <c:pt idx="114">
                  <c:v>3.3220000000000001</c:v>
                </c:pt>
                <c:pt idx="115">
                  <c:v>3.3220000000000001</c:v>
                </c:pt>
                <c:pt idx="116">
                  <c:v>3.3220000000000001</c:v>
                </c:pt>
                <c:pt idx="117">
                  <c:v>3.2629999999999999</c:v>
                </c:pt>
                <c:pt idx="118">
                  <c:v>3.173</c:v>
                </c:pt>
                <c:pt idx="119">
                  <c:v>3.2210000000000001</c:v>
                </c:pt>
                <c:pt idx="120">
                  <c:v>3.37</c:v>
                </c:pt>
                <c:pt idx="121">
                  <c:v>3.4539999999999997</c:v>
                </c:pt>
                <c:pt idx="122">
                  <c:v>3.484</c:v>
                </c:pt>
                <c:pt idx="123">
                  <c:v>3.484</c:v>
                </c:pt>
                <c:pt idx="124">
                  <c:v>3.4119999999999999</c:v>
                </c:pt>
                <c:pt idx="125">
                  <c:v>3.3460000000000001</c:v>
                </c:pt>
                <c:pt idx="126">
                  <c:v>3.1669999999999998</c:v>
                </c:pt>
                <c:pt idx="127">
                  <c:v>3.101</c:v>
                </c:pt>
                <c:pt idx="128">
                  <c:v>3.0359999999999996</c:v>
                </c:pt>
                <c:pt idx="129">
                  <c:v>3.0180000000000002</c:v>
                </c:pt>
                <c:pt idx="130">
                  <c:v>3.03</c:v>
                </c:pt>
                <c:pt idx="131">
                  <c:v>3.048</c:v>
                </c:pt>
                <c:pt idx="132">
                  <c:v>3.06</c:v>
                </c:pt>
                <c:pt idx="133">
                  <c:v>3.1430000000000002</c:v>
                </c:pt>
                <c:pt idx="134">
                  <c:v>3.7169999999999996</c:v>
                </c:pt>
                <c:pt idx="135">
                  <c:v>4.7450000000000001</c:v>
                </c:pt>
                <c:pt idx="136">
                  <c:v>5.8260000000000005</c:v>
                </c:pt>
                <c:pt idx="137">
                  <c:v>6.052999999999999</c:v>
                </c:pt>
                <c:pt idx="138">
                  <c:v>6.0950000000000006</c:v>
                </c:pt>
                <c:pt idx="139">
                  <c:v>19.079999999999998</c:v>
                </c:pt>
                <c:pt idx="140">
                  <c:v>20.981000000000002</c:v>
                </c:pt>
                <c:pt idx="141">
                  <c:v>27.727</c:v>
                </c:pt>
                <c:pt idx="142">
                  <c:v>22.545999999999999</c:v>
                </c:pt>
                <c:pt idx="143">
                  <c:v>26.962000000000003</c:v>
                </c:pt>
                <c:pt idx="144">
                  <c:v>26.962000000000003</c:v>
                </c:pt>
                <c:pt idx="145">
                  <c:v>28.313000000000002</c:v>
                </c:pt>
                <c:pt idx="146">
                  <c:v>42.367999999999995</c:v>
                </c:pt>
                <c:pt idx="147">
                  <c:v>48.624000000000002</c:v>
                </c:pt>
                <c:pt idx="148">
                  <c:v>49.598000000000006</c:v>
                </c:pt>
                <c:pt idx="149">
                  <c:v>49.598000000000006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-0.12460081881522603</c:v>
                </c:pt>
                <c:pt idx="1">
                  <c:v>3.0200056219139747E-2</c:v>
                </c:pt>
                <c:pt idx="2">
                  <c:v>3.5800276011840604E-2</c:v>
                </c:pt>
                <c:pt idx="3">
                  <c:v>3.0000151014081978E-2</c:v>
                </c:pt>
                <c:pt idx="4">
                  <c:v>3.6000181216898373E-2</c:v>
                </c:pt>
                <c:pt idx="5">
                  <c:v>4.2000211419714759E-2</c:v>
                </c:pt>
                <c:pt idx="6">
                  <c:v>4.2200116624772528E-2</c:v>
                </c:pt>
                <c:pt idx="7">
                  <c:v>4.2200116624772528E-2</c:v>
                </c:pt>
                <c:pt idx="8">
                  <c:v>4.2599927034888067E-2</c:v>
                </c:pt>
                <c:pt idx="9">
                  <c:v>4.8599957237704459E-2</c:v>
                </c:pt>
                <c:pt idx="10">
                  <c:v>6.0999828053452804E-2</c:v>
                </c:pt>
                <c:pt idx="11">
                  <c:v>6.1399638463568336E-2</c:v>
                </c:pt>
                <c:pt idx="12">
                  <c:v>7.3999414484374443E-2</c:v>
                </c:pt>
                <c:pt idx="13">
                  <c:v>7.3999414484374443E-2</c:v>
                </c:pt>
                <c:pt idx="14">
                  <c:v>9.2599220707996907E-2</c:v>
                </c:pt>
                <c:pt idx="15">
                  <c:v>9.299903111811246E-2</c:v>
                </c:pt>
                <c:pt idx="16">
                  <c:v>0.11099912172656166</c:v>
                </c:pt>
                <c:pt idx="17">
                  <c:v>0.11199864775185052</c:v>
                </c:pt>
                <c:pt idx="18">
                  <c:v>0.11219855295690828</c:v>
                </c:pt>
                <c:pt idx="19">
                  <c:v>0.11879829877489798</c:v>
                </c:pt>
                <c:pt idx="20">
                  <c:v>0.11879829877489798</c:v>
                </c:pt>
                <c:pt idx="21">
                  <c:v>0.11939801439007129</c:v>
                </c:pt>
                <c:pt idx="22">
                  <c:v>0.13039806976190133</c:v>
                </c:pt>
                <c:pt idx="23">
                  <c:v>0.13139759578719018</c:v>
                </c:pt>
                <c:pt idx="24">
                  <c:v>0.13139759578719018</c:v>
                </c:pt>
                <c:pt idx="25">
                  <c:v>0.13739762599000657</c:v>
                </c:pt>
                <c:pt idx="26">
                  <c:v>0.13819724681023765</c:v>
                </c:pt>
                <c:pt idx="27">
                  <c:v>0.14419727701305404</c:v>
                </c:pt>
                <c:pt idx="28">
                  <c:v>0.1451968030383429</c:v>
                </c:pt>
                <c:pt idx="29">
                  <c:v>0.15119683324115929</c:v>
                </c:pt>
                <c:pt idx="30">
                  <c:v>0.15199645406139037</c:v>
                </c:pt>
                <c:pt idx="31">
                  <c:v>0.15199645406139037</c:v>
                </c:pt>
                <c:pt idx="32">
                  <c:v>0.15259616967656367</c:v>
                </c:pt>
                <c:pt idx="33">
                  <c:v>0.14659613947374728</c:v>
                </c:pt>
                <c:pt idx="34">
                  <c:v>0.14659613947374728</c:v>
                </c:pt>
                <c:pt idx="35">
                  <c:v>0.14779557070409388</c:v>
                </c:pt>
                <c:pt idx="36">
                  <c:v>0.16579566131254306</c:v>
                </c:pt>
                <c:pt idx="37">
                  <c:v>0.16639537692771636</c:v>
                </c:pt>
                <c:pt idx="38">
                  <c:v>0.16639537692771636</c:v>
                </c:pt>
                <c:pt idx="39">
                  <c:v>0.16699509254288966</c:v>
                </c:pt>
                <c:pt idx="40">
                  <c:v>0.17299512274570605</c:v>
                </c:pt>
                <c:pt idx="41">
                  <c:v>0.17399464877099491</c:v>
                </c:pt>
                <c:pt idx="42">
                  <c:v>0.17999467897381127</c:v>
                </c:pt>
                <c:pt idx="43">
                  <c:v>0.17999467897381127</c:v>
                </c:pt>
                <c:pt idx="44">
                  <c:v>0.18079429979404235</c:v>
                </c:pt>
                <c:pt idx="45">
                  <c:v>0.19279436019967516</c:v>
                </c:pt>
                <c:pt idx="46">
                  <c:v>0.19379388622496399</c:v>
                </c:pt>
                <c:pt idx="47">
                  <c:v>0.31379449028129192</c:v>
                </c:pt>
                <c:pt idx="48">
                  <c:v>0.31519382671669627</c:v>
                </c:pt>
                <c:pt idx="49">
                  <c:v>0.48219466736175265</c:v>
                </c:pt>
                <c:pt idx="50">
                  <c:v>0.48019561531117499</c:v>
                </c:pt>
                <c:pt idx="51">
                  <c:v>0.53419588713652255</c:v>
                </c:pt>
                <c:pt idx="52">
                  <c:v>0.67459783930456241</c:v>
                </c:pt>
                <c:pt idx="53">
                  <c:v>0.67459783930456241</c:v>
                </c:pt>
                <c:pt idx="54">
                  <c:v>0.67459783930456241</c:v>
                </c:pt>
                <c:pt idx="55">
                  <c:v>1.1646003058679015</c:v>
                </c:pt>
                <c:pt idx="56">
                  <c:v>1.5984040223587712</c:v>
                </c:pt>
                <c:pt idx="57">
                  <c:v>2.0042119089797894</c:v>
                </c:pt>
                <c:pt idx="58">
                  <c:v>2.3864166111485741</c:v>
                </c:pt>
                <c:pt idx="59">
                  <c:v>2.9392180526108853</c:v>
                </c:pt>
                <c:pt idx="60">
                  <c:v>3.300216037745562</c:v>
                </c:pt>
                <c:pt idx="61">
                  <c:v>3.5912122334885033</c:v>
                </c:pt>
                <c:pt idx="62">
                  <c:v>3.9136198918937795</c:v>
                </c:pt>
                <c:pt idx="63">
                  <c:v>4.0738239555668718</c:v>
                </c:pt>
                <c:pt idx="64">
                  <c:v>2.3892152840193832</c:v>
                </c:pt>
                <c:pt idx="65">
                  <c:v>4.0942286567381814</c:v>
                </c:pt>
                <c:pt idx="66">
                  <c:v>4.0900306474319681</c:v>
                </c:pt>
                <c:pt idx="67">
                  <c:v>4.065827747364561</c:v>
                </c:pt>
                <c:pt idx="68">
                  <c:v>4.0376243481534297</c:v>
                </c:pt>
                <c:pt idx="69">
                  <c:v>4.0228198667748218</c:v>
                </c:pt>
                <c:pt idx="70">
                  <c:v>4.3596230949868264</c:v>
                </c:pt>
                <c:pt idx="71">
                  <c:v>4.8654295689540623</c:v>
                </c:pt>
                <c:pt idx="72">
                  <c:v>5.2982361544622121</c:v>
                </c:pt>
                <c:pt idx="73">
                  <c:v>5.0486342274131308</c:v>
                </c:pt>
                <c:pt idx="74">
                  <c:v>4.7180251865068339</c:v>
                </c:pt>
                <c:pt idx="75">
                  <c:v>4.8120151214969855</c:v>
                </c:pt>
                <c:pt idx="76">
                  <c:v>5.3052242144859854</c:v>
                </c:pt>
                <c:pt idx="77">
                  <c:v>5.5774269259109266</c:v>
                </c:pt>
                <c:pt idx="78">
                  <c:v>5.7604235360202027</c:v>
                </c:pt>
                <c:pt idx="79">
                  <c:v>5.7602236308151458</c:v>
                </c:pt>
                <c:pt idx="80">
                  <c:v>5.7396218984898599</c:v>
                </c:pt>
                <c:pt idx="81">
                  <c:v>5.6026178557992896</c:v>
                </c:pt>
                <c:pt idx="82">
                  <c:v>5.3430149203951522</c:v>
                </c:pt>
                <c:pt idx="83">
                  <c:v>4.9904105588303347</c:v>
                </c:pt>
                <c:pt idx="84">
                  <c:v>4.6632051755036716</c:v>
                </c:pt>
                <c:pt idx="85">
                  <c:v>4.4133975951473658</c:v>
                </c:pt>
                <c:pt idx="86">
                  <c:v>4.2887881541788904</c:v>
                </c:pt>
                <c:pt idx="87">
                  <c:v>4.0871893428034234</c:v>
                </c:pt>
                <c:pt idx="88">
                  <c:v>3.8227915565289834</c:v>
                </c:pt>
                <c:pt idx="89">
                  <c:v>3.7379886388182393</c:v>
                </c:pt>
                <c:pt idx="90">
                  <c:v>3.5911782238840178</c:v>
                </c:pt>
                <c:pt idx="91">
                  <c:v>3.4131763698501034</c:v>
                </c:pt>
                <c:pt idx="92">
                  <c:v>3.4165805064382524</c:v>
                </c:pt>
                <c:pt idx="93">
                  <c:v>3.5133806105035461</c:v>
                </c:pt>
                <c:pt idx="94">
                  <c:v>3.4397752583271202</c:v>
                </c:pt>
                <c:pt idx="95">
                  <c:v>3.2665687341720222</c:v>
                </c:pt>
                <c:pt idx="96">
                  <c:v>3.1973727927112017</c:v>
                </c:pt>
                <c:pt idx="97">
                  <c:v>3.1933718145589625</c:v>
                </c:pt>
                <c:pt idx="98">
                  <c:v>3.2573673466371993</c:v>
                </c:pt>
                <c:pt idx="99">
                  <c:v>3.3323662871468622</c:v>
                </c:pt>
                <c:pt idx="100">
                  <c:v>3.3863694330232934</c:v>
                </c:pt>
                <c:pt idx="101">
                  <c:v>3.3635687434423738</c:v>
                </c:pt>
                <c:pt idx="102">
                  <c:v>3.2955693591608162</c:v>
                </c:pt>
                <c:pt idx="103">
                  <c:v>3.173967118421456</c:v>
                </c:pt>
                <c:pt idx="104">
                  <c:v>1.6287465027613022</c:v>
                </c:pt>
                <c:pt idx="105">
                  <c:v>1.6285465975562443</c:v>
                </c:pt>
                <c:pt idx="106">
                  <c:v>1.6221467569433123</c:v>
                </c:pt>
                <c:pt idx="107">
                  <c:v>2.909360804788709</c:v>
                </c:pt>
                <c:pt idx="108">
                  <c:v>2.7143555121205512</c:v>
                </c:pt>
                <c:pt idx="109">
                  <c:v>2.9931464731591495</c:v>
                </c:pt>
                <c:pt idx="110">
                  <c:v>3.0797341674599976</c:v>
                </c:pt>
                <c:pt idx="111">
                  <c:v>3.4771321442216876</c:v>
                </c:pt>
                <c:pt idx="112">
                  <c:v>3.4821297743481314</c:v>
                </c:pt>
                <c:pt idx="113">
                  <c:v>3.5051298901255938</c:v>
                </c:pt>
                <c:pt idx="114">
                  <c:v>3.5231213585807932</c:v>
                </c:pt>
                <c:pt idx="115">
                  <c:v>3.5231213585807932</c:v>
                </c:pt>
                <c:pt idx="116">
                  <c:v>3.5307177563729888</c:v>
                </c:pt>
                <c:pt idx="117">
                  <c:v>3.4597231470751604</c:v>
                </c:pt>
                <c:pt idx="118">
                  <c:v>3.3637255378811819</c:v>
                </c:pt>
                <c:pt idx="119">
                  <c:v>3.4251194282425836</c:v>
                </c:pt>
                <c:pt idx="120">
                  <c:v>3.5911121207091017</c:v>
                </c:pt>
                <c:pt idx="121">
                  <c:v>3.6875066662621125</c:v>
                </c:pt>
                <c:pt idx="122">
                  <c:v>3.7189061537115982</c:v>
                </c:pt>
                <c:pt idx="123">
                  <c:v>3.7231041630178114</c:v>
                </c:pt>
                <c:pt idx="124">
                  <c:v>3.6221175458506383</c:v>
                </c:pt>
                <c:pt idx="125">
                  <c:v>3.5523190147235608</c:v>
                </c:pt>
                <c:pt idx="126">
                  <c:v>3.3747174501082755</c:v>
                </c:pt>
                <c:pt idx="127">
                  <c:v>3.3337052685095165</c:v>
                </c:pt>
                <c:pt idx="128">
                  <c:v>3.2804993484107468</c:v>
                </c:pt>
                <c:pt idx="129">
                  <c:v>3.2678966983388582</c:v>
                </c:pt>
                <c:pt idx="130">
                  <c:v>3.2814960003849523</c:v>
                </c:pt>
                <c:pt idx="131">
                  <c:v>3.3026945742743266</c:v>
                </c:pt>
                <c:pt idx="132">
                  <c:v>3.3174933075507682</c:v>
                </c:pt>
                <c:pt idx="133">
                  <c:v>3.4000939149462797</c:v>
                </c:pt>
                <c:pt idx="134">
                  <c:v>3.9832924437817048</c:v>
                </c:pt>
                <c:pt idx="135">
                  <c:v>5.0448816929806188</c:v>
                </c:pt>
                <c:pt idx="136">
                  <c:v>6.0923030600716679</c:v>
                </c:pt>
                <c:pt idx="137">
                  <c:v>6.2461388976937444</c:v>
                </c:pt>
                <c:pt idx="138">
                  <c:v>6.2775441332453976</c:v>
                </c:pt>
                <c:pt idx="139">
                  <c:v>19.122675853633442</c:v>
                </c:pt>
                <c:pt idx="140">
                  <c:v>20.974308837243171</c:v>
                </c:pt>
                <c:pt idx="141">
                  <c:v>27.720342795276402</c:v>
                </c:pt>
                <c:pt idx="142">
                  <c:v>22.526122971610629</c:v>
                </c:pt>
                <c:pt idx="143">
                  <c:v>26.891169373593772</c:v>
                </c:pt>
                <c:pt idx="144">
                  <c:v>26.910560178484374</c:v>
                </c:pt>
                <c:pt idx="145">
                  <c:v>28.284156267323393</c:v>
                </c:pt>
                <c:pt idx="146">
                  <c:v>42.339227017420797</c:v>
                </c:pt>
                <c:pt idx="147">
                  <c:v>48.620646469933028</c:v>
                </c:pt>
                <c:pt idx="148">
                  <c:v>49.592452415601265</c:v>
                </c:pt>
                <c:pt idx="149">
                  <c:v>49.592452415601265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18205440"/>
        <c:axId val="11821580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18217728"/>
        <c:axId val="118219520"/>
      </c:scatterChart>
      <c:valAx>
        <c:axId val="118205440"/>
        <c:scaling>
          <c:orientation val="minMax"/>
          <c:max val="5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215808"/>
        <c:crosses val="autoZero"/>
        <c:crossBetween val="midCat"/>
        <c:majorUnit val="5"/>
        <c:minorUnit val="5"/>
      </c:valAx>
      <c:valAx>
        <c:axId val="118215808"/>
        <c:scaling>
          <c:orientation val="maxMin"/>
          <c:max val="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1588649131257843E-2"/>
              <c:y val="0.43835964663798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205440"/>
        <c:crossesAt val="-10"/>
        <c:crossBetween val="midCat"/>
        <c:majorUnit val="0.5"/>
        <c:minorUnit val="0.5"/>
      </c:valAx>
      <c:valAx>
        <c:axId val="118217728"/>
        <c:scaling>
          <c:orientation val="minMax"/>
        </c:scaling>
        <c:delete val="1"/>
        <c:axPos val="b"/>
        <c:numFmt formatCode="General" sourceLinked="1"/>
        <c:tickLblPos val="none"/>
        <c:crossAx val="118219520"/>
        <c:crossesAt val="341"/>
        <c:crossBetween val="midCat"/>
      </c:valAx>
      <c:valAx>
        <c:axId val="118219520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21772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9"/>
          <c:w val="0.868620086331281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3151737870656088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-0.83067212543484026</c:v>
                </c:pt>
                <c:pt idx="1">
                  <c:v>0.17733370812759833</c:v>
                </c:pt>
                <c:pt idx="2">
                  <c:v>0.19066850674560404</c:v>
                </c:pt>
                <c:pt idx="3">
                  <c:v>0.12800100676054652</c:v>
                </c:pt>
                <c:pt idx="4">
                  <c:v>0.14400120811265582</c:v>
                </c:pt>
                <c:pt idx="5">
                  <c:v>0.16000140946476507</c:v>
                </c:pt>
                <c:pt idx="6">
                  <c:v>0.13733411083181685</c:v>
                </c:pt>
                <c:pt idx="7">
                  <c:v>0.11333411083181684</c:v>
                </c:pt>
                <c:pt idx="8">
                  <c:v>9.1999513565920427E-2</c:v>
                </c:pt>
                <c:pt idx="9">
                  <c:v>0.10799971491802975</c:v>
                </c:pt>
                <c:pt idx="10">
                  <c:v>0.16666552035635199</c:v>
                </c:pt>
                <c:pt idx="11">
                  <c:v>0.14533092309045556</c:v>
                </c:pt>
                <c:pt idx="12">
                  <c:v>0.20532942989582956</c:v>
                </c:pt>
                <c:pt idx="13">
                  <c:v>0.18132942989582959</c:v>
                </c:pt>
                <c:pt idx="14">
                  <c:v>0.28132813805331269</c:v>
                </c:pt>
                <c:pt idx="15">
                  <c:v>0.25999354078741638</c:v>
                </c:pt>
                <c:pt idx="16">
                  <c:v>0.35532747817707777</c:v>
                </c:pt>
                <c:pt idx="17">
                  <c:v>0.33732431834567017</c:v>
                </c:pt>
                <c:pt idx="18">
                  <c:v>0.31399035304605522</c:v>
                </c:pt>
                <c:pt idx="19">
                  <c:v>0.33332199183265321</c:v>
                </c:pt>
                <c:pt idx="20">
                  <c:v>0.30865532516598654</c:v>
                </c:pt>
                <c:pt idx="21">
                  <c:v>0.28798676260047534</c:v>
                </c:pt>
                <c:pt idx="22">
                  <c:v>0.33665379841267568</c:v>
                </c:pt>
                <c:pt idx="23">
                  <c:v>0.31865063858126785</c:v>
                </c:pt>
                <c:pt idx="24">
                  <c:v>0.29398397191460124</c:v>
                </c:pt>
                <c:pt idx="25">
                  <c:v>0.30931750660004376</c:v>
                </c:pt>
                <c:pt idx="26">
                  <c:v>0.28998164540158428</c:v>
                </c:pt>
                <c:pt idx="27">
                  <c:v>0.30531518008702691</c:v>
                </c:pt>
                <c:pt idx="28">
                  <c:v>0.28731202025561908</c:v>
                </c:pt>
                <c:pt idx="29">
                  <c:v>0.30264555494106193</c:v>
                </c:pt>
                <c:pt idx="30">
                  <c:v>0.28330969374260229</c:v>
                </c:pt>
                <c:pt idx="31">
                  <c:v>0.25864302707593556</c:v>
                </c:pt>
                <c:pt idx="32">
                  <c:v>0.23797446451042426</c:v>
                </c:pt>
                <c:pt idx="33">
                  <c:v>0.17330759649164815</c:v>
                </c:pt>
                <c:pt idx="34">
                  <c:v>0.14864092982498142</c:v>
                </c:pt>
                <c:pt idx="35">
                  <c:v>0.13197047136062565</c:v>
                </c:pt>
                <c:pt idx="36">
                  <c:v>0.22730440875028687</c:v>
                </c:pt>
                <c:pt idx="37">
                  <c:v>0.20663584618477546</c:v>
                </c:pt>
                <c:pt idx="38">
                  <c:v>0.18196917951810873</c:v>
                </c:pt>
                <c:pt idx="39">
                  <c:v>0.16130061695259729</c:v>
                </c:pt>
                <c:pt idx="40">
                  <c:v>0.17663415163803992</c:v>
                </c:pt>
                <c:pt idx="41">
                  <c:v>0.15863099180663234</c:v>
                </c:pt>
                <c:pt idx="42">
                  <c:v>0.17396452649207472</c:v>
                </c:pt>
                <c:pt idx="43">
                  <c:v>0.149297859825408</c:v>
                </c:pt>
                <c:pt idx="44">
                  <c:v>0.1299619986269486</c:v>
                </c:pt>
                <c:pt idx="45">
                  <c:v>0.18529573466450061</c:v>
                </c:pt>
                <c:pt idx="46">
                  <c:v>0.16729257483309279</c:v>
                </c:pt>
                <c:pt idx="47">
                  <c:v>0.94262993520861238</c:v>
                </c:pt>
                <c:pt idx="48">
                  <c:v>0.92729217811130815</c:v>
                </c:pt>
                <c:pt idx="49">
                  <c:v>2.0159644490783504</c:v>
                </c:pt>
                <c:pt idx="50">
                  <c:v>1.9779707687411658</c:v>
                </c:pt>
                <c:pt idx="51">
                  <c:v>2.3133059142434833</c:v>
                </c:pt>
                <c:pt idx="52">
                  <c:v>3.2246522620304154</c:v>
                </c:pt>
                <c:pt idx="53">
                  <c:v>3.1999855953637488</c:v>
                </c:pt>
                <c:pt idx="54">
                  <c:v>3.1753189286970818</c:v>
                </c:pt>
                <c:pt idx="55">
                  <c:v>6.4173353724526745</c:v>
                </c:pt>
                <c:pt idx="56">
                  <c:v>9.2846934823918073</c:v>
                </c:pt>
                <c:pt idx="57">
                  <c:v>11.965412726531929</c:v>
                </c:pt>
                <c:pt idx="58">
                  <c:v>14.48877740765716</c:v>
                </c:pt>
                <c:pt idx="59">
                  <c:v>18.149453684072569</c:v>
                </c:pt>
                <c:pt idx="60">
                  <c:v>20.531440251637079</c:v>
                </c:pt>
                <c:pt idx="61">
                  <c:v>22.446748223256687</c:v>
                </c:pt>
                <c:pt idx="62">
                  <c:v>24.571465945958529</c:v>
                </c:pt>
                <c:pt idx="63">
                  <c:v>25.614826370445812</c:v>
                </c:pt>
                <c:pt idx="64">
                  <c:v>14.359435226795885</c:v>
                </c:pt>
                <c:pt idx="65">
                  <c:v>25.70152437825454</c:v>
                </c:pt>
                <c:pt idx="66">
                  <c:v>25.648870982879785</c:v>
                </c:pt>
                <c:pt idx="67">
                  <c:v>25.462851649097068</c:v>
                </c:pt>
                <c:pt idx="68">
                  <c:v>25.250162321022863</c:v>
                </c:pt>
                <c:pt idx="69">
                  <c:v>25.126799111832145</c:v>
                </c:pt>
                <c:pt idx="70">
                  <c:v>27.347487299912174</c:v>
                </c:pt>
                <c:pt idx="71">
                  <c:v>30.694863793027078</c:v>
                </c:pt>
                <c:pt idx="72">
                  <c:v>33.555574363081412</c:v>
                </c:pt>
                <c:pt idx="73">
                  <c:v>31.866894849420873</c:v>
                </c:pt>
                <c:pt idx="74">
                  <c:v>29.63816791004556</c:v>
                </c:pt>
                <c:pt idx="75">
                  <c:v>30.2401008099799</c:v>
                </c:pt>
                <c:pt idx="76">
                  <c:v>33.5034947632399</c:v>
                </c:pt>
                <c:pt idx="77">
                  <c:v>35.293512839406176</c:v>
                </c:pt>
                <c:pt idx="78">
                  <c:v>36.488823573468018</c:v>
                </c:pt>
                <c:pt idx="79">
                  <c:v>36.462824205434302</c:v>
                </c:pt>
                <c:pt idx="80">
                  <c:v>36.300812656599064</c:v>
                </c:pt>
                <c:pt idx="81">
                  <c:v>35.362785705328598</c:v>
                </c:pt>
                <c:pt idx="82">
                  <c:v>33.607432802634342</c:v>
                </c:pt>
                <c:pt idx="83">
                  <c:v>31.232070392202225</c:v>
                </c:pt>
                <c:pt idx="84">
                  <c:v>29.02603450335781</c:v>
                </c:pt>
                <c:pt idx="85">
                  <c:v>27.335983967649103</c:v>
                </c:pt>
                <c:pt idx="86">
                  <c:v>26.480587694525934</c:v>
                </c:pt>
                <c:pt idx="87">
                  <c:v>25.111928952022822</c:v>
                </c:pt>
                <c:pt idx="88">
                  <c:v>23.324610376859887</c:v>
                </c:pt>
                <c:pt idx="89">
                  <c:v>22.734590925454928</c:v>
                </c:pt>
                <c:pt idx="90">
                  <c:v>21.731188159226782</c:v>
                </c:pt>
                <c:pt idx="91">
                  <c:v>20.519842465667352</c:v>
                </c:pt>
                <c:pt idx="92">
                  <c:v>20.517870042921679</c:v>
                </c:pt>
                <c:pt idx="93">
                  <c:v>21.13853740335697</c:v>
                </c:pt>
                <c:pt idx="94">
                  <c:v>20.623168388847468</c:v>
                </c:pt>
                <c:pt idx="95">
                  <c:v>19.443791561146817</c:v>
                </c:pt>
                <c:pt idx="96">
                  <c:v>18.957818618074675</c:v>
                </c:pt>
                <c:pt idx="97">
                  <c:v>18.906478763726415</c:v>
                </c:pt>
                <c:pt idx="98">
                  <c:v>19.308448977581328</c:v>
                </c:pt>
                <c:pt idx="99">
                  <c:v>19.783775247645746</c:v>
                </c:pt>
                <c:pt idx="100">
                  <c:v>20.119129553488619</c:v>
                </c:pt>
                <c:pt idx="101">
                  <c:v>19.942458289615828</c:v>
                </c:pt>
                <c:pt idx="102">
                  <c:v>19.464462394405441</c:v>
                </c:pt>
                <c:pt idx="103">
                  <c:v>18.629114122809707</c:v>
                </c:pt>
                <c:pt idx="104">
                  <c:v>8.3029766850753486</c:v>
                </c:pt>
                <c:pt idx="105">
                  <c:v>8.276977317041629</c:v>
                </c:pt>
                <c:pt idx="106">
                  <c:v>8.2096450462887489</c:v>
                </c:pt>
                <c:pt idx="107">
                  <c:v>16.766405365258059</c:v>
                </c:pt>
                <c:pt idx="108">
                  <c:v>15.441703414137008</c:v>
                </c:pt>
                <c:pt idx="109">
                  <c:v>17.275643154394334</c:v>
                </c:pt>
                <c:pt idx="110">
                  <c:v>17.828227783066655</c:v>
                </c:pt>
                <c:pt idx="111">
                  <c:v>20.45288096147792</c:v>
                </c:pt>
                <c:pt idx="112">
                  <c:v>20.461531828987543</c:v>
                </c:pt>
                <c:pt idx="113">
                  <c:v>20.590199267503962</c:v>
                </c:pt>
                <c:pt idx="114">
                  <c:v>20.685475723871956</c:v>
                </c:pt>
                <c:pt idx="115">
                  <c:v>20.660809057205292</c:v>
                </c:pt>
                <c:pt idx="116">
                  <c:v>20.686785042486591</c:v>
                </c:pt>
                <c:pt idx="117">
                  <c:v>20.188820980501074</c:v>
                </c:pt>
                <c:pt idx="118">
                  <c:v>19.524170252541218</c:v>
                </c:pt>
                <c:pt idx="119">
                  <c:v>19.908796188283894</c:v>
                </c:pt>
                <c:pt idx="120">
                  <c:v>20.990747471394013</c:v>
                </c:pt>
                <c:pt idx="121">
                  <c:v>21.608711108414084</c:v>
                </c:pt>
                <c:pt idx="122">
                  <c:v>21.793374358077322</c:v>
                </c:pt>
                <c:pt idx="123">
                  <c:v>21.796694420118744</c:v>
                </c:pt>
                <c:pt idx="124">
                  <c:v>21.098783639004257</c:v>
                </c:pt>
                <c:pt idx="125">
                  <c:v>20.608793431490412</c:v>
                </c:pt>
                <c:pt idx="126">
                  <c:v>19.400116334055173</c:v>
                </c:pt>
                <c:pt idx="127">
                  <c:v>19.102035123396782</c:v>
                </c:pt>
                <c:pt idx="128">
                  <c:v>18.722662322738316</c:v>
                </c:pt>
                <c:pt idx="129">
                  <c:v>18.613977988925726</c:v>
                </c:pt>
                <c:pt idx="130">
                  <c:v>18.679973335899685</c:v>
                </c:pt>
                <c:pt idx="131">
                  <c:v>18.79663049516218</c:v>
                </c:pt>
                <c:pt idx="132">
                  <c:v>18.870622050338458</c:v>
                </c:pt>
                <c:pt idx="133">
                  <c:v>19.396626099641871</c:v>
                </c:pt>
                <c:pt idx="134">
                  <c:v>23.259949625211373</c:v>
                </c:pt>
                <c:pt idx="135">
                  <c:v>30.312544619870799</c:v>
                </c:pt>
                <c:pt idx="136">
                  <c:v>37.270687067144458</c:v>
                </c:pt>
                <c:pt idx="137">
                  <c:v>38.271592651291634</c:v>
                </c:pt>
                <c:pt idx="138">
                  <c:v>38.456294221635993</c:v>
                </c:pt>
                <c:pt idx="139">
                  <c:v>124.06583902422294</c:v>
                </c:pt>
                <c:pt idx="140">
                  <c:v>136.38539224828781</c:v>
                </c:pt>
                <c:pt idx="141">
                  <c:v>181.33428530184267</c:v>
                </c:pt>
                <c:pt idx="142">
                  <c:v>146.68148647740421</c:v>
                </c:pt>
                <c:pt idx="143">
                  <c:v>175.75712915729181</c:v>
                </c:pt>
                <c:pt idx="144">
                  <c:v>175.86173452322919</c:v>
                </c:pt>
                <c:pt idx="145">
                  <c:v>184.99437511548928</c:v>
                </c:pt>
                <c:pt idx="146">
                  <c:v>278.67018011613868</c:v>
                </c:pt>
                <c:pt idx="147">
                  <c:v>320.52164313288688</c:v>
                </c:pt>
                <c:pt idx="148">
                  <c:v>326.97568277067512</c:v>
                </c:pt>
                <c:pt idx="149">
                  <c:v>326.95101610400849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20861056"/>
        <c:axId val="1208629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20885632"/>
        <c:axId val="120887168"/>
      </c:scatterChart>
      <c:valAx>
        <c:axId val="120861056"/>
        <c:scaling>
          <c:orientation val="minMax"/>
          <c:max val="4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62976"/>
        <c:crosses val="autoZero"/>
        <c:crossBetween val="midCat"/>
        <c:majorUnit val="5"/>
        <c:minorUnit val="2.5"/>
      </c:valAx>
      <c:valAx>
        <c:axId val="1208629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61056"/>
        <c:crosses val="autoZero"/>
        <c:crossBetween val="midCat"/>
        <c:majorUnit val="1"/>
        <c:minorUnit val="0.5"/>
      </c:valAx>
      <c:valAx>
        <c:axId val="120885632"/>
        <c:scaling>
          <c:orientation val="minMax"/>
        </c:scaling>
        <c:delete val="1"/>
        <c:axPos val="b"/>
        <c:numFmt formatCode="General" sourceLinked="1"/>
        <c:tickLblPos val="none"/>
        <c:crossAx val="120887168"/>
        <c:crossesAt val="341"/>
        <c:crossBetween val="midCat"/>
      </c:valAx>
      <c:valAx>
        <c:axId val="120887168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92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8563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85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499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3.8781350318229477E-2</c:v>
                </c:pt>
                <c:pt idx="2">
                  <c:v>3.5723668504549493E-2</c:v>
                </c:pt>
                <c:pt idx="3">
                  <c:v>2.9467453909546498E-2</c:v>
                </c:pt>
                <c:pt idx="4">
                  <c:v>3.0039904785187695E-2</c:v>
                </c:pt>
                <c:pt idx="5">
                  <c:v>3.0686294122178985E-2</c:v>
                </c:pt>
                <c:pt idx="6">
                  <c:v>2.931899853849914E-2</c:v>
                </c:pt>
                <c:pt idx="7">
                  <c:v>2.8210607232592042E-2</c:v>
                </c:pt>
                <c:pt idx="8">
                  <c:v>2.7284402503934657E-2</c:v>
                </c:pt>
                <c:pt idx="9">
                  <c:v>2.8321893839739244E-2</c:v>
                </c:pt>
                <c:pt idx="10">
                  <c:v>3.0841672730148647E-2</c:v>
                </c:pt>
                <c:pt idx="11">
                  <c:v>3.011547746981199E-2</c:v>
                </c:pt>
                <c:pt idx="12">
                  <c:v>3.2279978437004829E-2</c:v>
                </c:pt>
                <c:pt idx="13">
                  <c:v>3.1640454213972068E-2</c:v>
                </c:pt>
                <c:pt idx="14">
                  <c:v>3.4725742861216394E-2</c:v>
                </c:pt>
                <c:pt idx="15">
                  <c:v>3.4131921583769959E-2</c:v>
                </c:pt>
                <c:pt idx="16">
                  <c:v>3.7094708007648212E-2</c:v>
                </c:pt>
                <c:pt idx="17">
                  <c:v>3.6811046837426364E-2</c:v>
                </c:pt>
                <c:pt idx="18">
                  <c:v>3.6537910052713077E-2</c:v>
                </c:pt>
                <c:pt idx="19">
                  <c:v>3.726862413330894E-2</c:v>
                </c:pt>
                <c:pt idx="20">
                  <c:v>3.7007588180749708E-2</c:v>
                </c:pt>
                <c:pt idx="21">
                  <c:v>3.6755445207612494E-2</c:v>
                </c:pt>
                <c:pt idx="22">
                  <c:v>3.823263324653562E-2</c:v>
                </c:pt>
                <c:pt idx="23">
                  <c:v>3.7985608815372662E-2</c:v>
                </c:pt>
                <c:pt idx="24">
                  <c:v>3.7746363878439486E-2</c:v>
                </c:pt>
                <c:pt idx="25">
                  <c:v>3.8404263105057616E-2</c:v>
                </c:pt>
                <c:pt idx="26">
                  <c:v>3.8173984809870692E-2</c:v>
                </c:pt>
                <c:pt idx="27">
                  <c:v>3.8809813333944558E-2</c:v>
                </c:pt>
                <c:pt idx="28">
                  <c:v>3.8587755705505968E-2</c:v>
                </c:pt>
                <c:pt idx="29">
                  <c:v>3.9203165803298537E-2</c:v>
                </c:pt>
                <c:pt idx="30">
                  <c:v>3.8988675876143172E-2</c:v>
                </c:pt>
                <c:pt idx="31">
                  <c:v>3.8779928080169362E-2</c:v>
                </c:pt>
                <c:pt idx="32">
                  <c:v>3.8576651508067057E-2</c:v>
                </c:pt>
                <c:pt idx="33">
                  <c:v>3.7564820473242645E-2</c:v>
                </c:pt>
                <c:pt idx="34">
                  <c:v>3.7375838362344545E-2</c:v>
                </c:pt>
                <c:pt idx="35">
                  <c:v>3.7191516273471489E-2</c:v>
                </c:pt>
                <c:pt idx="36">
                  <c:v>3.9368061290110869E-2</c:v>
                </c:pt>
                <c:pt idx="37">
                  <c:v>3.9181283486479812E-2</c:v>
                </c:pt>
                <c:pt idx="38">
                  <c:v>3.8998854000705241E-2</c:v>
                </c:pt>
                <c:pt idx="39">
                  <c:v>3.8820593943333828E-2</c:v>
                </c:pt>
                <c:pt idx="40">
                  <c:v>3.9387226597653265E-2</c:v>
                </c:pt>
                <c:pt idx="41">
                  <c:v>3.9213542630118572E-2</c:v>
                </c:pt>
                <c:pt idx="42">
                  <c:v>3.9764487979106096E-2</c:v>
                </c:pt>
                <c:pt idx="43">
                  <c:v>3.959511554898467E-2</c:v>
                </c:pt>
                <c:pt idx="44">
                  <c:v>3.9429289869648221E-2</c:v>
                </c:pt>
                <c:pt idx="45">
                  <c:v>4.065319368229537E-2</c:v>
                </c:pt>
                <c:pt idx="46">
                  <c:v>4.0488456260647086E-2</c:v>
                </c:pt>
                <c:pt idx="47">
                  <c:v>5.21200748876837E-2</c:v>
                </c:pt>
                <c:pt idx="48">
                  <c:v>5.1915502627435543E-2</c:v>
                </c:pt>
                <c:pt idx="49">
                  <c:v>6.4561395874559349E-2</c:v>
                </c:pt>
                <c:pt idx="50">
                  <c:v>6.4315706040601411E-2</c:v>
                </c:pt>
                <c:pt idx="51">
                  <c:v>6.7685362618587097E-2</c:v>
                </c:pt>
                <c:pt idx="52">
                  <c:v>7.6145281390108233E-2</c:v>
                </c:pt>
                <c:pt idx="53">
                  <c:v>7.5868163959841778E-2</c:v>
                </c:pt>
                <c:pt idx="54">
                  <c:v>7.5596016842159913E-2</c:v>
                </c:pt>
                <c:pt idx="55">
                  <c:v>9.9338650832251088E-2</c:v>
                </c:pt>
                <c:pt idx="56">
                  <c:v>0.11624790057905286</c:v>
                </c:pt>
                <c:pt idx="57">
                  <c:v>0.13018839356022088</c:v>
                </c:pt>
                <c:pt idx="58">
                  <c:v>0.14172876910184626</c:v>
                </c:pt>
                <c:pt idx="59">
                  <c:v>0.1566300064280115</c:v>
                </c:pt>
                <c:pt idx="60">
                  <c:v>0.16520112705677722</c:v>
                </c:pt>
                <c:pt idx="61">
                  <c:v>0.17150813139376223</c:v>
                </c:pt>
                <c:pt idx="62">
                  <c:v>0.1787782061009309</c:v>
                </c:pt>
                <c:pt idx="63">
                  <c:v>0.18197242200573521</c:v>
                </c:pt>
                <c:pt idx="64">
                  <c:v>0.13899563625562428</c:v>
                </c:pt>
                <c:pt idx="65">
                  <c:v>0.18150304463817421</c:v>
                </c:pt>
                <c:pt idx="66">
                  <c:v>0.18094761059102857</c:v>
                </c:pt>
                <c:pt idx="67">
                  <c:v>0.1797411311550694</c:v>
                </c:pt>
                <c:pt idx="68">
                  <c:v>0.1784341211368311</c:v>
                </c:pt>
                <c:pt idx="69">
                  <c:v>0.1773789814102941</c:v>
                </c:pt>
                <c:pt idx="70">
                  <c:v>0.1841853630678579</c:v>
                </c:pt>
                <c:pt idx="71">
                  <c:v>0.19417349594315006</c:v>
                </c:pt>
                <c:pt idx="72">
                  <c:v>0.20220524084740696</c:v>
                </c:pt>
                <c:pt idx="73">
                  <c:v>0.19681936758307617</c:v>
                </c:pt>
                <c:pt idx="74">
                  <c:v>0.1894511322267487</c:v>
                </c:pt>
                <c:pt idx="75">
                  <c:v>0.19036413445565395</c:v>
                </c:pt>
                <c:pt idx="76">
                  <c:v>0.19963360516397871</c:v>
                </c:pt>
                <c:pt idx="77">
                  <c:v>0.20419507381557317</c:v>
                </c:pt>
                <c:pt idx="78">
                  <c:v>0.20680385205412702</c:v>
                </c:pt>
                <c:pt idx="79">
                  <c:v>0.20625787489330696</c:v>
                </c:pt>
                <c:pt idx="80">
                  <c:v>0.20528917912820333</c:v>
                </c:pt>
                <c:pt idx="81">
                  <c:v>0.2021668835742666</c:v>
                </c:pt>
                <c:pt idx="82">
                  <c:v>0.19684092059470124</c:v>
                </c:pt>
                <c:pt idx="83">
                  <c:v>0.18961843790959401</c:v>
                </c:pt>
                <c:pt idx="84">
                  <c:v>0.18264389607190454</c:v>
                </c:pt>
                <c:pt idx="85">
                  <c:v>0.17693450502088709</c:v>
                </c:pt>
                <c:pt idx="86">
                  <c:v>0.1735823274786181</c:v>
                </c:pt>
                <c:pt idx="87">
                  <c:v>0.16906871017861033</c:v>
                </c:pt>
                <c:pt idx="88">
                  <c:v>0.16318355079621349</c:v>
                </c:pt>
                <c:pt idx="89">
                  <c:v>0.16083637191636413</c:v>
                </c:pt>
                <c:pt idx="90">
                  <c:v>0.15676782439285447</c:v>
                </c:pt>
                <c:pt idx="91">
                  <c:v>0.1523351032170164</c:v>
                </c:pt>
                <c:pt idx="92">
                  <c:v>0.15225523376231045</c:v>
                </c:pt>
                <c:pt idx="93">
                  <c:v>0.15407264418313071</c:v>
                </c:pt>
                <c:pt idx="94">
                  <c:v>0.15183085994032269</c:v>
                </c:pt>
                <c:pt idx="95">
                  <c:v>0.14724824554375832</c:v>
                </c:pt>
                <c:pt idx="96">
                  <c:v>0.14552029803583574</c:v>
                </c:pt>
                <c:pt idx="97">
                  <c:v>0.14505721285693954</c:v>
                </c:pt>
                <c:pt idx="98">
                  <c:v>0.14599302812227882</c:v>
                </c:pt>
                <c:pt idx="99">
                  <c:v>0.14732764650707444</c:v>
                </c:pt>
                <c:pt idx="100">
                  <c:v>0.14836967806196663</c:v>
                </c:pt>
                <c:pt idx="101">
                  <c:v>0.14751032921642343</c:v>
                </c:pt>
                <c:pt idx="102">
                  <c:v>0.14570073037806172</c:v>
                </c:pt>
                <c:pt idx="103">
                  <c:v>0.14252311976666029</c:v>
                </c:pt>
                <c:pt idx="104">
                  <c:v>9.938304669347435E-2</c:v>
                </c:pt>
                <c:pt idx="105">
                  <c:v>9.9177190156002085E-2</c:v>
                </c:pt>
                <c:pt idx="106">
                  <c:v>9.8775302867330467E-2</c:v>
                </c:pt>
                <c:pt idx="107">
                  <c:v>0.1348756317335256</c:v>
                </c:pt>
                <c:pt idx="108">
                  <c:v>0.12960145373748452</c:v>
                </c:pt>
                <c:pt idx="109">
                  <c:v>0.1355999264975547</c:v>
                </c:pt>
                <c:pt idx="110">
                  <c:v>0.13674733432858172</c:v>
                </c:pt>
                <c:pt idx="111">
                  <c:v>0.14531341678231896</c:v>
                </c:pt>
                <c:pt idx="112">
                  <c:v>0.14502892269274653</c:v>
                </c:pt>
                <c:pt idx="113">
                  <c:v>0.14525089041760986</c:v>
                </c:pt>
                <c:pt idx="114">
                  <c:v>0.14497090401372903</c:v>
                </c:pt>
                <c:pt idx="115">
                  <c:v>0.14469359548869756</c:v>
                </c:pt>
                <c:pt idx="116">
                  <c:v>0.14441891909066734</c:v>
                </c:pt>
                <c:pt idx="117">
                  <c:v>0.14286104397483751</c:v>
                </c:pt>
                <c:pt idx="118">
                  <c:v>0.14061364191603176</c:v>
                </c:pt>
                <c:pt idx="119">
                  <c:v>0.14141027329132924</c:v>
                </c:pt>
                <c:pt idx="120">
                  <c:v>0.14437755389644433</c:v>
                </c:pt>
                <c:pt idx="121">
                  <c:v>0.14589852115912022</c:v>
                </c:pt>
                <c:pt idx="122">
                  <c:v>0.14626471508753841</c:v>
                </c:pt>
                <c:pt idx="123">
                  <c:v>0.14600106985275893</c:v>
                </c:pt>
                <c:pt idx="124">
                  <c:v>0.14422600000009647</c:v>
                </c:pt>
                <c:pt idx="125">
                  <c:v>0.1425704868272259</c:v>
                </c:pt>
                <c:pt idx="126">
                  <c:v>0.13845982184376721</c:v>
                </c:pt>
                <c:pt idx="127">
                  <c:v>0.13676944096345817</c:v>
                </c:pt>
                <c:pt idx="128">
                  <c:v>0.13509299452785523</c:v>
                </c:pt>
                <c:pt idx="129">
                  <c:v>0.13445920834980984</c:v>
                </c:pt>
                <c:pt idx="130">
                  <c:v>0.13449507855662471</c:v>
                </c:pt>
                <c:pt idx="131">
                  <c:v>0.13466408830788096</c:v>
                </c:pt>
                <c:pt idx="132">
                  <c:v>0.13470052304495447</c:v>
                </c:pt>
                <c:pt idx="133">
                  <c:v>0.13628559876354407</c:v>
                </c:pt>
                <c:pt idx="134">
                  <c:v>0.14796130387528572</c:v>
                </c:pt>
                <c:pt idx="135">
                  <c:v>0.16689713897902217</c:v>
                </c:pt>
                <c:pt idx="136">
                  <c:v>0.18462890560036488</c:v>
                </c:pt>
                <c:pt idx="137">
                  <c:v>0.18788329112314472</c:v>
                </c:pt>
                <c:pt idx="138">
                  <c:v>0.18822732828944039</c:v>
                </c:pt>
                <c:pt idx="139">
                  <c:v>0.33249305848584465</c:v>
                </c:pt>
                <c:pt idx="140">
                  <c:v>0.34810365204232102</c:v>
                </c:pt>
                <c:pt idx="141">
                  <c:v>0.39953375450014678</c:v>
                </c:pt>
                <c:pt idx="142">
                  <c:v>0.35970604390123595</c:v>
                </c:pt>
                <c:pt idx="143">
                  <c:v>0.39273927112163165</c:v>
                </c:pt>
                <c:pt idx="144">
                  <c:v>0.39212444286450526</c:v>
                </c:pt>
                <c:pt idx="145">
                  <c:v>0.40120342267318332</c:v>
                </c:pt>
                <c:pt idx="146">
                  <c:v>0.4900254927218109</c:v>
                </c:pt>
                <c:pt idx="147">
                  <c:v>0.52415191244094195</c:v>
                </c:pt>
                <c:pt idx="148">
                  <c:v>0.52856711464691208</c:v>
                </c:pt>
                <c:pt idx="149">
                  <c:v>0.52776477090489082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22121600"/>
        <c:axId val="12212748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22129408"/>
        <c:axId val="122139392"/>
      </c:scatterChart>
      <c:valAx>
        <c:axId val="12212160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27488"/>
        <c:crosses val="autoZero"/>
        <c:crossBetween val="midCat"/>
        <c:majorUnit val="0.2"/>
      </c:valAx>
      <c:valAx>
        <c:axId val="12212748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67E-2"/>
              <c:y val="0.4833068362480167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21600"/>
        <c:crossesAt val="-5"/>
        <c:crossBetween val="midCat"/>
        <c:majorUnit val="1"/>
      </c:valAx>
      <c:valAx>
        <c:axId val="122129408"/>
        <c:scaling>
          <c:orientation val="minMax"/>
        </c:scaling>
        <c:delete val="1"/>
        <c:axPos val="b"/>
        <c:numFmt formatCode="General" sourceLinked="1"/>
        <c:tickLblPos val="none"/>
        <c:crossAx val="122139392"/>
        <c:crossesAt val="341"/>
        <c:crossBetween val="midCat"/>
      </c:valAx>
      <c:valAx>
        <c:axId val="122139392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5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294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501"/>
          <c:y val="2.70270270270274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0.49259363368777315</c:v>
                </c:pt>
                <c:pt idx="2">
                  <c:v>0.26481737048000564</c:v>
                </c:pt>
                <c:pt idx="3">
                  <c:v>0.11851945070420973</c:v>
                </c:pt>
                <c:pt idx="4">
                  <c:v>0.1000008389671221</c:v>
                </c:pt>
                <c:pt idx="5">
                  <c:v>8.8889671924869476E-2</c:v>
                </c:pt>
                <c:pt idx="6">
                  <c:v>6.3580606866581874E-2</c:v>
                </c:pt>
                <c:pt idx="7">
                  <c:v>4.4973853504689215E-2</c:v>
                </c:pt>
                <c:pt idx="8">
                  <c:v>3.1944275543722374E-2</c:v>
                </c:pt>
                <c:pt idx="9">
                  <c:v>3.3333245345070914E-2</c:v>
                </c:pt>
                <c:pt idx="10">
                  <c:v>4.6295977876764441E-2</c:v>
                </c:pt>
                <c:pt idx="11">
                  <c:v>3.6699728053145343E-2</c:v>
                </c:pt>
                <c:pt idx="12">
                  <c:v>4.7529960624034619E-2</c:v>
                </c:pt>
                <c:pt idx="13">
                  <c:v>3.8745604678596071E-2</c:v>
                </c:pt>
                <c:pt idx="14">
                  <c:v>5.5819075010577902E-2</c:v>
                </c:pt>
                <c:pt idx="15">
                  <c:v>4.8146951997669704E-2</c:v>
                </c:pt>
                <c:pt idx="16">
                  <c:v>6.3749592410398251E-2</c:v>
                </c:pt>
                <c:pt idx="17">
                  <c:v>5.8689595369488173E-2</c:v>
                </c:pt>
                <c:pt idx="18">
                  <c:v>5.3026370967348142E-2</c:v>
                </c:pt>
                <c:pt idx="19">
                  <c:v>5.4685981072426386E-2</c:v>
                </c:pt>
                <c:pt idx="20">
                  <c:v>4.9235177088209701E-2</c:v>
                </c:pt>
                <c:pt idx="21">
                  <c:v>4.4699007046699483E-2</c:v>
                </c:pt>
                <c:pt idx="22">
                  <c:v>5.0880179913048357E-2</c:v>
                </c:pt>
                <c:pt idx="23">
                  <c:v>4.6926637397100006E-2</c:v>
                </c:pt>
                <c:pt idx="24">
                  <c:v>4.2213602698745196E-2</c:v>
                </c:pt>
                <c:pt idx="25">
                  <c:v>4.333391798823813E-2</c:v>
                </c:pt>
                <c:pt idx="26">
                  <c:v>3.9659406083534049E-2</c:v>
                </c:pt>
                <c:pt idx="27">
                  <c:v>4.0787001721575671E-2</c:v>
                </c:pt>
                <c:pt idx="28">
                  <c:v>3.751103484027718E-2</c:v>
                </c:pt>
                <c:pt idx="29">
                  <c:v>3.8636260396908283E-2</c:v>
                </c:pt>
                <c:pt idx="30">
                  <c:v>3.5382751809991536E-2</c:v>
                </c:pt>
                <c:pt idx="31">
                  <c:v>3.1615859949630294E-2</c:v>
                </c:pt>
                <c:pt idx="32">
                  <c:v>2.8484243950688742E-2</c:v>
                </c:pt>
                <c:pt idx="33">
                  <c:v>2.0321232176216886E-2</c:v>
                </c:pt>
                <c:pt idx="34">
                  <c:v>1.7080845053547532E-2</c:v>
                </c:pt>
                <c:pt idx="35">
                  <c:v>1.4868236971679315E-2</c:v>
                </c:pt>
                <c:pt idx="36">
                  <c:v>2.5117064327420138E-2</c:v>
                </c:pt>
                <c:pt idx="37">
                  <c:v>2.2402949627561404E-2</c:v>
                </c:pt>
                <c:pt idx="38">
                  <c:v>1.9363779291943373E-2</c:v>
                </c:pt>
                <c:pt idx="39">
                  <c:v>1.6852705716378012E-2</c:v>
                </c:pt>
                <c:pt idx="40">
                  <c:v>1.8125618433867601E-2</c:v>
                </c:pt>
                <c:pt idx="41">
                  <c:v>1.599296203236604E-2</c:v>
                </c:pt>
                <c:pt idx="42">
                  <c:v>1.7236839515295824E-2</c:v>
                </c:pt>
                <c:pt idx="43">
                  <c:v>1.4542377057723049E-2</c:v>
                </c:pt>
                <c:pt idx="44">
                  <c:v>1.2448228829615193E-2</c:v>
                </c:pt>
                <c:pt idx="45">
                  <c:v>1.7457672382183955E-2</c:v>
                </c:pt>
                <c:pt idx="46">
                  <c:v>1.5507571037013355E-2</c:v>
                </c:pt>
                <c:pt idx="47">
                  <c:v>8.5993827106317672E-2</c:v>
                </c:pt>
                <c:pt idx="48">
                  <c:v>8.3274258500934631E-2</c:v>
                </c:pt>
                <c:pt idx="49">
                  <c:v>0.1782588024863252</c:v>
                </c:pt>
                <c:pt idx="50">
                  <c:v>0.1722520916782343</c:v>
                </c:pt>
                <c:pt idx="51">
                  <c:v>0.19845119709040915</c:v>
                </c:pt>
                <c:pt idx="52">
                  <c:v>0.27256878451054151</c:v>
                </c:pt>
                <c:pt idx="53">
                  <c:v>0.2665677247812257</c:v>
                </c:pt>
                <c:pt idx="54">
                  <c:v>0.26073795213554374</c:v>
                </c:pt>
                <c:pt idx="55">
                  <c:v>0.51953816162991162</c:v>
                </c:pt>
                <c:pt idx="56">
                  <c:v>0.74124554778072438</c:v>
                </c:pt>
                <c:pt idx="57">
                  <c:v>0.94218815762165076</c:v>
                </c:pt>
                <c:pt idx="58">
                  <c:v>1.1254818002747637</c:v>
                </c:pt>
                <c:pt idx="59">
                  <c:v>1.3910611996499287</c:v>
                </c:pt>
                <c:pt idx="60">
                  <c:v>1.5529415514436922</c:v>
                </c:pt>
                <c:pt idx="61">
                  <c:v>1.6757807674065055</c:v>
                </c:pt>
                <c:pt idx="62">
                  <c:v>1.810906500741307</c:v>
                </c:pt>
                <c:pt idx="63">
                  <c:v>1.8639267064301561</c:v>
                </c:pt>
                <c:pt idx="64">
                  <c:v>1.0318503058878046</c:v>
                </c:pt>
                <c:pt idx="65">
                  <c:v>1.8240968330911642</c:v>
                </c:pt>
                <c:pt idx="66">
                  <c:v>1.7981793759643119</c:v>
                </c:pt>
                <c:pt idx="67">
                  <c:v>1.7636485045365595</c:v>
                </c:pt>
                <c:pt idx="68">
                  <c:v>1.7281138235229223</c:v>
                </c:pt>
                <c:pt idx="69">
                  <c:v>1.6994561528983112</c:v>
                </c:pt>
                <c:pt idx="70">
                  <c:v>1.8281627983095214</c:v>
                </c:pt>
                <c:pt idx="71">
                  <c:v>2.0283664485770667</c:v>
                </c:pt>
                <c:pt idx="72">
                  <c:v>2.1922291275058705</c:v>
                </c:pt>
                <c:pt idx="73">
                  <c:v>2.0585317465582817</c:v>
                </c:pt>
                <c:pt idx="74">
                  <c:v>1.8933045387209511</c:v>
                </c:pt>
                <c:pt idx="75">
                  <c:v>1.910544655672217</c:v>
                </c:pt>
                <c:pt idx="76">
                  <c:v>2.0937328777537427</c:v>
                </c:pt>
                <c:pt idx="77">
                  <c:v>2.1818982195038279</c:v>
                </c:pt>
                <c:pt idx="78">
                  <c:v>2.2318142300921107</c:v>
                </c:pt>
                <c:pt idx="79">
                  <c:v>2.2067652879245081</c:v>
                </c:pt>
                <c:pt idx="80">
                  <c:v>2.1740919121158888</c:v>
                </c:pt>
                <c:pt idx="81">
                  <c:v>2.0960941807933549</c:v>
                </c:pt>
                <c:pt idx="82">
                  <c:v>1.971734907397902</c:v>
                </c:pt>
                <c:pt idx="83">
                  <c:v>1.8138776188381132</c:v>
                </c:pt>
                <c:pt idx="84">
                  <c:v>1.6689110350247673</c:v>
                </c:pt>
                <c:pt idx="85">
                  <c:v>1.556187177937439</c:v>
                </c:pt>
                <c:pt idx="86">
                  <c:v>1.492721884943792</c:v>
                </c:pt>
                <c:pt idx="87">
                  <c:v>1.4018359766893742</c:v>
                </c:pt>
                <c:pt idx="88">
                  <c:v>1.289550204941553</c:v>
                </c:pt>
                <c:pt idx="89">
                  <c:v>1.24496697508679</c:v>
                </c:pt>
                <c:pt idx="90">
                  <c:v>1.1788005510836317</c:v>
                </c:pt>
                <c:pt idx="91">
                  <c:v>1.1026956314038157</c:v>
                </c:pt>
                <c:pt idx="92">
                  <c:v>1.0923871052421741</c:v>
                </c:pt>
                <c:pt idx="93">
                  <c:v>1.1151134921903396</c:v>
                </c:pt>
                <c:pt idx="94">
                  <c:v>1.0780424872111871</c:v>
                </c:pt>
                <c:pt idx="95">
                  <c:v>1.007241585223104</c:v>
                </c:pt>
                <c:pt idx="96">
                  <c:v>0.97330389561832764</c:v>
                </c:pt>
                <c:pt idx="97">
                  <c:v>0.96208343156416809</c:v>
                </c:pt>
                <c:pt idx="98">
                  <c:v>0.97392481249212237</c:v>
                </c:pt>
                <c:pt idx="99">
                  <c:v>0.98922833151554768</c:v>
                </c:pt>
                <c:pt idx="100">
                  <c:v>0.99732957683480983</c:v>
                </c:pt>
                <c:pt idx="101">
                  <c:v>0.98012750356890666</c:v>
                </c:pt>
                <c:pt idx="102">
                  <c:v>0.94853281065882311</c:v>
                </c:pt>
                <c:pt idx="103">
                  <c:v>0.9002007365668836</c:v>
                </c:pt>
                <c:pt idx="104">
                  <c:v>0.39787699394654796</c:v>
                </c:pt>
                <c:pt idx="105">
                  <c:v>0.39335506686824606</c:v>
                </c:pt>
                <c:pt idx="106">
                  <c:v>0.38695901386178017</c:v>
                </c:pt>
                <c:pt idx="107">
                  <c:v>0.78385782647913349</c:v>
                </c:pt>
                <c:pt idx="108">
                  <c:v>0.7161070802441647</c:v>
                </c:pt>
                <c:pt idx="109">
                  <c:v>0.794750158916252</c:v>
                </c:pt>
                <c:pt idx="110">
                  <c:v>0.8136656374910628</c:v>
                </c:pt>
                <c:pt idx="111">
                  <c:v>0.92610668701903343</c:v>
                </c:pt>
                <c:pt idx="112">
                  <c:v>0.91926409697768818</c:v>
                </c:pt>
                <c:pt idx="113">
                  <c:v>0.91787767994079983</c:v>
                </c:pt>
                <c:pt idx="114">
                  <c:v>0.91503550901398711</c:v>
                </c:pt>
                <c:pt idx="115">
                  <c:v>0.90697142481147186</c:v>
                </c:pt>
                <c:pt idx="116">
                  <c:v>0.90123574495232317</c:v>
                </c:pt>
                <c:pt idx="117">
                  <c:v>0.87293195059154949</c:v>
                </c:pt>
                <c:pt idx="118">
                  <c:v>0.83789687540410718</c:v>
                </c:pt>
                <c:pt idx="119">
                  <c:v>0.84807780927463627</c:v>
                </c:pt>
                <c:pt idx="120">
                  <c:v>0.88759556308486898</c:v>
                </c:pt>
                <c:pt idx="121">
                  <c:v>0.90706008984729514</c:v>
                </c:pt>
                <c:pt idx="122">
                  <c:v>0.90818592459254144</c:v>
                </c:pt>
                <c:pt idx="123">
                  <c:v>0.90179287145098153</c:v>
                </c:pt>
                <c:pt idx="124">
                  <c:v>0.86668625951989864</c:v>
                </c:pt>
                <c:pt idx="125">
                  <c:v>0.84055768951343801</c:v>
                </c:pt>
                <c:pt idx="126">
                  <c:v>0.78569064766664365</c:v>
                </c:pt>
                <c:pt idx="127">
                  <c:v>0.76821130893269585</c:v>
                </c:pt>
                <c:pt idx="128">
                  <c:v>0.74772807346575298</c:v>
                </c:pt>
                <c:pt idx="129">
                  <c:v>0.73826321089452307</c:v>
                </c:pt>
                <c:pt idx="130">
                  <c:v>0.73580861605939052</c:v>
                </c:pt>
                <c:pt idx="131">
                  <c:v>0.73536941313113224</c:v>
                </c:pt>
                <c:pt idx="132">
                  <c:v>0.73327823437467554</c:v>
                </c:pt>
                <c:pt idx="133">
                  <c:v>0.74866167342027845</c:v>
                </c:pt>
                <c:pt idx="134">
                  <c:v>0.89179400607354664</c:v>
                </c:pt>
                <c:pt idx="135">
                  <c:v>1.154499718916473</c:v>
                </c:pt>
                <c:pt idx="136">
                  <c:v>1.4101766591932063</c:v>
                </c:pt>
                <c:pt idx="137">
                  <c:v>1.4385869826373794</c:v>
                </c:pt>
                <c:pt idx="138">
                  <c:v>1.4361474311036975</c:v>
                </c:pt>
                <c:pt idx="139">
                  <c:v>4.6033512060399335</c:v>
                </c:pt>
                <c:pt idx="140">
                  <c:v>5.0280328939461159</c:v>
                </c:pt>
                <c:pt idx="141">
                  <c:v>6.642573494140529</c:v>
                </c:pt>
                <c:pt idx="142">
                  <c:v>5.3391920123106242</c:v>
                </c:pt>
                <c:pt idx="143">
                  <c:v>6.3573242504374026</c:v>
                </c:pt>
                <c:pt idx="144">
                  <c:v>6.3213684489410573</c:v>
                </c:pt>
                <c:pt idx="145">
                  <c:v>6.6083580451343193</c:v>
                </c:pt>
                <c:pt idx="146">
                  <c:v>9.8932177918097963</c:v>
                </c:pt>
                <c:pt idx="147">
                  <c:v>11.309228947303202</c:v>
                </c:pt>
                <c:pt idx="148">
                  <c:v>11.46663496814622</c:v>
                </c:pt>
                <c:pt idx="149">
                  <c:v>11.396309973927824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18399744"/>
        <c:axId val="1184008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ser>
          <c:idx val="2"/>
          <c:order val="2"/>
          <c:tx>
            <c:strRef>
              <c:f>'Plots (2)'!$E$48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(2)'!$D$49:$D$49</c:f>
              <c:numCache>
                <c:formatCode>0.00</c:formatCode>
                <c:ptCount val="1"/>
              </c:numCache>
            </c:numRef>
          </c:xVal>
          <c:yVal>
            <c:numRef>
              <c:f>'Plots (2)'!$E$49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(2)'!$E$48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(2)'!$D$49:$D$49</c:f>
              <c:numCache>
                <c:formatCode>0.00</c:formatCode>
                <c:ptCount val="1"/>
              </c:numCache>
            </c:numRef>
          </c:xVal>
          <c:yVal>
            <c:numRef>
              <c:f>'Plots (2)'!$E$49</c:f>
              <c:numCache>
                <c:formatCode>0.00</c:formatCode>
                <c:ptCount val="1"/>
              </c:numCache>
            </c:numRef>
          </c:yVal>
        </c:ser>
        <c:axId val="118403072"/>
        <c:axId val="118404608"/>
      </c:scatterChart>
      <c:valAx>
        <c:axId val="118399744"/>
        <c:scaling>
          <c:orientation val="minMax"/>
          <c:max val="3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00896"/>
        <c:crosses val="autoZero"/>
        <c:crossBetween val="midCat"/>
        <c:majorUnit val="3"/>
        <c:minorUnit val="0.5"/>
      </c:valAx>
      <c:valAx>
        <c:axId val="11840089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399744"/>
        <c:crosses val="autoZero"/>
        <c:crossBetween val="midCat"/>
        <c:majorUnit val="1"/>
        <c:minorUnit val="0.5"/>
      </c:valAx>
      <c:valAx>
        <c:axId val="118403072"/>
        <c:scaling>
          <c:orientation val="minMax"/>
        </c:scaling>
        <c:delete val="1"/>
        <c:axPos val="b"/>
        <c:numFmt formatCode="General" sourceLinked="1"/>
        <c:tickLblPos val="none"/>
        <c:crossAx val="118404608"/>
        <c:crossesAt val="341"/>
        <c:crossBetween val="midCat"/>
      </c:valAx>
      <c:valAx>
        <c:axId val="118404608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40307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712"/>
          <c:y val="0.10185724924067262"/>
          <c:w val="0.67318527570880116"/>
          <c:h val="0.810691106456447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3.4789111018712577</c:v>
                </c:pt>
                <c:pt idx="4">
                  <c:v>3.5373380754293726</c:v>
                </c:pt>
                <c:pt idx="5">
                  <c:v>3.57680658319779</c:v>
                </c:pt>
                <c:pt idx="6">
                  <c:v>3.7256924824678697</c:v>
                </c:pt>
                <c:pt idx="7">
                  <c:v>3.882865903891807</c:v>
                </c:pt>
                <c:pt idx="8">
                  <c:v>0</c:v>
                </c:pt>
                <c:pt idx="9">
                  <c:v>0</c:v>
                </c:pt>
                <c:pt idx="10">
                  <c:v>3.843067796719168</c:v>
                </c:pt>
                <c:pt idx="11">
                  <c:v>3.9501746278378489</c:v>
                </c:pt>
                <c:pt idx="12">
                  <c:v>3.82027711119563</c:v>
                </c:pt>
                <c:pt idx="13">
                  <c:v>3.9128541233279854</c:v>
                </c:pt>
                <c:pt idx="14">
                  <c:v>3.736836969036458</c:v>
                </c:pt>
                <c:pt idx="15">
                  <c:v>3.8024519377304618</c:v>
                </c:pt>
                <c:pt idx="16">
                  <c:v>3.6722188343467237</c:v>
                </c:pt>
                <c:pt idx="17">
                  <c:v>3.7091834507589074</c:v>
                </c:pt>
                <c:pt idx="18">
                  <c:v>3.7544402707559947</c:v>
                </c:pt>
                <c:pt idx="19">
                  <c:v>3.7395582631074777</c:v>
                </c:pt>
                <c:pt idx="20">
                  <c:v>3.7865084590066926</c:v>
                </c:pt>
                <c:pt idx="21">
                  <c:v>3.8307192004096597</c:v>
                </c:pt>
                <c:pt idx="22">
                  <c:v>3.7694487251319435</c:v>
                </c:pt>
                <c:pt idx="23">
                  <c:v>3.8064568993978964</c:v>
                </c:pt>
                <c:pt idx="24">
                  <c:v>3.8544849400075401</c:v>
                </c:pt>
                <c:pt idx="25">
                  <c:v>3.8409103285659563</c:v>
                </c:pt>
                <c:pt idx="26">
                  <c:v>3.9276504230100828</c:v>
                </c:pt>
                <c:pt idx="27">
                  <c:v>3.9112350850703588</c:v>
                </c:pt>
                <c:pt idx="28">
                  <c:v>3.9536568220856201</c:v>
                </c:pt>
                <c:pt idx="29">
                  <c:v>3.9363448924061655</c:v>
                </c:pt>
                <c:pt idx="30">
                  <c:v>3.9809602204384866</c:v>
                </c:pt>
                <c:pt idx="31">
                  <c:v>4.0370870200818469</c:v>
                </c:pt>
                <c:pt idx="32">
                  <c:v>4.0917457146349703</c:v>
                </c:pt>
                <c:pt idx="33">
                  <c:v>4.2764041212016375</c:v>
                </c:pt>
                <c:pt idx="34">
                  <c:v>4.3758729996646615</c:v>
                </c:pt>
                <c:pt idx="35">
                  <c:v>4.4745665115235926</c:v>
                </c:pt>
                <c:pt idx="36">
                  <c:v>4.153852652762275</c:v>
                </c:pt>
                <c:pt idx="37">
                  <c:v>4.2177723066843411</c:v>
                </c:pt>
                <c:pt idx="38">
                  <c:v>4.2993659061426053</c:v>
                </c:pt>
                <c:pt idx="39">
                  <c:v>4.3860911272034206</c:v>
                </c:pt>
                <c:pt idx="40">
                  <c:v>4.3364703239031437</c:v>
                </c:pt>
                <c:pt idx="41">
                  <c:v>4.422067791509189</c:v>
                </c:pt>
                <c:pt idx="42">
                  <c:v>4.3685390360151102</c:v>
                </c:pt>
                <c:pt idx="43">
                  <c:v>4.4777947889232417</c:v>
                </c:pt>
                <c:pt idx="44">
                  <c:v>4.6083885009775409</c:v>
                </c:pt>
                <c:pt idx="45">
                  <c:v>4.355664608029012</c:v>
                </c:pt>
                <c:pt idx="46">
                  <c:v>4.4403775040990787</c:v>
                </c:pt>
                <c:pt idx="47">
                  <c:v>3.5419325587715513</c:v>
                </c:pt>
                <c:pt idx="48">
                  <c:v>3.5559155654656349</c:v>
                </c:pt>
                <c:pt idx="49">
                  <c:v>3.2408652313825845</c:v>
                </c:pt>
                <c:pt idx="50">
                  <c:v>3.2512276295094118</c:v>
                </c:pt>
                <c:pt idx="51">
                  <c:v>3.1936773213606964</c:v>
                </c:pt>
                <c:pt idx="52">
                  <c:v>3.0870325087169155</c:v>
                </c:pt>
                <c:pt idx="53">
                  <c:v>3.095577409065577</c:v>
                </c:pt>
                <c:pt idx="54">
                  <c:v>3.1040689874634757</c:v>
                </c:pt>
                <c:pt idx="55">
                  <c:v>2.885501589207764</c:v>
                </c:pt>
                <c:pt idx="56">
                  <c:v>2.7931083562314738</c:v>
                </c:pt>
                <c:pt idx="57">
                  <c:v>2.7406700665598698</c:v>
                </c:pt>
                <c:pt idx="58">
                  <c:v>2.644241869539858</c:v>
                </c:pt>
                <c:pt idx="59">
                  <c:v>2.6008528758843177</c:v>
                </c:pt>
                <c:pt idx="60">
                  <c:v>2.581498556149239</c:v>
                </c:pt>
                <c:pt idx="61">
                  <c:v>2.5696440972838133</c:v>
                </c:pt>
                <c:pt idx="62">
                  <c:v>2.5597344278060952</c:v>
                </c:pt>
                <c:pt idx="63">
                  <c:v>2.5578775561087155</c:v>
                </c:pt>
                <c:pt idx="64">
                  <c:v>2.5805694709627436</c:v>
                </c:pt>
                <c:pt idx="65">
                  <c:v>2.337346337027673</c:v>
                </c:pt>
                <c:pt idx="66">
                  <c:v>2.3200413149249348</c:v>
                </c:pt>
                <c:pt idx="67">
                  <c:v>2.3267585417101628</c:v>
                </c:pt>
                <c:pt idx="68">
                  <c:v>2.3382051033349147</c:v>
                </c:pt>
                <c:pt idx="69">
                  <c:v>2.3442942128455035</c:v>
                </c:pt>
                <c:pt idx="70">
                  <c:v>2.3153654462137769</c:v>
                </c:pt>
                <c:pt idx="71">
                  <c:v>2.2737442653728897</c:v>
                </c:pt>
                <c:pt idx="72">
                  <c:v>2.2437288374392623</c:v>
                </c:pt>
                <c:pt idx="73">
                  <c:v>2.270360326124651</c:v>
                </c:pt>
                <c:pt idx="74">
                  <c:v>2.3068520325840804</c:v>
                </c:pt>
                <c:pt idx="75">
                  <c:v>2.33041437242496</c:v>
                </c:pt>
                <c:pt idx="76">
                  <c:v>2.2791086623459123</c:v>
                </c:pt>
                <c:pt idx="77">
                  <c:v>2.3048126706475429</c:v>
                </c:pt>
                <c:pt idx="78">
                  <c:v>2.4083402755363426</c:v>
                </c:pt>
                <c:pt idx="79">
                  <c:v>2.4377409876226923</c:v>
                </c:pt>
                <c:pt idx="80">
                  <c:v>2.4741525342348778</c:v>
                </c:pt>
                <c:pt idx="81">
                  <c:v>2.581205895281244</c:v>
                </c:pt>
                <c:pt idx="82">
                  <c:v>2.6785040391449728</c:v>
                </c:pt>
                <c:pt idx="83">
                  <c:v>2.8538078057892804</c:v>
                </c:pt>
                <c:pt idx="84">
                  <c:v>2.7001155701988</c:v>
                </c:pt>
                <c:pt idx="85">
                  <c:v>2.7100234339576588</c:v>
                </c:pt>
                <c:pt idx="86">
                  <c:v>2.5870329606885396</c:v>
                </c:pt>
                <c:pt idx="87">
                  <c:v>2.5406680546527385</c:v>
                </c:pt>
                <c:pt idx="88">
                  <c:v>2.5153066959827322</c:v>
                </c:pt>
                <c:pt idx="89">
                  <c:v>2.5159087096386026</c:v>
                </c:pt>
                <c:pt idx="90">
                  <c:v>2.5175580399969002</c:v>
                </c:pt>
                <c:pt idx="91">
                  <c:v>2.572422243136931</c:v>
                </c:pt>
                <c:pt idx="92">
                  <c:v>2.6292951445319197</c:v>
                </c:pt>
                <c:pt idx="93">
                  <c:v>2.7007355619136133</c:v>
                </c:pt>
                <c:pt idx="94">
                  <c:v>2.9185062955642689</c:v>
                </c:pt>
                <c:pt idx="95">
                  <c:v>2.9273765074505786</c:v>
                </c:pt>
                <c:pt idx="96">
                  <c:v>2.7987477586381861</c:v>
                </c:pt>
                <c:pt idx="97">
                  <c:v>2.8022753322108582</c:v>
                </c:pt>
                <c:pt idx="98">
                  <c:v>2.8011126472074221</c:v>
                </c:pt>
                <c:pt idx="99">
                  <c:v>2.7998556700474455</c:v>
                </c:pt>
                <c:pt idx="100">
                  <c:v>2.8004544460856322</c:v>
                </c:pt>
                <c:pt idx="101">
                  <c:v>2.8049349697663302</c:v>
                </c:pt>
                <c:pt idx="102">
                  <c:v>2.8122798684000463</c:v>
                </c:pt>
                <c:pt idx="103">
                  <c:v>2.8228485654538003</c:v>
                </c:pt>
                <c:pt idx="104">
                  <c:v>3.0946195486047041</c:v>
                </c:pt>
                <c:pt idx="105">
                  <c:v>3.0984551062016266</c:v>
                </c:pt>
                <c:pt idx="106">
                  <c:v>3.1033799246145968</c:v>
                </c:pt>
                <c:pt idx="107">
                  <c:v>2.9807222865758218</c:v>
                </c:pt>
                <c:pt idx="108">
                  <c:v>2.9946248314685202</c:v>
                </c:pt>
                <c:pt idx="109">
                  <c:v>2.9796965652146299</c:v>
                </c:pt>
                <c:pt idx="110">
                  <c:v>2.9761243726774986</c:v>
                </c:pt>
                <c:pt idx="111">
                  <c:v>2.8251205945950808</c:v>
                </c:pt>
                <c:pt idx="112">
                  <c:v>2.9637127704910289</c:v>
                </c:pt>
                <c:pt idx="113">
                  <c:v>2.9656552905446323</c:v>
                </c:pt>
                <c:pt idx="114">
                  <c:v>2.9664411829477126</c:v>
                </c:pt>
                <c:pt idx="115">
                  <c:v>2.9691919825139288</c:v>
                </c:pt>
                <c:pt idx="116">
                  <c:v>2.9710874267623644</c:v>
                </c:pt>
                <c:pt idx="117">
                  <c:v>2.9773594749433818</c:v>
                </c:pt>
                <c:pt idx="118">
                  <c:v>2.9843717839638053</c:v>
                </c:pt>
                <c:pt idx="119">
                  <c:v>2.98357527137992</c:v>
                </c:pt>
                <c:pt idx="120">
                  <c:v>2.978740117726832</c:v>
                </c:pt>
                <c:pt idx="121">
                  <c:v>2.9771447693788726</c:v>
                </c:pt>
                <c:pt idx="122">
                  <c:v>2.8408475346935522</c:v>
                </c:pt>
                <c:pt idx="123">
                  <c:v>2.9807444744058018</c:v>
                </c:pt>
                <c:pt idx="124">
                  <c:v>2.9888739175718224</c:v>
                </c:pt>
                <c:pt idx="125">
                  <c:v>2.9942953467828053</c:v>
                </c:pt>
                <c:pt idx="126">
                  <c:v>2.8726377358966553</c:v>
                </c:pt>
                <c:pt idx="127">
                  <c:v>3.0063299803035286</c:v>
                </c:pt>
                <c:pt idx="128">
                  <c:v>3.010349196465997</c:v>
                </c:pt>
                <c:pt idx="129">
                  <c:v>3.0130754918230633</c:v>
                </c:pt>
                <c:pt idx="130">
                  <c:v>3.014900221326259</c:v>
                </c:pt>
                <c:pt idx="131">
                  <c:v>3.0162425522848895</c:v>
                </c:pt>
                <c:pt idx="132">
                  <c:v>3.0178934973275551</c:v>
                </c:pt>
                <c:pt idx="133">
                  <c:v>3.0168402923288573</c:v>
                </c:pt>
                <c:pt idx="134">
                  <c:v>2.9978986496071909</c:v>
                </c:pt>
                <c:pt idx="135">
                  <c:v>2.9749473061305864</c:v>
                </c:pt>
                <c:pt idx="136">
                  <c:v>2.9663855471280174</c:v>
                </c:pt>
                <c:pt idx="137">
                  <c:v>2.8044331791951946</c:v>
                </c:pt>
                <c:pt idx="138">
                  <c:v>2.8065330300557765</c:v>
                </c:pt>
                <c:pt idx="139">
                  <c:v>2.5186940592425651</c:v>
                </c:pt>
                <c:pt idx="140">
                  <c:v>1.9932776668724521</c:v>
                </c:pt>
                <c:pt idx="141">
                  <c:v>1.9321307395805229</c:v>
                </c:pt>
                <c:pt idx="142">
                  <c:v>1.9511629024460357</c:v>
                </c:pt>
                <c:pt idx="143">
                  <c:v>1.8880392414859963</c:v>
                </c:pt>
                <c:pt idx="144">
                  <c:v>1.8886343735784241</c:v>
                </c:pt>
                <c:pt idx="145">
                  <c:v>1.8754473369827098</c:v>
                </c:pt>
                <c:pt idx="146">
                  <c:v>1.7857378343494663</c:v>
                </c:pt>
                <c:pt idx="147">
                  <c:v>1.777404412800599</c:v>
                </c:pt>
                <c:pt idx="148">
                  <c:v>1.7063743917770666</c:v>
                </c:pt>
                <c:pt idx="149">
                  <c:v>1.6710808413899074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</c:numCache>
            </c:numRef>
          </c:yVal>
        </c:ser>
        <c:axId val="122562816"/>
        <c:axId val="1226063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</c:numCache>
            </c:numRef>
          </c:yVal>
        </c:ser>
        <c:axId val="122608256"/>
        <c:axId val="122614144"/>
      </c:scatterChart>
      <c:valAx>
        <c:axId val="122562816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51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06336"/>
        <c:crossesAt val="0"/>
        <c:crossBetween val="midCat"/>
        <c:majorUnit val="1"/>
      </c:valAx>
      <c:valAx>
        <c:axId val="1226063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562816"/>
        <c:crossesAt val="-1"/>
        <c:crossBetween val="midCat"/>
        <c:majorUnit val="1"/>
      </c:valAx>
      <c:valAx>
        <c:axId val="122608256"/>
        <c:scaling>
          <c:orientation val="minMax"/>
        </c:scaling>
        <c:delete val="1"/>
        <c:axPos val="b"/>
        <c:numFmt formatCode="General" sourceLinked="1"/>
        <c:tickLblPos val="none"/>
        <c:crossAx val="122614144"/>
        <c:crossesAt val="341"/>
        <c:crossBetween val="midCat"/>
      </c:valAx>
      <c:valAx>
        <c:axId val="122614144"/>
        <c:scaling>
          <c:orientation val="minMax"/>
          <c:max val="1096"/>
          <c:min val="1092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9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08256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44" r="0.75000000000000644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381000</xdr:colOff>
      <xdr:row>1</xdr:row>
      <xdr:rowOff>56029</xdr:rowOff>
    </xdr:from>
    <xdr:to>
      <xdr:col>9</xdr:col>
      <xdr:colOff>258536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46265</xdr:colOff>
      <xdr:row>12</xdr:row>
      <xdr:rowOff>153762</xdr:rowOff>
    </xdr:from>
    <xdr:to>
      <xdr:col>30</xdr:col>
      <xdr:colOff>246290</xdr:colOff>
      <xdr:row>13</xdr:row>
      <xdr:rowOff>47626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189265" y="2167619"/>
          <a:ext cx="17576346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258535</xdr:colOff>
      <xdr:row>9</xdr:row>
      <xdr:rowOff>136071</xdr:rowOff>
    </xdr:from>
    <xdr:ext cx="544380" cy="264560"/>
    <xdr:sp macro="" textlink="">
      <xdr:nvSpPr>
        <xdr:cNvPr id="22" name="TextBox 21"/>
        <xdr:cNvSpPr txBox="1"/>
      </xdr:nvSpPr>
      <xdr:spPr>
        <a:xfrm>
          <a:off x="1401535" y="1660071"/>
          <a:ext cx="544380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272143</xdr:colOff>
      <xdr:row>14</xdr:row>
      <xdr:rowOff>136071</xdr:rowOff>
    </xdr:from>
    <xdr:ext cx="613822" cy="264560"/>
    <xdr:sp macro="" textlink="">
      <xdr:nvSpPr>
        <xdr:cNvPr id="23" name="TextBox 22"/>
        <xdr:cNvSpPr txBox="1"/>
      </xdr:nvSpPr>
      <xdr:spPr>
        <a:xfrm>
          <a:off x="1415143" y="2476500"/>
          <a:ext cx="613822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20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20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20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7</xdr:col>
      <xdr:colOff>32599</xdr:colOff>
      <xdr:row>41</xdr:row>
      <xdr:rowOff>88627</xdr:rowOff>
    </xdr:from>
    <xdr:to>
      <xdr:col>9</xdr:col>
      <xdr:colOff>379980</xdr:colOff>
      <xdr:row>43</xdr:row>
      <xdr:rowOff>125132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06281" y="6634900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481852</xdr:colOff>
      <xdr:row>1</xdr:row>
      <xdr:rowOff>111040</xdr:rowOff>
    </xdr:from>
    <xdr:to>
      <xdr:col>8</xdr:col>
      <xdr:colOff>455365</xdr:colOff>
      <xdr:row>39</xdr:row>
      <xdr:rowOff>121443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405451</xdr:colOff>
      <xdr:row>1</xdr:row>
      <xdr:rowOff>43804</xdr:rowOff>
    </xdr:from>
    <xdr:to>
      <xdr:col>28</xdr:col>
      <xdr:colOff>495096</xdr:colOff>
      <xdr:row>39</xdr:row>
      <xdr:rowOff>55010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40751</xdr:colOff>
      <xdr:row>1</xdr:row>
      <xdr:rowOff>136509</xdr:rowOff>
    </xdr:from>
    <xdr:to>
      <xdr:col>15</xdr:col>
      <xdr:colOff>332102</xdr:colOff>
      <xdr:row>40</xdr:row>
      <xdr:rowOff>91685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127340</xdr:colOff>
      <xdr:row>1</xdr:row>
      <xdr:rowOff>9169</xdr:rowOff>
    </xdr:from>
    <xdr:to>
      <xdr:col>35</xdr:col>
      <xdr:colOff>340253</xdr:colOff>
      <xdr:row>39</xdr:row>
      <xdr:rowOff>65198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</xdr:col>
      <xdr:colOff>398317</xdr:colOff>
      <xdr:row>41</xdr:row>
      <xdr:rowOff>132682</xdr:rowOff>
    </xdr:from>
    <xdr:to>
      <xdr:col>5</xdr:col>
      <xdr:colOff>450271</xdr:colOff>
      <xdr:row>43</xdr:row>
      <xdr:rowOff>213945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147453" y="667895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225138</xdr:colOff>
      <xdr:row>41</xdr:row>
      <xdr:rowOff>124691</xdr:rowOff>
    </xdr:from>
    <xdr:to>
      <xdr:col>12</xdr:col>
      <xdr:colOff>242455</xdr:colOff>
      <xdr:row>43</xdr:row>
      <xdr:rowOff>160409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217229" y="6670964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J24" sqref="J24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7" t="s">
        <v>278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21">
      <c r="A2" s="167" t="s">
        <v>279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4" spans="1:21">
      <c r="A4" s="167" t="s">
        <v>63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6">
        <v>0</v>
      </c>
      <c r="B12" s="166">
        <v>-1.2500000000000001E-2</v>
      </c>
      <c r="C12" s="166">
        <v>0</v>
      </c>
      <c r="D12" s="166">
        <v>0.2</v>
      </c>
      <c r="E12" s="166">
        <v>0.66</v>
      </c>
      <c r="F12" s="166">
        <v>0</v>
      </c>
      <c r="G12" s="166">
        <v>0</v>
      </c>
      <c r="H12" s="166" t="s">
        <v>136</v>
      </c>
      <c r="I12" s="164">
        <v>13</v>
      </c>
      <c r="J12" s="164" t="s">
        <v>70</v>
      </c>
      <c r="K12" s="164">
        <v>7.7892999999999999</v>
      </c>
      <c r="L12" s="164" t="s">
        <v>71</v>
      </c>
      <c r="M12" s="164">
        <v>116.9</v>
      </c>
      <c r="N12" s="164" t="s">
        <v>72</v>
      </c>
      <c r="O12" s="164">
        <v>224.8</v>
      </c>
    </row>
    <row r="13" spans="1:21">
      <c r="A13" s="166">
        <v>0.02</v>
      </c>
      <c r="B13" s="166">
        <v>3.0000000000000001E-3</v>
      </c>
      <c r="C13" s="166">
        <v>0</v>
      </c>
      <c r="D13" s="166">
        <v>0.1</v>
      </c>
      <c r="E13" s="166">
        <v>0.8</v>
      </c>
      <c r="F13" s="166">
        <v>28</v>
      </c>
      <c r="G13" s="166">
        <v>0</v>
      </c>
      <c r="H13" s="166" t="s">
        <v>137</v>
      </c>
      <c r="I13" s="55"/>
      <c r="J13" s="55"/>
      <c r="K13" s="55"/>
      <c r="L13" s="55"/>
      <c r="M13" s="55"/>
      <c r="N13" s="55"/>
    </row>
    <row r="14" spans="1:21">
      <c r="A14" s="166">
        <v>0.04</v>
      </c>
      <c r="B14" s="166">
        <v>3.5999999999999999E-3</v>
      </c>
      <c r="C14" s="166">
        <v>0</v>
      </c>
      <c r="D14" s="166">
        <v>-0.1</v>
      </c>
      <c r="E14" s="166">
        <v>0.75</v>
      </c>
      <c r="F14" s="166">
        <v>26</v>
      </c>
      <c r="G14" s="166">
        <v>0</v>
      </c>
      <c r="H14" s="166" t="s">
        <v>138</v>
      </c>
      <c r="I14" s="55"/>
      <c r="J14" s="55"/>
      <c r="K14" s="55"/>
      <c r="L14" s="55"/>
      <c r="M14" s="55"/>
      <c r="N14" s="55"/>
    </row>
    <row r="15" spans="1:21">
      <c r="A15" s="166">
        <v>0.06</v>
      </c>
      <c r="B15" s="166">
        <v>3.0000000000000001E-3</v>
      </c>
      <c r="C15" s="166">
        <v>0.1</v>
      </c>
      <c r="D15" s="166">
        <v>0</v>
      </c>
      <c r="E15" s="166">
        <v>0.8</v>
      </c>
      <c r="F15" s="166">
        <v>25</v>
      </c>
      <c r="G15" s="166">
        <v>0</v>
      </c>
      <c r="H15" s="166" t="s">
        <v>139</v>
      </c>
    </row>
    <row r="16" spans="1:21">
      <c r="A16" s="166">
        <v>0.08</v>
      </c>
      <c r="B16" s="166">
        <v>3.5999999999999999E-3</v>
      </c>
      <c r="C16" s="166">
        <v>0.1</v>
      </c>
      <c r="D16" s="166">
        <v>0</v>
      </c>
      <c r="E16" s="166">
        <v>0.78</v>
      </c>
      <c r="F16" s="166">
        <v>17</v>
      </c>
      <c r="G16" s="166">
        <v>0</v>
      </c>
      <c r="H16" s="166" t="s">
        <v>140</v>
      </c>
    </row>
    <row r="17" spans="1:8">
      <c r="A17" s="166">
        <v>0.1</v>
      </c>
      <c r="B17" s="166">
        <v>4.1999999999999997E-3</v>
      </c>
      <c r="C17" s="166">
        <v>0.1</v>
      </c>
      <c r="D17" s="166">
        <v>0</v>
      </c>
      <c r="E17" s="166">
        <v>0.72</v>
      </c>
      <c r="F17" s="166">
        <v>17</v>
      </c>
      <c r="G17" s="166">
        <v>0</v>
      </c>
      <c r="H17" s="166" t="s">
        <v>141</v>
      </c>
    </row>
    <row r="18" spans="1:8">
      <c r="A18" s="166">
        <v>0.12</v>
      </c>
      <c r="B18" s="166">
        <v>4.1999999999999997E-3</v>
      </c>
      <c r="C18" s="166">
        <v>0.1</v>
      </c>
      <c r="D18" s="166">
        <v>0.1</v>
      </c>
      <c r="E18" s="166">
        <v>0.9</v>
      </c>
      <c r="F18" s="166">
        <v>17</v>
      </c>
      <c r="G18" s="166">
        <v>0</v>
      </c>
      <c r="H18" s="166" t="s">
        <v>142</v>
      </c>
    </row>
    <row r="19" spans="1:8">
      <c r="A19" s="166">
        <v>0.14000000000000001</v>
      </c>
      <c r="B19" s="166">
        <v>4.1999999999999997E-3</v>
      </c>
      <c r="C19" s="166">
        <v>0.1</v>
      </c>
      <c r="D19" s="166">
        <v>0.1</v>
      </c>
      <c r="E19" s="166">
        <v>0.71</v>
      </c>
      <c r="F19" s="166">
        <v>22</v>
      </c>
      <c r="G19" s="166">
        <v>0</v>
      </c>
      <c r="H19" s="166" t="s">
        <v>143</v>
      </c>
    </row>
    <row r="20" spans="1:8">
      <c r="A20" s="166">
        <v>0.16</v>
      </c>
      <c r="B20" s="166">
        <v>4.1999999999999997E-3</v>
      </c>
      <c r="C20" s="166">
        <v>0</v>
      </c>
      <c r="D20" s="166">
        <v>0.3</v>
      </c>
      <c r="E20" s="166">
        <v>0.74</v>
      </c>
      <c r="F20" s="166">
        <v>31</v>
      </c>
      <c r="G20" s="166">
        <v>0</v>
      </c>
      <c r="H20" s="166" t="s">
        <v>144</v>
      </c>
    </row>
    <row r="21" spans="1:8">
      <c r="A21" s="166">
        <v>0.18</v>
      </c>
      <c r="B21" s="166">
        <v>4.7999999999999996E-3</v>
      </c>
      <c r="C21" s="166">
        <v>0</v>
      </c>
      <c r="D21" s="166">
        <v>0.3</v>
      </c>
      <c r="E21" s="166">
        <v>1.62</v>
      </c>
      <c r="F21" s="166">
        <v>32</v>
      </c>
      <c r="G21" s="166">
        <v>0</v>
      </c>
      <c r="H21" s="166" t="s">
        <v>145</v>
      </c>
    </row>
    <row r="22" spans="1:8">
      <c r="A22" s="166">
        <v>0.2</v>
      </c>
      <c r="B22" s="166">
        <v>6.0000000000000001E-3</v>
      </c>
      <c r="C22" s="166">
        <v>0.1</v>
      </c>
      <c r="D22" s="166">
        <v>0.5</v>
      </c>
      <c r="E22" s="166">
        <v>0.51</v>
      </c>
      <c r="F22" s="166">
        <v>33</v>
      </c>
      <c r="G22" s="166">
        <v>0</v>
      </c>
      <c r="H22" s="166" t="s">
        <v>146</v>
      </c>
    </row>
    <row r="23" spans="1:8">
      <c r="A23" s="166">
        <v>0.22</v>
      </c>
      <c r="B23" s="166">
        <v>6.0000000000000001E-3</v>
      </c>
      <c r="C23" s="166">
        <v>0.1</v>
      </c>
      <c r="D23" s="166">
        <v>0.7</v>
      </c>
      <c r="E23" s="166">
        <v>0.51</v>
      </c>
      <c r="F23" s="166">
        <v>33</v>
      </c>
      <c r="G23" s="166">
        <v>0</v>
      </c>
      <c r="H23" s="166" t="s">
        <v>147</v>
      </c>
    </row>
    <row r="24" spans="1:8">
      <c r="A24" s="166">
        <v>0.24</v>
      </c>
      <c r="B24" s="166">
        <v>7.1999999999999998E-3</v>
      </c>
      <c r="C24" s="166">
        <v>0.1</v>
      </c>
      <c r="D24" s="166">
        <v>1</v>
      </c>
      <c r="E24" s="166">
        <v>1.04</v>
      </c>
      <c r="F24" s="166">
        <v>33</v>
      </c>
      <c r="G24" s="166">
        <v>0</v>
      </c>
      <c r="H24" s="166" t="s">
        <v>148</v>
      </c>
    </row>
    <row r="25" spans="1:8">
      <c r="A25" s="166">
        <v>0.26</v>
      </c>
      <c r="B25" s="166">
        <v>7.1999999999999998E-3</v>
      </c>
      <c r="C25" s="166">
        <v>0.1</v>
      </c>
      <c r="D25" s="166">
        <v>1</v>
      </c>
      <c r="E25" s="166">
        <v>0.84</v>
      </c>
      <c r="F25" s="166">
        <v>35</v>
      </c>
      <c r="G25" s="166">
        <v>0</v>
      </c>
      <c r="H25" s="166" t="s">
        <v>149</v>
      </c>
    </row>
    <row r="26" spans="1:8">
      <c r="A26" s="166">
        <v>0.28000000000000003</v>
      </c>
      <c r="B26" s="166">
        <v>8.9999999999999993E-3</v>
      </c>
      <c r="C26" s="166">
        <v>0.1</v>
      </c>
      <c r="D26" s="166">
        <v>1.3</v>
      </c>
      <c r="E26" s="166">
        <v>0.44</v>
      </c>
      <c r="F26" s="166">
        <v>36</v>
      </c>
      <c r="G26" s="166">
        <v>0</v>
      </c>
      <c r="H26" s="166" t="s">
        <v>150</v>
      </c>
    </row>
    <row r="27" spans="1:8">
      <c r="A27" s="166">
        <v>0.3</v>
      </c>
      <c r="B27" s="166">
        <v>8.9999999999999993E-3</v>
      </c>
      <c r="C27" s="166">
        <v>0.1</v>
      </c>
      <c r="D27" s="166">
        <v>1.5</v>
      </c>
      <c r="E27" s="166">
        <v>0.44</v>
      </c>
      <c r="F27" s="166">
        <v>36</v>
      </c>
      <c r="G27" s="166">
        <v>0</v>
      </c>
      <c r="H27" s="166" t="s">
        <v>151</v>
      </c>
    </row>
    <row r="28" spans="1:8">
      <c r="A28" s="166">
        <v>0.32</v>
      </c>
      <c r="B28" s="166">
        <v>1.0800000000000001E-2</v>
      </c>
      <c r="C28" s="166">
        <v>0.1</v>
      </c>
      <c r="D28" s="166">
        <v>1.5</v>
      </c>
      <c r="E28" s="166">
        <v>0.82</v>
      </c>
      <c r="F28" s="166">
        <v>36</v>
      </c>
      <c r="G28" s="166">
        <v>0</v>
      </c>
      <c r="H28" s="166" t="s">
        <v>152</v>
      </c>
    </row>
    <row r="29" spans="1:8">
      <c r="A29" s="166">
        <v>0.34</v>
      </c>
      <c r="B29" s="166">
        <v>1.0800000000000001E-2</v>
      </c>
      <c r="C29" s="166">
        <v>0.1</v>
      </c>
      <c r="D29" s="166">
        <v>2</v>
      </c>
      <c r="E29" s="166">
        <v>0.28000000000000003</v>
      </c>
      <c r="F29" s="166">
        <v>37</v>
      </c>
      <c r="G29" s="166">
        <v>0</v>
      </c>
      <c r="H29" s="166" t="s">
        <v>153</v>
      </c>
    </row>
    <row r="30" spans="1:8">
      <c r="A30" s="166">
        <v>0.36</v>
      </c>
      <c r="B30" s="166">
        <v>1.0800000000000001E-2</v>
      </c>
      <c r="C30" s="166">
        <v>0.1</v>
      </c>
      <c r="D30" s="166">
        <v>2.1</v>
      </c>
      <c r="E30" s="166">
        <v>0.28000000000000003</v>
      </c>
      <c r="F30" s="166">
        <v>39</v>
      </c>
      <c r="G30" s="166">
        <v>0</v>
      </c>
      <c r="H30" s="166" t="s">
        <v>154</v>
      </c>
    </row>
    <row r="31" spans="1:8">
      <c r="A31" s="166">
        <v>0.38</v>
      </c>
      <c r="B31" s="166">
        <v>1.14E-2</v>
      </c>
      <c r="C31" s="166">
        <v>0.1</v>
      </c>
      <c r="D31" s="166">
        <v>2.4</v>
      </c>
      <c r="E31" s="166">
        <v>0.31</v>
      </c>
      <c r="F31" s="166">
        <v>38</v>
      </c>
      <c r="G31" s="166">
        <v>0</v>
      </c>
      <c r="H31" s="166" t="s">
        <v>155</v>
      </c>
    </row>
    <row r="32" spans="1:8">
      <c r="A32" s="166">
        <v>0.4</v>
      </c>
      <c r="B32" s="166">
        <v>1.14E-2</v>
      </c>
      <c r="C32" s="166">
        <v>0.1</v>
      </c>
      <c r="D32" s="166">
        <v>2.4</v>
      </c>
      <c r="E32" s="166">
        <v>1.2</v>
      </c>
      <c r="F32" s="166">
        <v>37</v>
      </c>
      <c r="G32" s="166">
        <v>0</v>
      </c>
      <c r="H32" s="166" t="s">
        <v>156</v>
      </c>
    </row>
    <row r="33" spans="1:8">
      <c r="A33" s="166">
        <v>0.42</v>
      </c>
      <c r="B33" s="166">
        <v>1.14E-2</v>
      </c>
      <c r="C33" s="166">
        <v>0.1</v>
      </c>
      <c r="D33" s="166">
        <v>2.7</v>
      </c>
      <c r="E33" s="166">
        <v>1.2</v>
      </c>
      <c r="F33" s="166">
        <v>40</v>
      </c>
      <c r="G33" s="166">
        <v>0</v>
      </c>
      <c r="H33" s="166" t="s">
        <v>157</v>
      </c>
    </row>
    <row r="34" spans="1:8">
      <c r="A34" s="166">
        <v>0.44</v>
      </c>
      <c r="B34" s="166">
        <v>1.2500000000000001E-2</v>
      </c>
      <c r="C34" s="166">
        <v>0.1</v>
      </c>
      <c r="D34" s="166">
        <v>2.7</v>
      </c>
      <c r="E34" s="166">
        <v>1.23</v>
      </c>
      <c r="F34" s="166">
        <v>43</v>
      </c>
      <c r="G34" s="166">
        <v>0</v>
      </c>
      <c r="H34" s="166" t="s">
        <v>158</v>
      </c>
    </row>
    <row r="35" spans="1:8">
      <c r="A35" s="166">
        <v>0.46</v>
      </c>
      <c r="B35" s="166">
        <v>1.2500000000000001E-2</v>
      </c>
      <c r="C35" s="166">
        <v>0.1</v>
      </c>
      <c r="D35" s="166">
        <v>3.2</v>
      </c>
      <c r="E35" s="166">
        <v>1.23</v>
      </c>
      <c r="F35" s="166">
        <v>45</v>
      </c>
      <c r="G35" s="166">
        <v>0</v>
      </c>
      <c r="H35" s="166" t="s">
        <v>159</v>
      </c>
    </row>
    <row r="36" spans="1:8">
      <c r="A36" s="166">
        <v>0.48</v>
      </c>
      <c r="B36" s="166">
        <v>1.2500000000000001E-2</v>
      </c>
      <c r="C36" s="166">
        <v>0.1</v>
      </c>
      <c r="D36" s="166">
        <v>3.2</v>
      </c>
      <c r="E36" s="166">
        <v>2.71</v>
      </c>
      <c r="F36" s="166">
        <v>46</v>
      </c>
      <c r="G36" s="166">
        <v>0</v>
      </c>
      <c r="H36" s="166" t="s">
        <v>160</v>
      </c>
    </row>
    <row r="37" spans="1:8">
      <c r="A37" s="166">
        <v>0.5</v>
      </c>
      <c r="B37" s="166">
        <v>1.3100000000000001E-2</v>
      </c>
      <c r="C37" s="166">
        <v>0.1</v>
      </c>
      <c r="D37" s="166">
        <v>3.2</v>
      </c>
      <c r="E37" s="166">
        <v>2</v>
      </c>
      <c r="F37" s="166">
        <v>48</v>
      </c>
      <c r="G37" s="166">
        <v>0</v>
      </c>
      <c r="H37" s="166" t="s">
        <v>161</v>
      </c>
    </row>
    <row r="38" spans="1:8">
      <c r="A38" s="166">
        <v>0.52</v>
      </c>
      <c r="B38" s="166">
        <v>1.3100000000000001E-2</v>
      </c>
      <c r="C38" s="166">
        <v>0.2</v>
      </c>
      <c r="D38" s="166">
        <v>3.6</v>
      </c>
      <c r="E38" s="166">
        <v>2</v>
      </c>
      <c r="F38" s="166">
        <v>50</v>
      </c>
      <c r="G38" s="166">
        <v>0</v>
      </c>
      <c r="H38" s="166" t="s">
        <v>162</v>
      </c>
    </row>
    <row r="39" spans="1:8">
      <c r="A39" s="166">
        <v>0.54</v>
      </c>
      <c r="B39" s="166">
        <v>1.37E-2</v>
      </c>
      <c r="C39" s="166">
        <v>0.2</v>
      </c>
      <c r="D39" s="166">
        <v>3.6</v>
      </c>
      <c r="E39" s="166">
        <v>0.71</v>
      </c>
      <c r="F39" s="166">
        <v>49</v>
      </c>
      <c r="G39" s="166">
        <v>0</v>
      </c>
      <c r="H39" s="166" t="s">
        <v>163</v>
      </c>
    </row>
    <row r="40" spans="1:8">
      <c r="A40" s="166">
        <v>0.56000000000000005</v>
      </c>
      <c r="B40" s="166">
        <v>1.37E-2</v>
      </c>
      <c r="C40" s="166">
        <v>0.2</v>
      </c>
      <c r="D40" s="166">
        <v>4.0999999999999996</v>
      </c>
      <c r="E40" s="166">
        <v>0.71</v>
      </c>
      <c r="F40" s="166">
        <v>50</v>
      </c>
      <c r="G40" s="166">
        <v>0</v>
      </c>
      <c r="H40" s="166" t="s">
        <v>164</v>
      </c>
    </row>
    <row r="41" spans="1:8">
      <c r="A41" s="166">
        <v>0.57999999999999996</v>
      </c>
      <c r="B41" s="166">
        <v>1.43E-2</v>
      </c>
      <c r="C41" s="166">
        <v>0.2</v>
      </c>
      <c r="D41" s="166">
        <v>4.0999999999999996</v>
      </c>
      <c r="E41" s="166">
        <v>0.03</v>
      </c>
      <c r="F41" s="166">
        <v>55</v>
      </c>
      <c r="G41" s="166">
        <v>0</v>
      </c>
      <c r="H41" s="166" t="s">
        <v>165</v>
      </c>
    </row>
    <row r="42" spans="1:8">
      <c r="A42" s="166">
        <v>0.6</v>
      </c>
      <c r="B42" s="166">
        <v>1.43E-2</v>
      </c>
      <c r="C42" s="166">
        <v>0.2</v>
      </c>
      <c r="D42" s="166">
        <v>4.5</v>
      </c>
      <c r="E42" s="166">
        <v>0.03</v>
      </c>
      <c r="F42" s="166">
        <v>56</v>
      </c>
      <c r="G42" s="166">
        <v>0</v>
      </c>
      <c r="H42" s="166" t="s">
        <v>166</v>
      </c>
    </row>
    <row r="43" spans="1:8">
      <c r="A43" s="166">
        <v>0.62</v>
      </c>
      <c r="B43" s="166">
        <v>1.43E-2</v>
      </c>
      <c r="C43" s="166">
        <v>0.2</v>
      </c>
      <c r="D43" s="166">
        <v>4.5</v>
      </c>
      <c r="E43" s="166">
        <v>0.81</v>
      </c>
      <c r="F43" s="166">
        <v>54</v>
      </c>
      <c r="G43" s="166">
        <v>0</v>
      </c>
      <c r="H43" s="166" t="s">
        <v>167</v>
      </c>
    </row>
    <row r="44" spans="1:8">
      <c r="A44" s="166">
        <v>0.64</v>
      </c>
      <c r="B44" s="166">
        <v>1.43E-2</v>
      </c>
      <c r="C44" s="166">
        <v>0.2</v>
      </c>
      <c r="D44" s="166">
        <v>4.8</v>
      </c>
      <c r="E44" s="166">
        <v>0.81</v>
      </c>
      <c r="F44" s="166">
        <v>56</v>
      </c>
      <c r="G44" s="166">
        <v>0</v>
      </c>
      <c r="H44" s="166" t="s">
        <v>168</v>
      </c>
    </row>
    <row r="45" spans="1:8">
      <c r="A45" s="166">
        <v>0.66</v>
      </c>
      <c r="B45" s="166">
        <v>1.37E-2</v>
      </c>
      <c r="C45" s="166">
        <v>0.2</v>
      </c>
      <c r="D45" s="166">
        <v>4.8</v>
      </c>
      <c r="E45" s="166">
        <v>1</v>
      </c>
      <c r="F45" s="166">
        <v>58</v>
      </c>
      <c r="G45" s="166">
        <v>0</v>
      </c>
      <c r="H45" s="166" t="s">
        <v>169</v>
      </c>
    </row>
    <row r="46" spans="1:8">
      <c r="A46" s="166">
        <v>0.68</v>
      </c>
      <c r="B46" s="166">
        <v>1.37E-2</v>
      </c>
      <c r="C46" s="166">
        <v>0.2</v>
      </c>
      <c r="D46" s="166">
        <v>4.8</v>
      </c>
      <c r="E46" s="166">
        <v>1</v>
      </c>
      <c r="F46" s="166">
        <v>58</v>
      </c>
      <c r="G46" s="166">
        <v>0</v>
      </c>
      <c r="H46" s="166" t="s">
        <v>169</v>
      </c>
    </row>
    <row r="47" spans="1:8">
      <c r="A47" s="166">
        <v>0.7</v>
      </c>
      <c r="B47" s="166">
        <v>1.37E-2</v>
      </c>
      <c r="C47" s="166">
        <v>0.2</v>
      </c>
      <c r="D47" s="166">
        <v>5.4</v>
      </c>
      <c r="E47" s="166">
        <v>1</v>
      </c>
      <c r="F47" s="166">
        <v>56</v>
      </c>
      <c r="G47" s="166">
        <v>0</v>
      </c>
      <c r="H47" s="166" t="s">
        <v>170</v>
      </c>
    </row>
    <row r="48" spans="1:8">
      <c r="A48" s="166">
        <v>0.72</v>
      </c>
      <c r="B48" s="166">
        <v>1.55E-2</v>
      </c>
      <c r="C48" s="166">
        <v>0.2</v>
      </c>
      <c r="D48" s="166">
        <v>5.4</v>
      </c>
      <c r="E48" s="166">
        <v>0.93</v>
      </c>
      <c r="F48" s="166">
        <v>56</v>
      </c>
      <c r="G48" s="166">
        <v>0</v>
      </c>
      <c r="H48" s="166" t="s">
        <v>171</v>
      </c>
    </row>
    <row r="49" spans="1:8">
      <c r="A49" s="166">
        <v>0.74</v>
      </c>
      <c r="B49" s="166">
        <v>1.55E-2</v>
      </c>
      <c r="C49" s="166">
        <v>0.2</v>
      </c>
      <c r="D49" s="166">
        <v>5.7</v>
      </c>
      <c r="E49" s="166">
        <v>0.93</v>
      </c>
      <c r="F49" s="166">
        <v>56</v>
      </c>
      <c r="G49" s="166">
        <v>0</v>
      </c>
      <c r="H49" s="166" t="s">
        <v>172</v>
      </c>
    </row>
    <row r="50" spans="1:8">
      <c r="A50" s="166">
        <v>0.76</v>
      </c>
      <c r="B50" s="166">
        <v>1.55E-2</v>
      </c>
      <c r="C50" s="166">
        <v>0.2</v>
      </c>
      <c r="D50" s="166">
        <v>5.7</v>
      </c>
      <c r="E50" s="166">
        <v>2.72</v>
      </c>
      <c r="F50" s="166">
        <v>58</v>
      </c>
      <c r="G50" s="166">
        <v>0</v>
      </c>
      <c r="H50" s="166" t="s">
        <v>173</v>
      </c>
    </row>
    <row r="51" spans="1:8">
      <c r="A51" s="166">
        <v>0.78</v>
      </c>
      <c r="B51" s="166">
        <v>1.55E-2</v>
      </c>
      <c r="C51" s="166">
        <v>0.2</v>
      </c>
      <c r="D51" s="166">
        <v>6</v>
      </c>
      <c r="E51" s="166">
        <v>2.72</v>
      </c>
      <c r="F51" s="166">
        <v>56</v>
      </c>
      <c r="G51" s="166">
        <v>0</v>
      </c>
      <c r="H51" s="166" t="s">
        <v>174</v>
      </c>
    </row>
    <row r="52" spans="1:8">
      <c r="A52" s="166">
        <v>0.8</v>
      </c>
      <c r="B52" s="166">
        <v>1.61E-2</v>
      </c>
      <c r="C52" s="166">
        <v>0.2</v>
      </c>
      <c r="D52" s="166">
        <v>6</v>
      </c>
      <c r="E52" s="166">
        <v>1.1599999999999999</v>
      </c>
      <c r="F52" s="166">
        <v>55</v>
      </c>
      <c r="G52" s="166">
        <v>0</v>
      </c>
      <c r="H52" s="166" t="s">
        <v>175</v>
      </c>
    </row>
    <row r="53" spans="1:8">
      <c r="A53" s="166">
        <v>0.82</v>
      </c>
      <c r="B53" s="166">
        <v>1.61E-2</v>
      </c>
      <c r="C53" s="166">
        <v>0.2</v>
      </c>
      <c r="D53" s="166">
        <v>6.5</v>
      </c>
      <c r="E53" s="166">
        <v>1.1599999999999999</v>
      </c>
      <c r="F53" s="166">
        <v>58</v>
      </c>
      <c r="G53" s="166">
        <v>0</v>
      </c>
      <c r="H53" s="166" t="s">
        <v>176</v>
      </c>
    </row>
    <row r="54" spans="1:8">
      <c r="A54" s="166">
        <v>0.84</v>
      </c>
      <c r="B54" s="166">
        <v>1.67E-2</v>
      </c>
      <c r="C54" s="166">
        <v>0.2</v>
      </c>
      <c r="D54" s="166">
        <v>6.5</v>
      </c>
      <c r="E54" s="166">
        <v>3.52</v>
      </c>
      <c r="F54" s="166">
        <v>57</v>
      </c>
      <c r="G54" s="166">
        <v>0</v>
      </c>
      <c r="H54" s="166" t="s">
        <v>177</v>
      </c>
    </row>
    <row r="55" spans="1:8">
      <c r="A55" s="166">
        <v>0.86</v>
      </c>
      <c r="B55" s="166">
        <v>1.67E-2</v>
      </c>
      <c r="C55" s="166">
        <v>0.2</v>
      </c>
      <c r="D55" s="166">
        <v>6.5</v>
      </c>
      <c r="E55" s="166">
        <v>3.52</v>
      </c>
      <c r="F55" s="166">
        <v>57</v>
      </c>
      <c r="G55" s="166">
        <v>0</v>
      </c>
      <c r="H55" s="166" t="s">
        <v>178</v>
      </c>
    </row>
    <row r="56" spans="1:8">
      <c r="A56" s="166">
        <v>0.88</v>
      </c>
      <c r="B56" s="166">
        <v>1.67E-2</v>
      </c>
      <c r="C56" s="166">
        <v>0.2</v>
      </c>
      <c r="D56" s="166">
        <v>6.9</v>
      </c>
      <c r="E56" s="166">
        <v>3.52</v>
      </c>
      <c r="F56" s="166">
        <v>55</v>
      </c>
      <c r="G56" s="166">
        <v>0</v>
      </c>
      <c r="H56" s="166" t="s">
        <v>179</v>
      </c>
    </row>
    <row r="57" spans="1:8">
      <c r="A57" s="166">
        <v>0.9</v>
      </c>
      <c r="B57" s="166">
        <v>1.7899999999999999E-2</v>
      </c>
      <c r="C57" s="166">
        <v>0.2</v>
      </c>
      <c r="D57" s="166">
        <v>6.9</v>
      </c>
      <c r="E57" s="166">
        <v>1.92</v>
      </c>
      <c r="F57" s="166">
        <v>56</v>
      </c>
      <c r="G57" s="166">
        <v>0</v>
      </c>
      <c r="H57" s="166" t="s">
        <v>180</v>
      </c>
    </row>
    <row r="58" spans="1:8">
      <c r="A58" s="166">
        <v>0.92</v>
      </c>
      <c r="B58" s="166">
        <v>1.7899999999999999E-2</v>
      </c>
      <c r="C58" s="166">
        <v>0.2</v>
      </c>
      <c r="D58" s="166">
        <v>7.4</v>
      </c>
      <c r="E58" s="166">
        <v>1.92</v>
      </c>
      <c r="F58" s="166">
        <v>58</v>
      </c>
      <c r="G58" s="166">
        <v>0</v>
      </c>
      <c r="H58" s="166" t="s">
        <v>180</v>
      </c>
    </row>
    <row r="59" spans="1:8">
      <c r="A59" s="166">
        <v>0.94</v>
      </c>
      <c r="B59" s="166">
        <v>2.9899999999999999E-2</v>
      </c>
      <c r="C59" s="166">
        <v>0.2</v>
      </c>
      <c r="D59" s="166">
        <v>7.4</v>
      </c>
      <c r="E59" s="166">
        <v>2.81</v>
      </c>
      <c r="F59" s="166">
        <v>57</v>
      </c>
      <c r="G59" s="166">
        <v>0</v>
      </c>
      <c r="H59" s="166" t="s">
        <v>180</v>
      </c>
    </row>
    <row r="60" spans="1:8">
      <c r="A60" s="166">
        <v>0.96</v>
      </c>
      <c r="B60" s="166">
        <v>2.9899999999999999E-2</v>
      </c>
      <c r="C60" s="166">
        <v>0.2</v>
      </c>
      <c r="D60" s="166">
        <v>8.1</v>
      </c>
      <c r="E60" s="166">
        <v>2.81</v>
      </c>
      <c r="F60" s="166">
        <v>56</v>
      </c>
      <c r="G60" s="166">
        <v>0</v>
      </c>
      <c r="H60" s="166" t="s">
        <v>180</v>
      </c>
    </row>
    <row r="61" spans="1:8">
      <c r="A61" s="166">
        <v>0.98</v>
      </c>
      <c r="B61" s="166">
        <v>4.6600000000000003E-2</v>
      </c>
      <c r="C61" s="166">
        <v>0.2</v>
      </c>
      <c r="D61" s="166">
        <v>8.1</v>
      </c>
      <c r="E61" s="166">
        <v>2.79</v>
      </c>
      <c r="F61" s="166">
        <v>58</v>
      </c>
      <c r="G61" s="166">
        <v>0</v>
      </c>
      <c r="H61" s="166" t="s">
        <v>181</v>
      </c>
    </row>
    <row r="62" spans="1:8">
      <c r="A62" s="166">
        <v>1</v>
      </c>
      <c r="B62" s="166">
        <v>4.6600000000000003E-2</v>
      </c>
      <c r="C62" s="166">
        <v>0.3</v>
      </c>
      <c r="D62" s="166">
        <v>7.1</v>
      </c>
      <c r="E62" s="166">
        <v>2.79</v>
      </c>
      <c r="F62" s="166">
        <v>58</v>
      </c>
      <c r="G62" s="166">
        <v>0</v>
      </c>
      <c r="H62" s="166" t="s">
        <v>181</v>
      </c>
    </row>
    <row r="63" spans="1:8">
      <c r="A63" s="166">
        <v>1.02</v>
      </c>
      <c r="B63" s="166">
        <v>5.1999999999999998E-2</v>
      </c>
      <c r="C63" s="166">
        <v>0.3</v>
      </c>
      <c r="D63" s="166">
        <v>7.1</v>
      </c>
      <c r="E63" s="166">
        <v>2.79</v>
      </c>
      <c r="F63" s="166">
        <v>28</v>
      </c>
      <c r="G63" s="166">
        <v>0</v>
      </c>
      <c r="H63" s="166" t="s">
        <v>182</v>
      </c>
    </row>
    <row r="64" spans="1:8">
      <c r="A64" s="166">
        <v>1.04</v>
      </c>
      <c r="B64" s="166">
        <v>6.6299999999999998E-2</v>
      </c>
      <c r="C64" s="166">
        <v>0.2</v>
      </c>
      <c r="D64" s="166">
        <v>5.8</v>
      </c>
      <c r="E64" s="166">
        <v>1.26</v>
      </c>
      <c r="F64" s="166">
        <v>13</v>
      </c>
      <c r="G64" s="166">
        <v>0</v>
      </c>
      <c r="H64" s="166" t="s">
        <v>183</v>
      </c>
    </row>
    <row r="65" spans="1:8">
      <c r="A65" s="166">
        <v>1.06</v>
      </c>
      <c r="B65" s="166">
        <v>6.6299999999999998E-2</v>
      </c>
      <c r="C65" s="166">
        <v>0.2</v>
      </c>
      <c r="D65" s="166">
        <v>5.8</v>
      </c>
      <c r="E65" s="166">
        <v>1.26</v>
      </c>
      <c r="F65" s="166">
        <v>13</v>
      </c>
      <c r="G65" s="166">
        <v>0</v>
      </c>
      <c r="H65" s="166" t="s">
        <v>183</v>
      </c>
    </row>
    <row r="66" spans="1:8">
      <c r="A66" s="166">
        <v>1.08</v>
      </c>
      <c r="B66" s="166">
        <v>6.6299999999999998E-2</v>
      </c>
      <c r="C66" s="166">
        <v>0.2</v>
      </c>
      <c r="D66" s="166">
        <v>5.8</v>
      </c>
      <c r="E66" s="166">
        <v>1.26</v>
      </c>
      <c r="F66" s="166">
        <v>13</v>
      </c>
      <c r="G66" s="166">
        <v>0</v>
      </c>
      <c r="H66" s="166" t="s">
        <v>183</v>
      </c>
    </row>
    <row r="67" spans="1:8">
      <c r="A67" s="166">
        <v>1.1000000000000001</v>
      </c>
      <c r="B67" s="166">
        <v>0.1153</v>
      </c>
      <c r="C67" s="166">
        <v>0.2</v>
      </c>
      <c r="D67" s="166">
        <v>5.8</v>
      </c>
      <c r="E67" s="166">
        <v>1.23</v>
      </c>
      <c r="F67" s="166">
        <v>25</v>
      </c>
      <c r="G67" s="166">
        <v>0</v>
      </c>
      <c r="H67" s="166" t="s">
        <v>184</v>
      </c>
    </row>
    <row r="68" spans="1:8">
      <c r="A68" s="166">
        <v>1.1200000000000001</v>
      </c>
      <c r="B68" s="166">
        <v>0.159</v>
      </c>
      <c r="C68" s="166">
        <v>0.2</v>
      </c>
      <c r="D68" s="166">
        <v>4.2</v>
      </c>
      <c r="E68" s="166">
        <v>1.32</v>
      </c>
      <c r="F68" s="166">
        <v>24</v>
      </c>
      <c r="G68" s="166">
        <v>0</v>
      </c>
      <c r="H68" s="166" t="s">
        <v>184</v>
      </c>
    </row>
    <row r="69" spans="1:8">
      <c r="A69" s="166">
        <v>1.1399999999999999</v>
      </c>
      <c r="B69" s="166">
        <v>0.20080000000000001</v>
      </c>
      <c r="C69" s="166">
        <v>0.2</v>
      </c>
      <c r="D69" s="166">
        <v>-1.9</v>
      </c>
      <c r="E69" s="166">
        <v>1.32</v>
      </c>
      <c r="F69" s="166">
        <v>23</v>
      </c>
      <c r="G69" s="166">
        <v>0</v>
      </c>
      <c r="H69" s="166" t="s">
        <v>185</v>
      </c>
    </row>
    <row r="70" spans="1:8">
      <c r="A70" s="166">
        <v>1.1599999999999999</v>
      </c>
      <c r="B70" s="166">
        <v>0.23960000000000001</v>
      </c>
      <c r="C70" s="166">
        <v>0.3</v>
      </c>
      <c r="D70" s="166">
        <v>-4.8</v>
      </c>
      <c r="E70" s="166">
        <v>1.75</v>
      </c>
      <c r="F70" s="166">
        <v>24</v>
      </c>
      <c r="G70" s="166">
        <v>0</v>
      </c>
      <c r="H70" s="166" t="s">
        <v>186</v>
      </c>
    </row>
    <row r="71" spans="1:8">
      <c r="A71" s="166">
        <v>1.18</v>
      </c>
      <c r="B71" s="166">
        <v>0.29459999999999997</v>
      </c>
      <c r="C71" s="166">
        <v>0.3</v>
      </c>
      <c r="D71" s="166">
        <v>-3.4</v>
      </c>
      <c r="E71" s="166">
        <v>1.8</v>
      </c>
      <c r="F71" s="166">
        <v>23</v>
      </c>
      <c r="G71" s="166">
        <v>0</v>
      </c>
      <c r="H71" s="166" t="s">
        <v>187</v>
      </c>
    </row>
    <row r="72" spans="1:8">
      <c r="A72" s="166">
        <v>1.2</v>
      </c>
      <c r="B72" s="166">
        <v>0.32990000000000003</v>
      </c>
      <c r="C72" s="166">
        <v>0.3</v>
      </c>
      <c r="D72" s="166">
        <v>0.6</v>
      </c>
      <c r="E72" s="166">
        <v>2.0299999999999998</v>
      </c>
      <c r="F72" s="166">
        <v>22</v>
      </c>
      <c r="G72" s="166">
        <v>0</v>
      </c>
      <c r="H72" s="166" t="s">
        <v>188</v>
      </c>
    </row>
    <row r="73" spans="1:8">
      <c r="A73" s="166">
        <v>1.22</v>
      </c>
      <c r="B73" s="166">
        <v>0.3579</v>
      </c>
      <c r="C73" s="166">
        <v>0.3</v>
      </c>
      <c r="D73" s="166">
        <v>6.1</v>
      </c>
      <c r="E73" s="166">
        <v>2.0499999999999998</v>
      </c>
      <c r="F73" s="166">
        <v>23</v>
      </c>
      <c r="G73" s="166">
        <v>0</v>
      </c>
      <c r="H73" s="166" t="s">
        <v>189</v>
      </c>
    </row>
    <row r="74" spans="1:8">
      <c r="A74" s="166">
        <v>1.24</v>
      </c>
      <c r="B74" s="166">
        <v>0.39140000000000003</v>
      </c>
      <c r="C74" s="166">
        <v>0.3</v>
      </c>
      <c r="D74" s="166">
        <v>-0.2</v>
      </c>
      <c r="E74" s="166">
        <v>2.15</v>
      </c>
      <c r="F74" s="166">
        <v>24</v>
      </c>
      <c r="G74" s="166">
        <v>0</v>
      </c>
      <c r="H74" s="166" t="s">
        <v>190</v>
      </c>
    </row>
    <row r="75" spans="1:8">
      <c r="A75" s="166">
        <v>1.26</v>
      </c>
      <c r="B75" s="166">
        <v>0.40810000000000002</v>
      </c>
      <c r="C75" s="166">
        <v>0.3</v>
      </c>
      <c r="D75" s="166">
        <v>-3.6</v>
      </c>
      <c r="E75" s="166">
        <v>2.23</v>
      </c>
      <c r="F75" s="166">
        <v>24</v>
      </c>
      <c r="G75" s="166">
        <v>0</v>
      </c>
      <c r="H75" s="166" t="s">
        <v>191</v>
      </c>
    </row>
    <row r="76" spans="1:8">
      <c r="A76" s="166">
        <v>1.28</v>
      </c>
      <c r="B76" s="166">
        <v>0.23960000000000001</v>
      </c>
      <c r="C76" s="166">
        <v>0.7</v>
      </c>
      <c r="D76" s="166">
        <v>-3.4</v>
      </c>
      <c r="E76" s="166">
        <v>1.75</v>
      </c>
      <c r="F76" s="166">
        <v>2</v>
      </c>
      <c r="G76" s="166">
        <v>0</v>
      </c>
      <c r="H76" s="166" t="s">
        <v>192</v>
      </c>
    </row>
    <row r="77" spans="1:8">
      <c r="A77" s="166">
        <v>1.3</v>
      </c>
      <c r="B77" s="166">
        <v>0.41110000000000002</v>
      </c>
      <c r="C77" s="166">
        <v>1.8</v>
      </c>
      <c r="D77" s="166">
        <v>-8.4</v>
      </c>
      <c r="E77" s="166">
        <v>2.23</v>
      </c>
      <c r="F77" s="166">
        <v>25</v>
      </c>
      <c r="G77" s="166">
        <v>0</v>
      </c>
      <c r="H77" s="166" t="s">
        <v>193</v>
      </c>
    </row>
    <row r="78" spans="1:8">
      <c r="A78" s="166">
        <v>1.32</v>
      </c>
      <c r="B78" s="166">
        <v>0.41110000000000002</v>
      </c>
      <c r="C78" s="166">
        <v>3.3</v>
      </c>
      <c r="D78" s="166">
        <v>-10.5</v>
      </c>
      <c r="E78" s="166">
        <v>2.23</v>
      </c>
      <c r="F78" s="166">
        <v>28</v>
      </c>
      <c r="G78" s="166">
        <v>0</v>
      </c>
      <c r="H78" s="166" t="s">
        <v>194</v>
      </c>
    </row>
    <row r="79" spans="1:8">
      <c r="A79" s="166">
        <v>1.34</v>
      </c>
      <c r="B79" s="166">
        <v>0.40810000000000002</v>
      </c>
      <c r="C79" s="166">
        <v>4.2</v>
      </c>
      <c r="D79" s="166">
        <v>-7.6</v>
      </c>
      <c r="E79" s="166">
        <v>2.19</v>
      </c>
      <c r="F79" s="166">
        <v>27</v>
      </c>
      <c r="G79" s="166">
        <v>0</v>
      </c>
      <c r="H79" s="166" t="s">
        <v>195</v>
      </c>
    </row>
    <row r="80" spans="1:8">
      <c r="A80" s="166">
        <v>1.36</v>
      </c>
      <c r="B80" s="166">
        <v>0.40460000000000002</v>
      </c>
      <c r="C80" s="166">
        <v>5.2</v>
      </c>
      <c r="D80" s="166">
        <v>-4.2</v>
      </c>
      <c r="E80" s="166">
        <v>2.16</v>
      </c>
      <c r="F80" s="166">
        <v>26</v>
      </c>
      <c r="G80" s="166">
        <v>0</v>
      </c>
      <c r="H80" s="166" t="s">
        <v>196</v>
      </c>
    </row>
    <row r="81" spans="1:8">
      <c r="A81" s="166">
        <v>1.38</v>
      </c>
      <c r="B81" s="166">
        <v>0.4022</v>
      </c>
      <c r="C81" s="166">
        <v>5.0999999999999996</v>
      </c>
      <c r="D81" s="166">
        <v>0.4</v>
      </c>
      <c r="E81" s="166">
        <v>2.11</v>
      </c>
      <c r="F81" s="166">
        <v>26</v>
      </c>
      <c r="G81" s="166">
        <v>0</v>
      </c>
      <c r="H81" s="166" t="s">
        <v>197</v>
      </c>
    </row>
    <row r="82" spans="1:8">
      <c r="A82" s="166">
        <v>1.4</v>
      </c>
      <c r="B82" s="166">
        <v>0.43619999999999998</v>
      </c>
      <c r="C82" s="166">
        <v>5.3</v>
      </c>
      <c r="D82" s="166">
        <v>-1.2</v>
      </c>
      <c r="E82" s="166">
        <v>2.08</v>
      </c>
      <c r="F82" s="166">
        <v>28</v>
      </c>
      <c r="G82" s="166">
        <v>0</v>
      </c>
      <c r="H82" s="166" t="s">
        <v>198</v>
      </c>
    </row>
    <row r="83" spans="1:8">
      <c r="A83" s="166">
        <v>1.42</v>
      </c>
      <c r="B83" s="166">
        <v>0.48759999999999998</v>
      </c>
      <c r="C83" s="166">
        <v>5.2</v>
      </c>
      <c r="D83" s="166">
        <v>-5.3</v>
      </c>
      <c r="E83" s="166">
        <v>2.15</v>
      </c>
      <c r="F83" s="166">
        <v>26</v>
      </c>
      <c r="G83" s="166">
        <v>0</v>
      </c>
      <c r="H83" s="166" t="s">
        <v>199</v>
      </c>
    </row>
    <row r="84" spans="1:8">
      <c r="A84" s="166">
        <v>1.44</v>
      </c>
      <c r="B84" s="166">
        <v>0.53180000000000005</v>
      </c>
      <c r="C84" s="166">
        <v>5</v>
      </c>
      <c r="D84" s="166">
        <v>-9.9</v>
      </c>
      <c r="E84" s="166">
        <v>2.27</v>
      </c>
      <c r="F84" s="166">
        <v>26</v>
      </c>
      <c r="G84" s="166">
        <v>0</v>
      </c>
      <c r="H84" s="166" t="s">
        <v>200</v>
      </c>
    </row>
    <row r="85" spans="1:8">
      <c r="A85" s="166">
        <v>1.46</v>
      </c>
      <c r="B85" s="166">
        <v>0.50670000000000004</v>
      </c>
      <c r="C85" s="166">
        <v>3.7</v>
      </c>
      <c r="D85" s="166">
        <v>-9.1999999999999993</v>
      </c>
      <c r="E85" s="166">
        <v>2.25</v>
      </c>
      <c r="F85" s="166">
        <v>25</v>
      </c>
      <c r="G85" s="166">
        <v>0</v>
      </c>
      <c r="H85" s="166" t="s">
        <v>201</v>
      </c>
    </row>
    <row r="86" spans="1:8">
      <c r="A86" s="166">
        <v>1.48</v>
      </c>
      <c r="B86" s="166">
        <v>0.47210000000000002</v>
      </c>
      <c r="C86" s="166">
        <v>2.9</v>
      </c>
      <c r="D86" s="166">
        <v>-1.5</v>
      </c>
      <c r="E86" s="166">
        <v>2.27</v>
      </c>
      <c r="F86" s="166">
        <v>24</v>
      </c>
      <c r="G86" s="166">
        <v>0</v>
      </c>
      <c r="H86" s="166" t="s">
        <v>202</v>
      </c>
    </row>
    <row r="87" spans="1:8">
      <c r="A87" s="166">
        <v>1.5</v>
      </c>
      <c r="B87" s="166">
        <v>0.4793</v>
      </c>
      <c r="C87" s="166">
        <v>1.8</v>
      </c>
      <c r="D87" s="166">
        <v>9.5</v>
      </c>
      <c r="E87" s="166">
        <v>2.2599999999999998</v>
      </c>
      <c r="F87" s="166">
        <v>25</v>
      </c>
      <c r="G87" s="166">
        <v>0</v>
      </c>
      <c r="H87" s="166" t="s">
        <v>203</v>
      </c>
    </row>
    <row r="88" spans="1:8">
      <c r="A88" s="166">
        <v>1.52</v>
      </c>
      <c r="B88" s="166">
        <v>0.53</v>
      </c>
      <c r="C88" s="166">
        <v>2.6</v>
      </c>
      <c r="D88" s="166">
        <v>2.6</v>
      </c>
      <c r="E88" s="166">
        <v>2.27</v>
      </c>
      <c r="F88" s="166">
        <v>24</v>
      </c>
      <c r="G88" s="166">
        <v>0</v>
      </c>
      <c r="H88" s="166" t="s">
        <v>204</v>
      </c>
    </row>
    <row r="89" spans="1:8">
      <c r="A89" s="166">
        <v>1.54</v>
      </c>
      <c r="B89" s="166">
        <v>0.5575</v>
      </c>
      <c r="C89" s="166">
        <v>1.6</v>
      </c>
      <c r="D89" s="166">
        <v>1.2</v>
      </c>
      <c r="E89" s="166">
        <v>2.2599999999999998</v>
      </c>
      <c r="F89" s="166">
        <v>24</v>
      </c>
      <c r="G89" s="166">
        <v>0</v>
      </c>
      <c r="H89" s="166" t="s">
        <v>205</v>
      </c>
    </row>
    <row r="90" spans="1:8">
      <c r="A90" s="166">
        <v>1.56</v>
      </c>
      <c r="B90" s="166">
        <v>0.57489999999999997</v>
      </c>
      <c r="C90" s="166">
        <v>0.7</v>
      </c>
      <c r="D90" s="166">
        <v>5.7</v>
      </c>
      <c r="E90" s="166">
        <v>2.2400000000000002</v>
      </c>
      <c r="F90" s="166">
        <v>16</v>
      </c>
      <c r="G90" s="166">
        <v>0</v>
      </c>
      <c r="H90" s="166" t="s">
        <v>206</v>
      </c>
    </row>
    <row r="91" spans="1:8">
      <c r="A91" s="166">
        <v>1.58</v>
      </c>
      <c r="B91" s="166">
        <v>0.57489999999999997</v>
      </c>
      <c r="C91" s="166">
        <v>0.6</v>
      </c>
      <c r="D91" s="166">
        <v>5.6</v>
      </c>
      <c r="E91" s="166">
        <v>2.2400000000000002</v>
      </c>
      <c r="F91" s="166">
        <v>18</v>
      </c>
      <c r="G91" s="166">
        <v>0</v>
      </c>
      <c r="H91" s="166" t="s">
        <v>207</v>
      </c>
    </row>
    <row r="92" spans="1:8">
      <c r="A92" s="166">
        <v>1.6</v>
      </c>
      <c r="B92" s="166">
        <v>0.57250000000000001</v>
      </c>
      <c r="C92" s="166">
        <v>0.5</v>
      </c>
      <c r="D92" s="166">
        <v>7.3</v>
      </c>
      <c r="E92" s="166">
        <v>2.2400000000000002</v>
      </c>
      <c r="F92" s="166">
        <v>17</v>
      </c>
      <c r="G92" s="166">
        <v>0</v>
      </c>
      <c r="H92" s="166" t="s">
        <v>208</v>
      </c>
    </row>
    <row r="93" spans="1:8">
      <c r="A93" s="166">
        <v>1.62</v>
      </c>
      <c r="B93" s="166">
        <v>0.55810000000000004</v>
      </c>
      <c r="C93" s="166">
        <v>0.3</v>
      </c>
      <c r="D93" s="166">
        <v>10.8</v>
      </c>
      <c r="E93" s="166">
        <v>2.23</v>
      </c>
      <c r="F93" s="166">
        <v>17</v>
      </c>
      <c r="G93" s="166">
        <v>0</v>
      </c>
      <c r="H93" s="166" t="s">
        <v>209</v>
      </c>
    </row>
    <row r="94" spans="1:8">
      <c r="A94" s="166">
        <v>1.64</v>
      </c>
      <c r="B94" s="166">
        <v>0.53180000000000005</v>
      </c>
      <c r="C94" s="166">
        <v>0.2</v>
      </c>
      <c r="D94" s="166">
        <v>12.5</v>
      </c>
      <c r="E94" s="166">
        <v>2.2400000000000002</v>
      </c>
      <c r="F94" s="166">
        <v>18</v>
      </c>
      <c r="G94" s="166">
        <v>0</v>
      </c>
      <c r="H94" s="166" t="s">
        <v>210</v>
      </c>
    </row>
    <row r="95" spans="1:8">
      <c r="A95" s="166">
        <v>1.66</v>
      </c>
      <c r="B95" s="166">
        <v>0.496</v>
      </c>
      <c r="C95" s="166">
        <v>0.1</v>
      </c>
      <c r="D95" s="166">
        <v>15.2</v>
      </c>
      <c r="E95" s="166">
        <v>2.2999999999999998</v>
      </c>
      <c r="F95" s="166">
        <v>19</v>
      </c>
      <c r="G95" s="166">
        <v>0</v>
      </c>
      <c r="H95" s="166" t="s">
        <v>211</v>
      </c>
    </row>
    <row r="96" spans="1:8">
      <c r="A96" s="166">
        <v>1.68</v>
      </c>
      <c r="B96" s="166">
        <v>0.46250000000000002</v>
      </c>
      <c r="C96" s="166">
        <v>0.2</v>
      </c>
      <c r="D96" s="166">
        <v>19.100000000000001</v>
      </c>
      <c r="E96" s="166">
        <v>2.25</v>
      </c>
      <c r="F96" s="166">
        <v>19</v>
      </c>
      <c r="G96" s="166">
        <v>0</v>
      </c>
      <c r="H96" s="166" t="s">
        <v>212</v>
      </c>
    </row>
    <row r="97" spans="1:8">
      <c r="A97" s="166">
        <v>1.7</v>
      </c>
      <c r="B97" s="166">
        <v>0.43619999999999998</v>
      </c>
      <c r="C97" s="166">
        <v>0.2</v>
      </c>
      <c r="D97" s="166">
        <v>25.7</v>
      </c>
      <c r="E97" s="166">
        <v>2.25</v>
      </c>
      <c r="F97" s="166">
        <v>19</v>
      </c>
      <c r="G97" s="166">
        <v>0</v>
      </c>
      <c r="H97" s="166" t="s">
        <v>213</v>
      </c>
    </row>
    <row r="98" spans="1:8">
      <c r="A98" s="166">
        <v>1.72</v>
      </c>
      <c r="B98" s="166">
        <v>0.4219</v>
      </c>
      <c r="C98" s="166">
        <v>0.4</v>
      </c>
      <c r="D98" s="166">
        <v>34.9</v>
      </c>
      <c r="E98" s="166">
        <v>2.2799999999999998</v>
      </c>
      <c r="F98" s="166">
        <v>20</v>
      </c>
      <c r="G98" s="166">
        <v>0</v>
      </c>
      <c r="H98" s="166" t="s">
        <v>214</v>
      </c>
    </row>
    <row r="99" spans="1:8">
      <c r="A99" s="166">
        <v>1.74</v>
      </c>
      <c r="B99" s="166">
        <v>0.4022</v>
      </c>
      <c r="C99" s="166">
        <v>0.6</v>
      </c>
      <c r="D99" s="166">
        <v>32.6</v>
      </c>
      <c r="E99" s="166">
        <v>2.23</v>
      </c>
      <c r="F99" s="166">
        <v>19</v>
      </c>
      <c r="G99" s="166">
        <v>0</v>
      </c>
      <c r="H99" s="166" t="s">
        <v>215</v>
      </c>
    </row>
    <row r="100" spans="1:8">
      <c r="A100" s="166">
        <v>1.76</v>
      </c>
      <c r="B100" s="166">
        <v>0.3765</v>
      </c>
      <c r="C100" s="166">
        <v>0.9</v>
      </c>
      <c r="D100" s="166">
        <v>28.9</v>
      </c>
      <c r="E100" s="166">
        <v>2.2200000000000002</v>
      </c>
      <c r="F100" s="166">
        <v>19</v>
      </c>
      <c r="G100" s="166">
        <v>0</v>
      </c>
      <c r="H100" s="166" t="s">
        <v>216</v>
      </c>
    </row>
    <row r="101" spans="1:8">
      <c r="A101" s="166">
        <v>1.78</v>
      </c>
      <c r="B101" s="166">
        <v>0.36749999999999999</v>
      </c>
      <c r="C101" s="166">
        <v>1</v>
      </c>
      <c r="D101" s="166">
        <v>31.5</v>
      </c>
      <c r="E101" s="166">
        <v>2.23</v>
      </c>
      <c r="F101" s="166">
        <v>19</v>
      </c>
      <c r="G101" s="166">
        <v>0</v>
      </c>
      <c r="H101" s="166" t="s">
        <v>217</v>
      </c>
    </row>
    <row r="102" spans="1:8">
      <c r="A102" s="166">
        <v>1.8</v>
      </c>
      <c r="B102" s="166">
        <v>0.3508</v>
      </c>
      <c r="C102" s="166">
        <v>1.2</v>
      </c>
      <c r="D102" s="166">
        <v>41.6</v>
      </c>
      <c r="E102" s="166">
        <v>2.25</v>
      </c>
      <c r="F102" s="166">
        <v>19</v>
      </c>
      <c r="G102" s="166">
        <v>0</v>
      </c>
      <c r="H102" s="166" t="s">
        <v>218</v>
      </c>
    </row>
    <row r="103" spans="1:8">
      <c r="A103" s="166">
        <v>1.82</v>
      </c>
      <c r="B103" s="166">
        <v>0.33279999999999998</v>
      </c>
      <c r="C103" s="166">
        <v>0.8</v>
      </c>
      <c r="D103" s="166">
        <v>42.6</v>
      </c>
      <c r="E103" s="166">
        <v>2.2400000000000002</v>
      </c>
      <c r="F103" s="166">
        <v>19</v>
      </c>
      <c r="G103" s="166">
        <v>0</v>
      </c>
      <c r="H103" s="166" t="s">
        <v>219</v>
      </c>
    </row>
    <row r="104" spans="1:8">
      <c r="A104" s="166">
        <v>1.84</v>
      </c>
      <c r="B104" s="166">
        <v>0.33400000000000002</v>
      </c>
      <c r="C104" s="166">
        <v>0.5</v>
      </c>
      <c r="D104" s="166">
        <v>38.299999999999997</v>
      </c>
      <c r="E104" s="166">
        <v>2.2400000000000002</v>
      </c>
      <c r="F104" s="166">
        <v>19</v>
      </c>
      <c r="G104" s="166">
        <v>0</v>
      </c>
      <c r="H104" s="166" t="s">
        <v>220</v>
      </c>
    </row>
    <row r="105" spans="1:8">
      <c r="A105" s="166">
        <v>1.86</v>
      </c>
      <c r="B105" s="166">
        <v>0.34360000000000002</v>
      </c>
      <c r="C105" s="166">
        <v>0.3</v>
      </c>
      <c r="D105" s="166">
        <v>38.700000000000003</v>
      </c>
      <c r="E105" s="166">
        <v>2.3199999999999998</v>
      </c>
      <c r="F105" s="166">
        <v>20</v>
      </c>
      <c r="G105" s="166">
        <v>0</v>
      </c>
      <c r="H105" s="166" t="s">
        <v>221</v>
      </c>
    </row>
    <row r="106" spans="1:8">
      <c r="A106" s="166">
        <v>1.88</v>
      </c>
      <c r="B106" s="166">
        <v>0.3352</v>
      </c>
      <c r="C106" s="166">
        <v>0.1</v>
      </c>
      <c r="D106" s="166">
        <v>43.9</v>
      </c>
      <c r="E106" s="166">
        <v>2.38</v>
      </c>
      <c r="F106" s="166">
        <v>20</v>
      </c>
      <c r="G106" s="166">
        <v>0</v>
      </c>
      <c r="H106" s="166" t="s">
        <v>222</v>
      </c>
    </row>
    <row r="107" spans="1:8">
      <c r="A107" s="166">
        <v>1.9</v>
      </c>
      <c r="B107" s="166">
        <v>0.31669999999999998</v>
      </c>
      <c r="C107" s="166">
        <v>0.1</v>
      </c>
      <c r="D107" s="166">
        <v>49.8</v>
      </c>
      <c r="E107" s="166">
        <v>2.38</v>
      </c>
      <c r="F107" s="166">
        <v>20</v>
      </c>
      <c r="G107" s="166">
        <v>0</v>
      </c>
      <c r="H107" s="166" t="s">
        <v>223</v>
      </c>
    </row>
    <row r="108" spans="1:8">
      <c r="A108" s="166">
        <v>1.92</v>
      </c>
      <c r="B108" s="166">
        <v>0.31069999999999998</v>
      </c>
      <c r="C108" s="166">
        <v>0.2</v>
      </c>
      <c r="D108" s="166">
        <v>45.2</v>
      </c>
      <c r="E108" s="166">
        <v>2.41</v>
      </c>
      <c r="F108" s="166">
        <v>20</v>
      </c>
      <c r="G108" s="166">
        <v>0</v>
      </c>
      <c r="H108" s="166" t="s">
        <v>224</v>
      </c>
    </row>
    <row r="109" spans="1:8">
      <c r="A109" s="166">
        <v>1.94</v>
      </c>
      <c r="B109" s="166">
        <v>0.31009999999999999</v>
      </c>
      <c r="C109" s="166">
        <v>0.2</v>
      </c>
      <c r="D109" s="166">
        <v>46.2</v>
      </c>
      <c r="E109" s="166">
        <v>2.42</v>
      </c>
      <c r="F109" s="166">
        <v>23</v>
      </c>
      <c r="G109" s="166">
        <v>0</v>
      </c>
      <c r="H109" s="166" t="s">
        <v>225</v>
      </c>
    </row>
    <row r="110" spans="1:8">
      <c r="A110" s="166">
        <v>1.96</v>
      </c>
      <c r="B110" s="166">
        <v>0.3155</v>
      </c>
      <c r="C110" s="166">
        <v>0.2</v>
      </c>
      <c r="D110" s="166">
        <v>51.2</v>
      </c>
      <c r="E110" s="166">
        <v>2.41</v>
      </c>
      <c r="F110" s="166">
        <v>25</v>
      </c>
      <c r="G110" s="166">
        <v>0</v>
      </c>
      <c r="H110" s="166" t="s">
        <v>226</v>
      </c>
    </row>
    <row r="111" spans="1:8">
      <c r="A111" s="166">
        <v>1.98</v>
      </c>
      <c r="B111" s="166">
        <v>0.32269999999999999</v>
      </c>
      <c r="C111" s="166">
        <v>0.2</v>
      </c>
      <c r="D111" s="166">
        <v>52.7</v>
      </c>
      <c r="E111" s="166">
        <v>2.4500000000000002</v>
      </c>
      <c r="F111" s="166">
        <v>24</v>
      </c>
      <c r="G111" s="166">
        <v>0</v>
      </c>
      <c r="H111" s="166" t="s">
        <v>227</v>
      </c>
    </row>
    <row r="112" spans="1:8">
      <c r="A112" s="166">
        <v>2</v>
      </c>
      <c r="B112" s="166">
        <v>0.32869999999999999</v>
      </c>
      <c r="C112" s="166">
        <v>0.2</v>
      </c>
      <c r="D112" s="166">
        <v>49.7</v>
      </c>
      <c r="E112" s="166">
        <v>2.4</v>
      </c>
      <c r="F112" s="166">
        <v>23</v>
      </c>
      <c r="G112" s="166">
        <v>0</v>
      </c>
      <c r="H112" s="166" t="s">
        <v>228</v>
      </c>
    </row>
    <row r="113" spans="1:8">
      <c r="A113" s="166">
        <v>2.02</v>
      </c>
      <c r="B113" s="166">
        <v>0.32629999999999998</v>
      </c>
      <c r="C113" s="166">
        <v>0.2</v>
      </c>
      <c r="D113" s="166">
        <v>50.3</v>
      </c>
      <c r="E113" s="166">
        <v>2.4300000000000002</v>
      </c>
      <c r="F113" s="166">
        <v>24</v>
      </c>
      <c r="G113" s="166">
        <v>0</v>
      </c>
      <c r="H113" s="166" t="s">
        <v>229</v>
      </c>
    </row>
    <row r="114" spans="1:8">
      <c r="A114" s="166">
        <v>2.04</v>
      </c>
      <c r="B114" s="166">
        <v>0.31969999999999998</v>
      </c>
      <c r="C114" s="166">
        <v>0.2</v>
      </c>
      <c r="D114" s="166">
        <v>49.3</v>
      </c>
      <c r="E114" s="166">
        <v>2.44</v>
      </c>
      <c r="F114" s="166">
        <v>24</v>
      </c>
      <c r="G114" s="166">
        <v>0</v>
      </c>
      <c r="H114" s="166" t="s">
        <v>230</v>
      </c>
    </row>
    <row r="115" spans="1:8">
      <c r="A115" s="166">
        <v>2.06</v>
      </c>
      <c r="B115" s="166">
        <v>0.30719999999999997</v>
      </c>
      <c r="C115" s="166">
        <v>0.2</v>
      </c>
      <c r="D115" s="166">
        <v>51</v>
      </c>
      <c r="E115" s="166">
        <v>2.44</v>
      </c>
      <c r="F115" s="166">
        <v>24</v>
      </c>
      <c r="G115" s="166">
        <v>0</v>
      </c>
      <c r="H115" s="166" t="s">
        <v>231</v>
      </c>
    </row>
    <row r="116" spans="1:8">
      <c r="A116" s="166">
        <v>2.08</v>
      </c>
      <c r="B116" s="166">
        <v>0.15</v>
      </c>
      <c r="C116" s="166">
        <v>0.1</v>
      </c>
      <c r="D116" s="166">
        <v>64.400000000000006</v>
      </c>
      <c r="E116" s="166">
        <v>2.42</v>
      </c>
      <c r="F116" s="166">
        <v>0</v>
      </c>
      <c r="G116" s="166">
        <v>0</v>
      </c>
      <c r="H116" s="166" t="s">
        <v>232</v>
      </c>
    </row>
    <row r="117" spans="1:8">
      <c r="A117" s="166">
        <v>2.1</v>
      </c>
      <c r="B117" s="166">
        <v>0.15</v>
      </c>
      <c r="C117" s="166">
        <v>0.1</v>
      </c>
      <c r="D117" s="166">
        <v>64.3</v>
      </c>
      <c r="E117" s="166">
        <v>2.48</v>
      </c>
      <c r="F117" s="166">
        <v>27</v>
      </c>
      <c r="G117" s="166">
        <v>0</v>
      </c>
      <c r="H117" s="166" t="s">
        <v>233</v>
      </c>
    </row>
    <row r="118" spans="1:8">
      <c r="A118" s="166">
        <v>2.12</v>
      </c>
      <c r="B118" s="166">
        <v>0.14940000000000001</v>
      </c>
      <c r="C118" s="166">
        <v>0.1</v>
      </c>
      <c r="D118" s="166">
        <v>64.099999999999994</v>
      </c>
      <c r="E118" s="166">
        <v>2.4500000000000002</v>
      </c>
      <c r="F118" s="166">
        <v>26</v>
      </c>
      <c r="G118" s="166">
        <v>0</v>
      </c>
      <c r="H118" s="166" t="s">
        <v>234</v>
      </c>
    </row>
    <row r="119" spans="1:8">
      <c r="A119" s="166">
        <v>2.14</v>
      </c>
      <c r="B119" s="166">
        <v>0.2797</v>
      </c>
      <c r="C119" s="166">
        <v>0.1</v>
      </c>
      <c r="D119" s="166">
        <v>56.2</v>
      </c>
      <c r="E119" s="166">
        <v>2.41</v>
      </c>
      <c r="F119" s="166">
        <v>24</v>
      </c>
      <c r="G119" s="166">
        <v>0</v>
      </c>
      <c r="H119" s="166" t="s">
        <v>235</v>
      </c>
    </row>
    <row r="120" spans="1:8">
      <c r="A120" s="166">
        <v>2.16</v>
      </c>
      <c r="B120" s="166">
        <v>0.25929999999999997</v>
      </c>
      <c r="C120" s="166">
        <v>0.1</v>
      </c>
      <c r="D120" s="166">
        <v>60.7</v>
      </c>
      <c r="E120" s="166">
        <v>2.44</v>
      </c>
      <c r="F120" s="166">
        <v>3</v>
      </c>
      <c r="G120" s="166">
        <v>0</v>
      </c>
      <c r="H120" s="166" t="s">
        <v>236</v>
      </c>
    </row>
    <row r="121" spans="1:8">
      <c r="A121" s="166">
        <v>2.1800000000000002</v>
      </c>
      <c r="B121" s="166">
        <v>0.28499999999999998</v>
      </c>
      <c r="C121" s="166">
        <v>0.1</v>
      </c>
      <c r="D121" s="166">
        <v>71.599999999999994</v>
      </c>
      <c r="E121" s="166">
        <v>2.42</v>
      </c>
      <c r="F121" s="166">
        <v>14</v>
      </c>
      <c r="G121" s="166">
        <v>0</v>
      </c>
      <c r="H121" s="166" t="s">
        <v>237</v>
      </c>
    </row>
    <row r="122" spans="1:8">
      <c r="A122" s="166">
        <v>2.2000000000000002</v>
      </c>
      <c r="B122" s="166">
        <v>0.29099999999999998</v>
      </c>
      <c r="C122" s="166">
        <v>0.1</v>
      </c>
      <c r="D122" s="166">
        <v>84.9</v>
      </c>
      <c r="E122" s="166">
        <v>2.4500000000000002</v>
      </c>
      <c r="F122" s="166">
        <v>14</v>
      </c>
      <c r="G122" s="166">
        <v>0</v>
      </c>
      <c r="H122" s="166" t="s">
        <v>238</v>
      </c>
    </row>
    <row r="123" spans="1:8">
      <c r="A123" s="166">
        <v>2.2200000000000002</v>
      </c>
      <c r="B123" s="166">
        <v>0.32990000000000003</v>
      </c>
      <c r="C123" s="166">
        <v>0.2</v>
      </c>
      <c r="D123" s="166">
        <v>89.1</v>
      </c>
      <c r="E123" s="166">
        <v>2.4300000000000002</v>
      </c>
      <c r="F123" s="166">
        <v>56</v>
      </c>
      <c r="G123" s="166">
        <v>0</v>
      </c>
      <c r="H123" s="166" t="s">
        <v>239</v>
      </c>
    </row>
    <row r="124" spans="1:8">
      <c r="A124" s="166">
        <v>2.2400000000000002</v>
      </c>
      <c r="B124" s="166">
        <v>0.32990000000000003</v>
      </c>
      <c r="C124" s="166">
        <v>0.1</v>
      </c>
      <c r="D124" s="166">
        <v>91.6</v>
      </c>
      <c r="E124" s="166">
        <v>2.4300000000000002</v>
      </c>
      <c r="F124" s="166">
        <v>55</v>
      </c>
      <c r="G124" s="166">
        <v>0</v>
      </c>
      <c r="H124" s="166" t="s">
        <v>240</v>
      </c>
    </row>
    <row r="125" spans="1:8">
      <c r="A125" s="166">
        <v>2.2599999999999998</v>
      </c>
      <c r="B125" s="166">
        <v>0.3322</v>
      </c>
      <c r="C125" s="166">
        <v>0.1</v>
      </c>
      <c r="D125" s="166">
        <v>91.6</v>
      </c>
      <c r="E125" s="166">
        <v>2.4900000000000002</v>
      </c>
      <c r="F125" s="166">
        <v>53</v>
      </c>
      <c r="G125" s="166">
        <v>0</v>
      </c>
      <c r="H125" s="166" t="s">
        <v>241</v>
      </c>
    </row>
    <row r="126" spans="1:8">
      <c r="A126" s="166">
        <v>2.2799999999999998</v>
      </c>
      <c r="B126" s="166">
        <v>0.3322</v>
      </c>
      <c r="C126" s="166">
        <v>0.1</v>
      </c>
      <c r="D126" s="166">
        <v>100.6</v>
      </c>
      <c r="E126" s="166">
        <v>2.4900000000000002</v>
      </c>
      <c r="F126" s="166">
        <v>49</v>
      </c>
      <c r="G126" s="166">
        <v>0</v>
      </c>
      <c r="H126" s="166" t="s">
        <v>242</v>
      </c>
    </row>
    <row r="127" spans="1:8">
      <c r="A127" s="166">
        <v>2.2999999999999998</v>
      </c>
      <c r="B127" s="166">
        <v>0.3322</v>
      </c>
      <c r="C127" s="166">
        <v>0.1</v>
      </c>
      <c r="D127" s="166">
        <v>100.6</v>
      </c>
      <c r="E127" s="166">
        <v>2.6</v>
      </c>
      <c r="F127" s="166">
        <v>45</v>
      </c>
      <c r="G127" s="166">
        <v>0</v>
      </c>
      <c r="H127" s="166" t="s">
        <v>243</v>
      </c>
    </row>
    <row r="128" spans="1:8">
      <c r="A128" s="166">
        <v>2.3199999999999998</v>
      </c>
      <c r="B128" s="166">
        <v>0.3322</v>
      </c>
      <c r="C128" s="166">
        <v>0.1</v>
      </c>
      <c r="D128" s="166">
        <v>104.4</v>
      </c>
      <c r="E128" s="166">
        <v>2.6</v>
      </c>
      <c r="F128" s="166">
        <v>30</v>
      </c>
      <c r="G128" s="166">
        <v>0</v>
      </c>
      <c r="H128" s="166" t="s">
        <v>244</v>
      </c>
    </row>
    <row r="129" spans="1:8">
      <c r="A129" s="166">
        <v>2.34</v>
      </c>
      <c r="B129" s="166">
        <v>0.32629999999999998</v>
      </c>
      <c r="C129" s="166">
        <v>0.1</v>
      </c>
      <c r="D129" s="166">
        <v>98.4</v>
      </c>
      <c r="E129" s="166">
        <v>2.63</v>
      </c>
      <c r="F129" s="166">
        <v>20</v>
      </c>
      <c r="G129" s="166">
        <v>0</v>
      </c>
      <c r="H129" s="166" t="s">
        <v>245</v>
      </c>
    </row>
    <row r="130" spans="1:8">
      <c r="A130" s="166">
        <v>2.36</v>
      </c>
      <c r="B130" s="166">
        <v>0.31730000000000003</v>
      </c>
      <c r="C130" s="166">
        <v>0.1</v>
      </c>
      <c r="D130" s="166">
        <v>95.4</v>
      </c>
      <c r="E130" s="166">
        <v>2.64</v>
      </c>
      <c r="F130" s="166">
        <v>17</v>
      </c>
      <c r="G130" s="166">
        <v>0</v>
      </c>
      <c r="H130" s="166" t="s">
        <v>246</v>
      </c>
    </row>
    <row r="131" spans="1:8">
      <c r="A131" s="166">
        <v>2.38</v>
      </c>
      <c r="B131" s="166">
        <v>0.3221</v>
      </c>
      <c r="C131" s="166">
        <v>0.1</v>
      </c>
      <c r="D131" s="166">
        <v>102.1</v>
      </c>
      <c r="E131" s="166">
        <v>2.64</v>
      </c>
      <c r="F131" s="166">
        <v>18</v>
      </c>
      <c r="G131" s="166">
        <v>0</v>
      </c>
      <c r="H131" s="166" t="s">
        <v>247</v>
      </c>
    </row>
    <row r="132" spans="1:8">
      <c r="A132" s="166">
        <v>2.4</v>
      </c>
      <c r="B132" s="166">
        <v>0.33700000000000002</v>
      </c>
      <c r="C132" s="166">
        <v>0.1</v>
      </c>
      <c r="D132" s="166">
        <v>110.6</v>
      </c>
      <c r="E132" s="166">
        <v>2.64</v>
      </c>
      <c r="F132" s="166">
        <v>19</v>
      </c>
      <c r="G132" s="166">
        <v>0</v>
      </c>
      <c r="H132" s="166" t="s">
        <v>248</v>
      </c>
    </row>
    <row r="133" spans="1:8">
      <c r="A133" s="166">
        <v>2.42</v>
      </c>
      <c r="B133" s="166">
        <v>0.34539999999999998</v>
      </c>
      <c r="C133" s="166">
        <v>0.1</v>
      </c>
      <c r="D133" s="166">
        <v>116.8</v>
      </c>
      <c r="E133" s="166">
        <v>2.63</v>
      </c>
      <c r="F133" s="166">
        <v>19</v>
      </c>
      <c r="G133" s="166">
        <v>0</v>
      </c>
      <c r="H133" s="166" t="s">
        <v>249</v>
      </c>
    </row>
    <row r="134" spans="1:8">
      <c r="A134" s="166">
        <v>2.44</v>
      </c>
      <c r="B134" s="166">
        <v>0.34839999999999999</v>
      </c>
      <c r="C134" s="166">
        <v>0.2</v>
      </c>
      <c r="D134" s="166">
        <v>117.5</v>
      </c>
      <c r="E134" s="166">
        <v>2.61</v>
      </c>
      <c r="F134" s="166">
        <v>18</v>
      </c>
      <c r="G134" s="166">
        <v>0</v>
      </c>
      <c r="H134" s="166" t="s">
        <v>250</v>
      </c>
    </row>
    <row r="135" spans="1:8">
      <c r="A135" s="166">
        <v>2.46</v>
      </c>
      <c r="B135" s="166">
        <v>0.34839999999999999</v>
      </c>
      <c r="C135" s="166">
        <v>0.1</v>
      </c>
      <c r="D135" s="166">
        <v>119.6</v>
      </c>
      <c r="E135" s="166">
        <v>2.6</v>
      </c>
      <c r="F135" s="166">
        <v>19</v>
      </c>
      <c r="G135" s="166">
        <v>0</v>
      </c>
      <c r="H135" s="166" t="s">
        <v>251</v>
      </c>
    </row>
    <row r="136" spans="1:8">
      <c r="A136" s="166">
        <v>2.48</v>
      </c>
      <c r="B136" s="166">
        <v>0.3412</v>
      </c>
      <c r="C136" s="166">
        <v>0.1</v>
      </c>
      <c r="D136" s="166">
        <v>105.1</v>
      </c>
      <c r="E136" s="166">
        <v>2.63</v>
      </c>
      <c r="F136" s="166">
        <v>19</v>
      </c>
      <c r="G136" s="166">
        <v>0</v>
      </c>
      <c r="H136" s="166" t="s">
        <v>252</v>
      </c>
    </row>
    <row r="137" spans="1:8">
      <c r="A137" s="166">
        <v>2.5</v>
      </c>
      <c r="B137" s="166">
        <v>0.33460000000000001</v>
      </c>
      <c r="C137" s="166">
        <v>0.1</v>
      </c>
      <c r="D137" s="166">
        <v>103.2</v>
      </c>
      <c r="E137" s="166">
        <v>2.64</v>
      </c>
      <c r="F137" s="166">
        <v>19</v>
      </c>
      <c r="G137" s="166">
        <v>0</v>
      </c>
      <c r="H137" s="166" t="s">
        <v>253</v>
      </c>
    </row>
    <row r="138" spans="1:8">
      <c r="A138" s="166">
        <v>2.52</v>
      </c>
      <c r="B138" s="166">
        <v>0.31669999999999998</v>
      </c>
      <c r="C138" s="166">
        <v>0.2</v>
      </c>
      <c r="D138" s="166">
        <v>103.9</v>
      </c>
      <c r="E138" s="166">
        <v>2.64</v>
      </c>
      <c r="F138" s="166">
        <v>19</v>
      </c>
      <c r="G138" s="166">
        <v>0</v>
      </c>
      <c r="H138" s="166" t="s">
        <v>254</v>
      </c>
    </row>
    <row r="139" spans="1:8">
      <c r="A139" s="166">
        <v>2.54</v>
      </c>
      <c r="B139" s="166">
        <v>0.31009999999999999</v>
      </c>
      <c r="C139" s="166">
        <v>0.1</v>
      </c>
      <c r="D139" s="166">
        <v>116.4</v>
      </c>
      <c r="E139" s="166">
        <v>2.64</v>
      </c>
      <c r="F139" s="166">
        <v>20</v>
      </c>
      <c r="G139" s="166">
        <v>0</v>
      </c>
      <c r="H139" s="166" t="s">
        <v>255</v>
      </c>
    </row>
    <row r="140" spans="1:8">
      <c r="A140" s="166">
        <v>2.56</v>
      </c>
      <c r="B140" s="166">
        <v>0.30359999999999998</v>
      </c>
      <c r="C140" s="166">
        <v>0.1</v>
      </c>
      <c r="D140" s="166">
        <v>122.3</v>
      </c>
      <c r="E140" s="166">
        <v>2.64</v>
      </c>
      <c r="F140" s="166">
        <v>20</v>
      </c>
      <c r="G140" s="166">
        <v>0</v>
      </c>
      <c r="H140" s="166" t="s">
        <v>256</v>
      </c>
    </row>
    <row r="141" spans="1:8">
      <c r="A141" s="166">
        <v>2.58</v>
      </c>
      <c r="B141" s="166">
        <v>0.30180000000000001</v>
      </c>
      <c r="C141" s="166">
        <v>0.1</v>
      </c>
      <c r="D141" s="166">
        <v>125</v>
      </c>
      <c r="E141" s="166">
        <v>2.65</v>
      </c>
      <c r="F141" s="166">
        <v>19</v>
      </c>
      <c r="G141" s="166">
        <v>0</v>
      </c>
      <c r="H141" s="166" t="s">
        <v>257</v>
      </c>
    </row>
    <row r="142" spans="1:8">
      <c r="A142" s="166">
        <v>2.6</v>
      </c>
      <c r="B142" s="166">
        <v>0.30299999999999999</v>
      </c>
      <c r="C142" s="166">
        <v>0.1</v>
      </c>
      <c r="D142" s="166">
        <v>125.8</v>
      </c>
      <c r="E142" s="166">
        <v>2.63</v>
      </c>
      <c r="F142" s="166">
        <v>19</v>
      </c>
      <c r="G142" s="166">
        <v>0</v>
      </c>
      <c r="H142" s="166" t="s">
        <v>258</v>
      </c>
    </row>
    <row r="143" spans="1:8">
      <c r="A143" s="166">
        <v>2.62</v>
      </c>
      <c r="B143" s="166">
        <v>0.30480000000000002</v>
      </c>
      <c r="C143" s="166">
        <v>0.1</v>
      </c>
      <c r="D143" s="166">
        <v>127.4</v>
      </c>
      <c r="E143" s="166">
        <v>2.64</v>
      </c>
      <c r="F143" s="166">
        <v>20</v>
      </c>
      <c r="G143" s="166">
        <v>0</v>
      </c>
      <c r="H143" s="166" t="s">
        <v>259</v>
      </c>
    </row>
    <row r="144" spans="1:8">
      <c r="A144" s="166">
        <v>2.64</v>
      </c>
      <c r="B144" s="166">
        <v>0.30599999999999999</v>
      </c>
      <c r="C144" s="166">
        <v>0.1</v>
      </c>
      <c r="D144" s="166">
        <v>128.80000000000001</v>
      </c>
      <c r="E144" s="166">
        <v>2.61</v>
      </c>
      <c r="F144" s="166">
        <v>20</v>
      </c>
      <c r="G144" s="166">
        <v>0</v>
      </c>
      <c r="H144" s="166" t="s">
        <v>260</v>
      </c>
    </row>
    <row r="145" spans="1:8">
      <c r="A145" s="166">
        <v>2.66</v>
      </c>
      <c r="B145" s="166">
        <v>0.31430000000000002</v>
      </c>
      <c r="C145" s="166">
        <v>0.1</v>
      </c>
      <c r="D145" s="166">
        <v>128.6</v>
      </c>
      <c r="E145" s="166">
        <v>2.64</v>
      </c>
      <c r="F145" s="166">
        <v>19</v>
      </c>
      <c r="G145" s="166">
        <v>0</v>
      </c>
      <c r="H145" s="166" t="s">
        <v>261</v>
      </c>
    </row>
    <row r="146" spans="1:8">
      <c r="A146" s="166">
        <v>2.68</v>
      </c>
      <c r="B146" s="166">
        <v>0.37169999999999997</v>
      </c>
      <c r="C146" s="166">
        <v>0.1</v>
      </c>
      <c r="D146" s="166">
        <v>133.19999999999999</v>
      </c>
      <c r="E146" s="166">
        <v>2.64</v>
      </c>
      <c r="F146" s="166">
        <v>19</v>
      </c>
      <c r="G146" s="166">
        <v>0</v>
      </c>
      <c r="H146" s="166" t="s">
        <v>262</v>
      </c>
    </row>
    <row r="147" spans="1:8">
      <c r="A147" s="166">
        <v>2.7</v>
      </c>
      <c r="B147" s="166">
        <v>0.47449999999999998</v>
      </c>
      <c r="C147" s="166">
        <v>0.1</v>
      </c>
      <c r="D147" s="166">
        <v>150</v>
      </c>
      <c r="E147" s="166">
        <v>2.64</v>
      </c>
      <c r="F147" s="166">
        <v>20</v>
      </c>
      <c r="G147" s="166">
        <v>0</v>
      </c>
      <c r="H147" s="166" t="s">
        <v>263</v>
      </c>
    </row>
    <row r="148" spans="1:8">
      <c r="A148" s="166">
        <v>2.72</v>
      </c>
      <c r="B148" s="166">
        <v>0.58260000000000001</v>
      </c>
      <c r="C148" s="166">
        <v>0.1</v>
      </c>
      <c r="D148" s="166">
        <v>133.19999999999999</v>
      </c>
      <c r="E148" s="166">
        <v>2.63</v>
      </c>
      <c r="F148" s="166">
        <v>20</v>
      </c>
      <c r="G148" s="166">
        <v>0</v>
      </c>
      <c r="H148" s="166" t="s">
        <v>264</v>
      </c>
    </row>
    <row r="149" spans="1:8">
      <c r="A149" s="166">
        <v>2.74</v>
      </c>
      <c r="B149" s="166">
        <v>0.60529999999999995</v>
      </c>
      <c r="C149" s="166">
        <v>0.2</v>
      </c>
      <c r="D149" s="166">
        <v>96.6</v>
      </c>
      <c r="E149" s="166">
        <v>2.63</v>
      </c>
      <c r="F149" s="166">
        <v>19</v>
      </c>
      <c r="G149" s="166">
        <v>0</v>
      </c>
      <c r="H149" s="166" t="s">
        <v>265</v>
      </c>
    </row>
    <row r="150" spans="1:8">
      <c r="A150" s="166">
        <v>2.76</v>
      </c>
      <c r="B150" s="166">
        <v>0.60950000000000004</v>
      </c>
      <c r="C150" s="166">
        <v>0.2</v>
      </c>
      <c r="D150" s="166">
        <v>91.3</v>
      </c>
      <c r="E150" s="166">
        <v>2.64</v>
      </c>
      <c r="F150" s="166">
        <v>19</v>
      </c>
      <c r="G150" s="166">
        <v>0</v>
      </c>
      <c r="H150" s="166" t="s">
        <v>266</v>
      </c>
    </row>
    <row r="151" spans="1:8">
      <c r="A151" s="166">
        <v>2.78</v>
      </c>
      <c r="B151" s="166">
        <v>1.9079999999999999</v>
      </c>
      <c r="C151" s="166">
        <v>0.5</v>
      </c>
      <c r="D151" s="166">
        <v>21.3</v>
      </c>
      <c r="E151" s="166">
        <v>2.63</v>
      </c>
      <c r="F151" s="166">
        <v>17</v>
      </c>
      <c r="G151" s="166">
        <v>0</v>
      </c>
      <c r="H151" s="166" t="s">
        <v>267</v>
      </c>
    </row>
    <row r="152" spans="1:8">
      <c r="A152" s="166">
        <v>2.8</v>
      </c>
      <c r="B152" s="166">
        <v>2.0981000000000001</v>
      </c>
      <c r="C152" s="166">
        <v>7</v>
      </c>
      <c r="D152" s="166">
        <v>-3.4</v>
      </c>
      <c r="E152" s="166">
        <v>2.5099999999999998</v>
      </c>
      <c r="F152" s="166">
        <v>18</v>
      </c>
      <c r="G152" s="166">
        <v>0</v>
      </c>
      <c r="H152" s="166" t="s">
        <v>268</v>
      </c>
    </row>
    <row r="153" spans="1:8">
      <c r="A153" s="166">
        <v>2.82</v>
      </c>
      <c r="B153" s="166">
        <v>2.7726999999999999</v>
      </c>
      <c r="C153" s="166">
        <v>7</v>
      </c>
      <c r="D153" s="166">
        <v>-3.4</v>
      </c>
      <c r="E153" s="166">
        <v>2.4300000000000002</v>
      </c>
      <c r="F153" s="166">
        <v>30</v>
      </c>
      <c r="G153" s="166">
        <v>0</v>
      </c>
      <c r="H153" s="166" t="s">
        <v>269</v>
      </c>
    </row>
    <row r="154" spans="1:8">
      <c r="A154" s="166">
        <v>2.84</v>
      </c>
      <c r="B154" s="166">
        <v>2.2545999999999999</v>
      </c>
      <c r="C154" s="166">
        <v>9.5</v>
      </c>
      <c r="D154" s="166">
        <v>-10</v>
      </c>
      <c r="E154" s="166">
        <v>2.39</v>
      </c>
      <c r="F154" s="166">
        <v>33</v>
      </c>
      <c r="G154" s="166">
        <v>0</v>
      </c>
      <c r="H154" s="166" t="s">
        <v>270</v>
      </c>
    </row>
    <row r="155" spans="1:8">
      <c r="A155" s="166">
        <v>2.86</v>
      </c>
      <c r="B155" s="166">
        <v>2.6962000000000002</v>
      </c>
      <c r="C155" s="166">
        <v>11.8</v>
      </c>
      <c r="D155" s="166">
        <v>-35.5</v>
      </c>
      <c r="E155" s="166">
        <v>2.35</v>
      </c>
      <c r="F155" s="166">
        <v>35</v>
      </c>
      <c r="G155" s="166">
        <v>0</v>
      </c>
      <c r="H155" s="166" t="s">
        <v>271</v>
      </c>
    </row>
    <row r="156" spans="1:8">
      <c r="A156" s="166">
        <v>2.88</v>
      </c>
      <c r="B156" s="166">
        <v>2.6962000000000002</v>
      </c>
      <c r="C156" s="166">
        <v>12</v>
      </c>
      <c r="D156" s="166">
        <v>-25.8</v>
      </c>
      <c r="E156" s="166">
        <v>2.35</v>
      </c>
      <c r="F156" s="166">
        <v>34</v>
      </c>
      <c r="G156" s="166">
        <v>0</v>
      </c>
      <c r="H156" s="166" t="s">
        <v>272</v>
      </c>
    </row>
    <row r="157" spans="1:8">
      <c r="A157" s="166">
        <v>2.9</v>
      </c>
      <c r="B157" s="166">
        <v>2.8313000000000001</v>
      </c>
      <c r="C157" s="166">
        <v>12.3</v>
      </c>
      <c r="D157" s="166">
        <v>-14.5</v>
      </c>
      <c r="E157" s="166">
        <v>2.42</v>
      </c>
      <c r="F157" s="166">
        <v>30</v>
      </c>
      <c r="G157" s="166">
        <v>0</v>
      </c>
      <c r="H157" s="166" t="s">
        <v>273</v>
      </c>
    </row>
    <row r="158" spans="1:8">
      <c r="A158" s="166">
        <v>2.92</v>
      </c>
      <c r="B158" s="166">
        <v>4.2367999999999997</v>
      </c>
      <c r="C158" s="166">
        <v>12.3</v>
      </c>
      <c r="D158" s="166">
        <v>-14.5</v>
      </c>
      <c r="E158" s="166">
        <v>2.41</v>
      </c>
      <c r="F158" s="166">
        <v>29</v>
      </c>
      <c r="G158" s="166">
        <v>0</v>
      </c>
      <c r="H158" s="166" t="s">
        <v>274</v>
      </c>
    </row>
    <row r="159" spans="1:8">
      <c r="A159" s="166">
        <v>2.94</v>
      </c>
      <c r="B159" s="166">
        <v>4.8624000000000001</v>
      </c>
      <c r="C159" s="166">
        <v>11.2</v>
      </c>
      <c r="D159" s="166">
        <v>-1.8</v>
      </c>
      <c r="E159" s="166">
        <v>2.3199999999999998</v>
      </c>
      <c r="F159" s="166">
        <v>27</v>
      </c>
      <c r="G159" s="166">
        <v>0</v>
      </c>
      <c r="H159" s="166" t="s">
        <v>275</v>
      </c>
    </row>
    <row r="160" spans="1:8">
      <c r="A160" s="166">
        <v>2.96</v>
      </c>
      <c r="B160" s="166">
        <v>4.9598000000000004</v>
      </c>
      <c r="C160" s="166">
        <v>19.100000000000001</v>
      </c>
      <c r="D160" s="166">
        <v>-2.9</v>
      </c>
      <c r="E160" s="166">
        <v>2.3199999999999998</v>
      </c>
      <c r="F160" s="166">
        <v>27</v>
      </c>
      <c r="G160" s="166">
        <v>0</v>
      </c>
      <c r="H160" s="166" t="s">
        <v>276</v>
      </c>
    </row>
    <row r="161" spans="1:8">
      <c r="A161" s="166">
        <v>2.98</v>
      </c>
      <c r="B161" s="166">
        <v>4.9598000000000004</v>
      </c>
      <c r="C161" s="166">
        <v>30.6</v>
      </c>
      <c r="D161" s="166">
        <v>-2.9</v>
      </c>
      <c r="E161" s="166">
        <v>2.38</v>
      </c>
      <c r="F161" s="166">
        <v>27</v>
      </c>
      <c r="G161" s="166">
        <v>0</v>
      </c>
      <c r="H161" s="166" t="s">
        <v>277</v>
      </c>
    </row>
    <row r="162" spans="1:8">
      <c r="A162" s="162"/>
      <c r="B162" s="162"/>
      <c r="C162" s="162"/>
      <c r="D162" s="162"/>
      <c r="E162" s="162"/>
      <c r="F162" s="162"/>
      <c r="G162" s="162"/>
      <c r="H162" s="162"/>
    </row>
    <row r="163" spans="1:8">
      <c r="A163" s="162"/>
      <c r="B163" s="162"/>
      <c r="C163" s="162"/>
      <c r="D163" s="162"/>
      <c r="E163" s="162"/>
      <c r="F163" s="162"/>
      <c r="G163" s="162"/>
      <c r="H163" s="162"/>
    </row>
    <row r="164" spans="1:8">
      <c r="A164" s="162"/>
      <c r="B164" s="162"/>
      <c r="C164" s="162"/>
      <c r="D164" s="162"/>
      <c r="E164" s="162"/>
      <c r="F164" s="162"/>
      <c r="G164" s="162"/>
      <c r="H164" s="162"/>
    </row>
    <row r="165" spans="1:8">
      <c r="A165" s="162"/>
      <c r="B165" s="162"/>
      <c r="C165" s="162"/>
      <c r="D165" s="162"/>
      <c r="E165" s="162"/>
      <c r="F165" s="162"/>
      <c r="G165" s="162"/>
      <c r="H165" s="162"/>
    </row>
    <row r="166" spans="1:8">
      <c r="A166" s="162"/>
      <c r="B166" s="162"/>
      <c r="C166" s="162"/>
      <c r="D166" s="162"/>
      <c r="E166" s="162"/>
      <c r="F166" s="162"/>
      <c r="G166" s="162"/>
      <c r="H166" s="162"/>
    </row>
    <row r="167" spans="1:8">
      <c r="A167" s="162"/>
      <c r="B167" s="162"/>
      <c r="C167" s="162"/>
      <c r="D167" s="162"/>
      <c r="E167" s="162"/>
      <c r="F167" s="162"/>
      <c r="G167" s="162"/>
      <c r="H167" s="162"/>
    </row>
    <row r="168" spans="1:8">
      <c r="A168" s="162"/>
      <c r="B168" s="162"/>
      <c r="C168" s="162"/>
      <c r="D168" s="162"/>
      <c r="E168" s="162"/>
      <c r="F168" s="162"/>
      <c r="G168" s="162"/>
      <c r="H168" s="162"/>
    </row>
    <row r="169" spans="1:8">
      <c r="A169" s="162"/>
      <c r="B169" s="162"/>
      <c r="C169" s="162"/>
      <c r="D169" s="162"/>
      <c r="E169" s="162"/>
      <c r="F169" s="162"/>
      <c r="G169" s="162"/>
      <c r="H169" s="162"/>
    </row>
    <row r="170" spans="1:8">
      <c r="A170" s="162"/>
      <c r="B170" s="162"/>
      <c r="C170" s="162"/>
      <c r="D170" s="162"/>
      <c r="E170" s="162"/>
      <c r="F170" s="162"/>
      <c r="G170" s="162"/>
      <c r="H170" s="162"/>
    </row>
    <row r="171" spans="1:8">
      <c r="A171" s="162"/>
      <c r="B171" s="162"/>
      <c r="C171" s="162"/>
      <c r="D171" s="162"/>
      <c r="E171" s="162"/>
      <c r="F171" s="162"/>
      <c r="G171" s="162"/>
      <c r="H171" s="162"/>
    </row>
    <row r="172" spans="1:8">
      <c r="A172" s="162"/>
      <c r="B172" s="162"/>
      <c r="C172" s="162"/>
      <c r="D172" s="162"/>
      <c r="E172" s="162"/>
      <c r="F172" s="162"/>
      <c r="G172" s="162"/>
      <c r="H172" s="162"/>
    </row>
    <row r="173" spans="1:8">
      <c r="A173" s="162"/>
      <c r="B173" s="162"/>
      <c r="C173" s="162"/>
      <c r="D173" s="162"/>
      <c r="E173" s="162"/>
      <c r="F173" s="162"/>
      <c r="G173" s="162"/>
      <c r="H173" s="162"/>
    </row>
    <row r="174" spans="1:8">
      <c r="A174" s="162"/>
      <c r="B174" s="162"/>
      <c r="C174" s="162"/>
      <c r="D174" s="162"/>
      <c r="E174" s="162"/>
      <c r="F174" s="162"/>
      <c r="G174" s="162"/>
      <c r="H174" s="162"/>
    </row>
    <row r="175" spans="1:8">
      <c r="A175" s="162"/>
      <c r="B175" s="162"/>
      <c r="C175" s="162"/>
      <c r="D175" s="162"/>
      <c r="E175" s="162"/>
      <c r="F175" s="162"/>
      <c r="G175" s="162"/>
      <c r="H175" s="162"/>
    </row>
    <row r="176" spans="1:8">
      <c r="A176" s="162"/>
      <c r="B176" s="162"/>
      <c r="C176" s="162"/>
      <c r="D176" s="162"/>
      <c r="E176" s="162"/>
      <c r="F176" s="162"/>
      <c r="G176" s="162"/>
      <c r="H176" s="162"/>
    </row>
    <row r="177" spans="1:8">
      <c r="A177" s="162"/>
      <c r="B177" s="162"/>
      <c r="C177" s="162"/>
      <c r="D177" s="162"/>
      <c r="E177" s="162"/>
      <c r="F177" s="162"/>
      <c r="G177" s="162"/>
      <c r="H177" s="162"/>
    </row>
    <row r="178" spans="1:8">
      <c r="A178" s="162"/>
      <c r="B178" s="162"/>
      <c r="C178" s="162"/>
      <c r="D178" s="162"/>
      <c r="E178" s="162"/>
      <c r="F178" s="162"/>
      <c r="G178" s="162"/>
      <c r="H178" s="162"/>
    </row>
    <row r="179" spans="1:8">
      <c r="A179" s="162"/>
      <c r="B179" s="162"/>
      <c r="C179" s="162"/>
      <c r="D179" s="162"/>
      <c r="E179" s="162"/>
      <c r="F179" s="162"/>
      <c r="G179" s="162"/>
      <c r="H179" s="162"/>
    </row>
    <row r="180" spans="1:8">
      <c r="A180" s="162"/>
      <c r="B180" s="162"/>
      <c r="C180" s="162"/>
      <c r="D180" s="162"/>
      <c r="E180" s="162"/>
      <c r="F180" s="162"/>
      <c r="G180" s="162"/>
      <c r="H180" s="162"/>
    </row>
    <row r="181" spans="1:8">
      <c r="A181" s="162"/>
      <c r="B181" s="162"/>
      <c r="C181" s="162"/>
      <c r="D181" s="162"/>
      <c r="E181" s="162"/>
      <c r="F181" s="162"/>
      <c r="G181" s="162"/>
      <c r="H181" s="162"/>
    </row>
    <row r="182" spans="1:8">
      <c r="A182" s="162"/>
      <c r="B182" s="162"/>
      <c r="C182" s="162"/>
      <c r="D182" s="162"/>
      <c r="E182" s="162"/>
      <c r="F182" s="162"/>
      <c r="G182" s="162"/>
      <c r="H182" s="162"/>
    </row>
    <row r="183" spans="1:8">
      <c r="A183" s="162"/>
      <c r="B183" s="162"/>
      <c r="C183" s="162"/>
      <c r="D183" s="162"/>
      <c r="E183" s="162"/>
      <c r="F183" s="162"/>
      <c r="G183" s="162"/>
      <c r="H183" s="162"/>
    </row>
    <row r="184" spans="1:8">
      <c r="A184" s="162"/>
      <c r="B184" s="162"/>
      <c r="C184" s="162"/>
      <c r="D184" s="162"/>
      <c r="E184" s="162"/>
      <c r="F184" s="162"/>
      <c r="G184" s="162"/>
      <c r="H184" s="162"/>
    </row>
    <row r="185" spans="1:8">
      <c r="A185" s="162"/>
      <c r="B185" s="162"/>
      <c r="C185" s="162"/>
      <c r="D185" s="162"/>
      <c r="E185" s="162"/>
      <c r="F185" s="162"/>
      <c r="G185" s="162"/>
      <c r="H185" s="162"/>
    </row>
    <row r="186" spans="1:8">
      <c r="A186" s="162"/>
      <c r="B186" s="162"/>
      <c r="C186" s="162"/>
      <c r="D186" s="162"/>
      <c r="E186" s="162"/>
      <c r="F186" s="162"/>
      <c r="G186" s="162"/>
      <c r="H186" s="162"/>
    </row>
    <row r="187" spans="1:8">
      <c r="A187" s="162"/>
      <c r="B187" s="162"/>
      <c r="C187" s="162"/>
      <c r="D187" s="162"/>
      <c r="E187" s="162"/>
      <c r="F187" s="162"/>
      <c r="G187" s="162"/>
      <c r="H187" s="162"/>
    </row>
    <row r="188" spans="1:8">
      <c r="A188" s="162"/>
      <c r="B188" s="162"/>
      <c r="C188" s="162"/>
      <c r="D188" s="162"/>
      <c r="E188" s="162"/>
      <c r="F188" s="162"/>
      <c r="G188" s="162"/>
      <c r="H188" s="162"/>
    </row>
    <row r="189" spans="1:8">
      <c r="A189" s="162"/>
      <c r="B189" s="162"/>
      <c r="C189" s="162"/>
      <c r="D189" s="162"/>
      <c r="E189" s="162"/>
      <c r="F189" s="162"/>
      <c r="G189" s="162"/>
      <c r="H189" s="162"/>
    </row>
    <row r="190" spans="1:8">
      <c r="A190" s="162"/>
      <c r="B190" s="162"/>
      <c r="C190" s="162"/>
      <c r="D190" s="162"/>
      <c r="E190" s="162"/>
      <c r="F190" s="162"/>
      <c r="G190" s="162"/>
      <c r="H190" s="162"/>
    </row>
    <row r="191" spans="1:8">
      <c r="A191" s="162"/>
      <c r="B191" s="162"/>
      <c r="C191" s="162"/>
      <c r="D191" s="162"/>
      <c r="E191" s="162"/>
      <c r="F191" s="162"/>
      <c r="G191" s="162"/>
      <c r="H191" s="162"/>
    </row>
    <row r="192" spans="1:8">
      <c r="A192" s="162"/>
      <c r="B192" s="162"/>
      <c r="C192" s="162"/>
      <c r="D192" s="162"/>
      <c r="E192" s="162"/>
      <c r="F192" s="162"/>
      <c r="G192" s="162"/>
      <c r="H192" s="162"/>
    </row>
    <row r="193" spans="1:8">
      <c r="A193" s="162"/>
      <c r="B193" s="162"/>
      <c r="C193" s="162"/>
      <c r="D193" s="162"/>
      <c r="E193" s="162"/>
      <c r="F193" s="162"/>
      <c r="G193" s="162"/>
      <c r="H193" s="162"/>
    </row>
    <row r="194" spans="1:8">
      <c r="A194" s="162"/>
      <c r="B194" s="162"/>
      <c r="C194" s="162"/>
      <c r="D194" s="162"/>
      <c r="E194" s="162"/>
      <c r="F194" s="162"/>
      <c r="G194" s="162"/>
      <c r="H194" s="162"/>
    </row>
    <row r="195" spans="1:8">
      <c r="A195" s="162"/>
      <c r="B195" s="162"/>
      <c r="C195" s="162"/>
      <c r="D195" s="162"/>
      <c r="E195" s="162"/>
      <c r="F195" s="162"/>
      <c r="G195" s="162"/>
      <c r="H195" s="162"/>
    </row>
    <row r="196" spans="1:8">
      <c r="A196" s="162"/>
      <c r="B196" s="162"/>
      <c r="C196" s="162"/>
      <c r="D196" s="162"/>
      <c r="E196" s="162"/>
      <c r="F196" s="162"/>
      <c r="G196" s="162"/>
      <c r="H196" s="162"/>
    </row>
    <row r="197" spans="1:8">
      <c r="A197" s="162"/>
      <c r="B197" s="162"/>
      <c r="C197" s="162"/>
      <c r="D197" s="162"/>
      <c r="E197" s="162"/>
      <c r="F197" s="162"/>
      <c r="G197" s="162"/>
      <c r="H197" s="162"/>
    </row>
    <row r="198" spans="1:8">
      <c r="A198" s="162"/>
      <c r="B198" s="162"/>
      <c r="C198" s="162"/>
      <c r="D198" s="162"/>
      <c r="E198" s="162"/>
      <c r="F198" s="162"/>
      <c r="G198" s="162"/>
      <c r="H198" s="162"/>
    </row>
    <row r="199" spans="1:8">
      <c r="A199" s="162"/>
      <c r="B199" s="162"/>
      <c r="C199" s="162"/>
      <c r="D199" s="162"/>
      <c r="E199" s="162"/>
      <c r="F199" s="162"/>
      <c r="G199" s="162"/>
      <c r="H199" s="162"/>
    </row>
    <row r="200" spans="1:8">
      <c r="A200" s="162"/>
      <c r="B200" s="162"/>
      <c r="C200" s="162"/>
      <c r="D200" s="162"/>
      <c r="E200" s="162"/>
      <c r="F200" s="162"/>
      <c r="G200" s="162"/>
      <c r="H200" s="162"/>
    </row>
    <row r="201" spans="1:8">
      <c r="A201" s="162"/>
      <c r="B201" s="162"/>
      <c r="C201" s="162"/>
      <c r="D201" s="162"/>
      <c r="E201" s="162"/>
      <c r="F201" s="162"/>
      <c r="G201" s="162"/>
      <c r="H201" s="162"/>
    </row>
    <row r="202" spans="1:8">
      <c r="A202" s="162"/>
      <c r="B202" s="162"/>
      <c r="C202" s="162"/>
      <c r="D202" s="162"/>
      <c r="E202" s="162"/>
      <c r="F202" s="162"/>
      <c r="G202" s="162"/>
      <c r="H202" s="162"/>
    </row>
    <row r="203" spans="1:8">
      <c r="A203" s="162"/>
      <c r="B203" s="162"/>
      <c r="C203" s="162"/>
      <c r="D203" s="162"/>
      <c r="E203" s="162"/>
      <c r="F203" s="162"/>
      <c r="G203" s="162"/>
      <c r="H203" s="162"/>
    </row>
    <row r="204" spans="1:8">
      <c r="A204" s="162"/>
      <c r="B204" s="162"/>
      <c r="C204" s="162"/>
      <c r="D204" s="162"/>
      <c r="E204" s="162"/>
      <c r="F204" s="162"/>
      <c r="G204" s="162"/>
      <c r="H204" s="162"/>
    </row>
    <row r="205" spans="1:8">
      <c r="A205" s="162"/>
      <c r="B205" s="162"/>
      <c r="C205" s="162"/>
      <c r="D205" s="162"/>
      <c r="E205" s="162"/>
      <c r="F205" s="162"/>
      <c r="G205" s="162"/>
      <c r="H205" s="162"/>
    </row>
    <row r="206" spans="1:8">
      <c r="A206" s="162"/>
      <c r="B206" s="162"/>
      <c r="C206" s="162"/>
      <c r="D206" s="162"/>
      <c r="E206" s="162"/>
      <c r="F206" s="162"/>
      <c r="G206" s="162"/>
      <c r="H206" s="162"/>
    </row>
    <row r="207" spans="1:8">
      <c r="A207" s="162"/>
      <c r="B207" s="162"/>
      <c r="C207" s="162"/>
      <c r="D207" s="162"/>
      <c r="E207" s="162"/>
      <c r="F207" s="162"/>
      <c r="G207" s="162"/>
      <c r="H207" s="162"/>
    </row>
    <row r="208" spans="1:8">
      <c r="A208" s="162"/>
      <c r="B208" s="162"/>
      <c r="C208" s="162"/>
      <c r="D208" s="162"/>
      <c r="E208" s="162"/>
      <c r="F208" s="162"/>
      <c r="G208" s="162"/>
      <c r="H208" s="162"/>
    </row>
    <row r="209" spans="1:8">
      <c r="A209" s="162"/>
      <c r="B209" s="162"/>
      <c r="C209" s="162"/>
      <c r="D209" s="162"/>
      <c r="E209" s="162"/>
      <c r="F209" s="162"/>
      <c r="G209" s="162"/>
      <c r="H209" s="162"/>
    </row>
    <row r="210" spans="1:8">
      <c r="A210" s="162"/>
      <c r="B210" s="162"/>
      <c r="C210" s="162"/>
      <c r="D210" s="162"/>
      <c r="E210" s="162"/>
      <c r="F210" s="162"/>
      <c r="G210" s="162"/>
      <c r="H210" s="162"/>
    </row>
    <row r="211" spans="1:8">
      <c r="A211" s="162"/>
      <c r="B211" s="162"/>
      <c r="C211" s="162"/>
      <c r="D211" s="162"/>
      <c r="E211" s="162"/>
      <c r="F211" s="162"/>
      <c r="G211" s="162"/>
      <c r="H211" s="162"/>
    </row>
    <row r="212" spans="1:8">
      <c r="A212" s="162"/>
      <c r="B212" s="162"/>
      <c r="C212" s="162"/>
      <c r="D212" s="162"/>
      <c r="E212" s="162"/>
      <c r="F212" s="162"/>
      <c r="G212" s="162"/>
      <c r="H212" s="162"/>
    </row>
    <row r="213" spans="1:8">
      <c r="A213" s="162"/>
      <c r="B213" s="162"/>
      <c r="C213" s="162"/>
      <c r="D213" s="162"/>
      <c r="E213" s="162"/>
      <c r="F213" s="162"/>
      <c r="G213" s="162"/>
      <c r="H213" s="162"/>
    </row>
    <row r="214" spans="1:8">
      <c r="A214" s="162"/>
      <c r="B214" s="162"/>
      <c r="C214" s="162"/>
      <c r="D214" s="162"/>
      <c r="E214" s="162"/>
      <c r="F214" s="162"/>
      <c r="G214" s="162"/>
      <c r="H214" s="162"/>
    </row>
    <row r="215" spans="1:8">
      <c r="A215" s="162"/>
      <c r="B215" s="162"/>
      <c r="C215" s="162"/>
      <c r="D215" s="162"/>
      <c r="E215" s="162"/>
      <c r="F215" s="162"/>
      <c r="G215" s="162"/>
      <c r="H215" s="162"/>
    </row>
    <row r="216" spans="1:8">
      <c r="A216" s="162"/>
      <c r="B216" s="162"/>
      <c r="C216" s="162"/>
      <c r="D216" s="162"/>
      <c r="E216" s="162"/>
      <c r="F216" s="162"/>
      <c r="G216" s="162"/>
      <c r="H216" s="162"/>
    </row>
    <row r="217" spans="1:8">
      <c r="A217" s="162"/>
      <c r="B217" s="162"/>
      <c r="C217" s="162"/>
      <c r="D217" s="162"/>
      <c r="E217" s="162"/>
      <c r="F217" s="162"/>
      <c r="G217" s="162"/>
      <c r="H217" s="162"/>
    </row>
    <row r="218" spans="1:8">
      <c r="A218" s="162"/>
      <c r="B218" s="162"/>
      <c r="C218" s="162"/>
      <c r="D218" s="162"/>
      <c r="E218" s="162"/>
      <c r="F218" s="162"/>
      <c r="G218" s="162"/>
      <c r="H218" s="162"/>
    </row>
    <row r="219" spans="1:8">
      <c r="A219" s="162"/>
      <c r="B219" s="162"/>
      <c r="C219" s="162"/>
      <c r="D219" s="162"/>
      <c r="E219" s="162"/>
      <c r="F219" s="162"/>
      <c r="G219" s="162"/>
      <c r="H219" s="162"/>
    </row>
    <row r="220" spans="1:8">
      <c r="A220" s="162"/>
      <c r="B220" s="162"/>
      <c r="C220" s="162"/>
      <c r="D220" s="162"/>
      <c r="E220" s="162"/>
      <c r="F220" s="162"/>
      <c r="G220" s="162"/>
      <c r="H220" s="162"/>
    </row>
    <row r="221" spans="1:8">
      <c r="A221" s="162"/>
      <c r="B221" s="162"/>
      <c r="C221" s="162"/>
      <c r="D221" s="162"/>
      <c r="E221" s="162"/>
      <c r="F221" s="162"/>
      <c r="G221" s="162"/>
      <c r="H221" s="162"/>
    </row>
    <row r="222" spans="1:8">
      <c r="A222" s="162"/>
      <c r="B222" s="162"/>
      <c r="C222" s="162"/>
      <c r="D222" s="162"/>
      <c r="E222" s="162"/>
      <c r="F222" s="162"/>
      <c r="G222" s="162"/>
      <c r="H222" s="162"/>
    </row>
    <row r="223" spans="1:8">
      <c r="A223" s="162"/>
      <c r="B223" s="162"/>
      <c r="C223" s="162"/>
      <c r="D223" s="162"/>
      <c r="E223" s="162"/>
      <c r="F223" s="162"/>
      <c r="G223" s="162"/>
      <c r="H223" s="162"/>
    </row>
    <row r="224" spans="1:8">
      <c r="A224" s="162"/>
      <c r="B224" s="162"/>
      <c r="C224" s="162"/>
      <c r="D224" s="162"/>
      <c r="E224" s="162"/>
      <c r="F224" s="162"/>
      <c r="G224" s="162"/>
      <c r="H224" s="162"/>
    </row>
    <row r="225" spans="1:8">
      <c r="A225" s="162"/>
      <c r="B225" s="162"/>
      <c r="C225" s="162"/>
      <c r="D225" s="162"/>
      <c r="E225" s="162"/>
      <c r="F225" s="162"/>
      <c r="G225" s="162"/>
      <c r="H225" s="162"/>
    </row>
    <row r="226" spans="1:8">
      <c r="A226" s="162"/>
      <c r="B226" s="162"/>
      <c r="C226" s="162"/>
      <c r="D226" s="162"/>
      <c r="E226" s="162"/>
      <c r="F226" s="162"/>
      <c r="G226" s="162"/>
      <c r="H226" s="162"/>
    </row>
    <row r="227" spans="1:8">
      <c r="A227" s="162"/>
      <c r="B227" s="162"/>
      <c r="C227" s="162"/>
      <c r="D227" s="162"/>
      <c r="E227" s="162"/>
      <c r="F227" s="162"/>
      <c r="G227" s="162"/>
      <c r="H227" s="162"/>
    </row>
    <row r="228" spans="1:8">
      <c r="A228" s="162"/>
      <c r="B228" s="162"/>
      <c r="C228" s="162"/>
      <c r="D228" s="162"/>
      <c r="E228" s="162"/>
      <c r="F228" s="162"/>
      <c r="G228" s="162"/>
      <c r="H228" s="162"/>
    </row>
    <row r="229" spans="1:8">
      <c r="A229" s="162"/>
      <c r="B229" s="162"/>
      <c r="C229" s="162"/>
      <c r="D229" s="162"/>
      <c r="E229" s="162"/>
      <c r="F229" s="162"/>
      <c r="G229" s="162"/>
      <c r="H229" s="162"/>
    </row>
    <row r="230" spans="1:8">
      <c r="A230" s="162"/>
      <c r="B230" s="162"/>
      <c r="C230" s="162"/>
      <c r="D230" s="162"/>
      <c r="E230" s="162"/>
      <c r="F230" s="162"/>
      <c r="G230" s="162"/>
      <c r="H230" s="162"/>
    </row>
    <row r="231" spans="1:8">
      <c r="A231" s="162"/>
      <c r="B231" s="162"/>
      <c r="C231" s="162"/>
      <c r="D231" s="162"/>
      <c r="E231" s="162"/>
      <c r="F231" s="162"/>
      <c r="G231" s="162"/>
      <c r="H231" s="162"/>
    </row>
    <row r="232" spans="1:8">
      <c r="A232" s="162"/>
      <c r="B232" s="162"/>
      <c r="C232" s="162"/>
      <c r="D232" s="162"/>
      <c r="E232" s="162"/>
      <c r="F232" s="162"/>
      <c r="G232" s="162"/>
      <c r="H232" s="162"/>
    </row>
    <row r="233" spans="1:8">
      <c r="A233" s="162"/>
      <c r="B233" s="162"/>
      <c r="C233" s="162"/>
      <c r="D233" s="162"/>
      <c r="E233" s="162"/>
      <c r="F233" s="162"/>
      <c r="G233" s="162"/>
      <c r="H233" s="162"/>
    </row>
    <row r="234" spans="1:8">
      <c r="A234" s="162"/>
      <c r="B234" s="162"/>
      <c r="C234" s="162"/>
      <c r="D234" s="162"/>
      <c r="E234" s="162"/>
      <c r="F234" s="162"/>
      <c r="G234" s="162"/>
      <c r="H234" s="162"/>
    </row>
    <row r="235" spans="1:8">
      <c r="A235" s="162"/>
      <c r="B235" s="162"/>
      <c r="C235" s="162"/>
      <c r="D235" s="162"/>
      <c r="E235" s="162"/>
      <c r="F235" s="162"/>
      <c r="G235" s="162"/>
      <c r="H235" s="162"/>
    </row>
    <row r="236" spans="1:8">
      <c r="A236" s="162"/>
      <c r="B236" s="162"/>
      <c r="C236" s="162"/>
      <c r="D236" s="162"/>
      <c r="E236" s="162"/>
      <c r="F236" s="162"/>
      <c r="G236" s="162"/>
      <c r="H236" s="162"/>
    </row>
    <row r="237" spans="1:8">
      <c r="A237" s="162"/>
      <c r="B237" s="162"/>
      <c r="C237" s="162"/>
      <c r="D237" s="162"/>
      <c r="E237" s="162"/>
      <c r="F237" s="162"/>
      <c r="G237" s="162"/>
      <c r="H237" s="162"/>
    </row>
    <row r="238" spans="1:8">
      <c r="A238" s="162"/>
      <c r="B238" s="162"/>
      <c r="C238" s="162"/>
      <c r="D238" s="162"/>
      <c r="E238" s="162"/>
      <c r="F238" s="162"/>
      <c r="G238" s="162"/>
      <c r="H238" s="162"/>
    </row>
    <row r="239" spans="1:8">
      <c r="A239" s="162"/>
      <c r="B239" s="162"/>
      <c r="C239" s="162"/>
      <c r="D239" s="162"/>
      <c r="E239" s="162"/>
      <c r="F239" s="162"/>
      <c r="G239" s="162"/>
      <c r="H239" s="162"/>
    </row>
    <row r="240" spans="1:8">
      <c r="A240" s="162"/>
      <c r="B240" s="162"/>
      <c r="C240" s="162"/>
      <c r="D240" s="162"/>
      <c r="E240" s="162"/>
      <c r="F240" s="162"/>
      <c r="G240" s="162"/>
      <c r="H240" s="162"/>
    </row>
    <row r="241" spans="1:8">
      <c r="A241" s="162"/>
      <c r="B241" s="162"/>
      <c r="C241" s="162"/>
      <c r="D241" s="162"/>
      <c r="E241" s="162"/>
      <c r="F241" s="162"/>
      <c r="G241" s="162"/>
      <c r="H241" s="162"/>
    </row>
    <row r="242" spans="1:8">
      <c r="A242" s="162"/>
      <c r="B242" s="162"/>
      <c r="C242" s="162"/>
      <c r="D242" s="162"/>
      <c r="E242" s="162"/>
      <c r="F242" s="162"/>
      <c r="G242" s="162"/>
      <c r="H242" s="162"/>
    </row>
    <row r="243" spans="1:8">
      <c r="A243" s="162"/>
      <c r="B243" s="162"/>
      <c r="C243" s="162"/>
      <c r="D243" s="162"/>
      <c r="E243" s="162"/>
      <c r="F243" s="162"/>
      <c r="G243" s="162"/>
      <c r="H243" s="162"/>
    </row>
    <row r="244" spans="1:8">
      <c r="A244" s="162"/>
      <c r="B244" s="162"/>
      <c r="C244" s="162"/>
      <c r="D244" s="162"/>
      <c r="E244" s="162"/>
      <c r="F244" s="162"/>
      <c r="G244" s="162"/>
      <c r="H244" s="162"/>
    </row>
    <row r="245" spans="1:8">
      <c r="A245" s="162"/>
      <c r="B245" s="162"/>
      <c r="C245" s="162"/>
      <c r="D245" s="162"/>
      <c r="E245" s="162"/>
      <c r="F245" s="162"/>
      <c r="G245" s="162"/>
      <c r="H245" s="162"/>
    </row>
    <row r="246" spans="1:8">
      <c r="A246" s="162"/>
      <c r="B246" s="162"/>
      <c r="C246" s="162"/>
      <c r="D246" s="162"/>
      <c r="E246" s="162"/>
      <c r="F246" s="162"/>
      <c r="G246" s="162"/>
      <c r="H246" s="162"/>
    </row>
    <row r="247" spans="1:8">
      <c r="A247" s="162"/>
      <c r="B247" s="162"/>
      <c r="C247" s="162"/>
      <c r="D247" s="162"/>
      <c r="E247" s="162"/>
      <c r="F247" s="162"/>
      <c r="G247" s="162"/>
      <c r="H247" s="162"/>
    </row>
    <row r="248" spans="1:8">
      <c r="A248" s="162"/>
      <c r="B248" s="162"/>
      <c r="C248" s="162"/>
      <c r="D248" s="162"/>
      <c r="E248" s="162"/>
      <c r="F248" s="162"/>
      <c r="G248" s="162"/>
      <c r="H248" s="162"/>
    </row>
    <row r="249" spans="1:8">
      <c r="A249" s="162"/>
      <c r="B249" s="162"/>
      <c r="C249" s="162"/>
      <c r="D249" s="162"/>
      <c r="E249" s="162"/>
      <c r="F249" s="162"/>
      <c r="G249" s="162"/>
      <c r="H249" s="162"/>
    </row>
    <row r="250" spans="1:8">
      <c r="A250" s="162"/>
      <c r="B250" s="162"/>
      <c r="C250" s="162"/>
      <c r="D250" s="162"/>
      <c r="E250" s="162"/>
      <c r="F250" s="162"/>
      <c r="G250" s="162"/>
      <c r="H250" s="162"/>
    </row>
    <row r="251" spans="1:8">
      <c r="A251" s="162"/>
      <c r="B251" s="162"/>
      <c r="C251" s="162"/>
      <c r="D251" s="162"/>
      <c r="E251" s="162"/>
      <c r="F251" s="162"/>
      <c r="G251" s="162"/>
      <c r="H251" s="162"/>
    </row>
    <row r="252" spans="1:8">
      <c r="A252" s="162"/>
      <c r="B252" s="162"/>
      <c r="C252" s="162"/>
      <c r="D252" s="162"/>
      <c r="E252" s="162"/>
      <c r="F252" s="162"/>
      <c r="G252" s="162"/>
      <c r="H252" s="162"/>
    </row>
    <row r="253" spans="1:8">
      <c r="A253" s="162"/>
      <c r="B253" s="162"/>
      <c r="C253" s="162"/>
      <c r="D253" s="162"/>
      <c r="E253" s="162"/>
      <c r="F253" s="162"/>
      <c r="G253" s="162"/>
      <c r="H253" s="162"/>
    </row>
    <row r="254" spans="1:8">
      <c r="A254" s="162"/>
      <c r="B254" s="162"/>
      <c r="C254" s="162"/>
      <c r="D254" s="162"/>
      <c r="E254" s="162"/>
      <c r="F254" s="162"/>
      <c r="G254" s="162"/>
      <c r="H254" s="162"/>
    </row>
    <row r="255" spans="1:8">
      <c r="A255" s="162"/>
      <c r="B255" s="162"/>
      <c r="C255" s="162"/>
      <c r="D255" s="162"/>
      <c r="E255" s="162"/>
      <c r="F255" s="162"/>
      <c r="G255" s="162"/>
      <c r="H255" s="162"/>
    </row>
    <row r="256" spans="1:8">
      <c r="A256" s="162"/>
      <c r="B256" s="162"/>
      <c r="C256" s="162"/>
      <c r="D256" s="162"/>
      <c r="E256" s="162"/>
      <c r="F256" s="162"/>
      <c r="G256" s="162"/>
      <c r="H256" s="162"/>
    </row>
    <row r="257" spans="1:8">
      <c r="A257" s="162"/>
      <c r="B257" s="162"/>
      <c r="C257" s="162"/>
      <c r="D257" s="162"/>
      <c r="E257" s="162"/>
      <c r="F257" s="162"/>
      <c r="G257" s="162"/>
      <c r="H257" s="162"/>
    </row>
    <row r="258" spans="1:8">
      <c r="A258" s="162"/>
      <c r="B258" s="162"/>
      <c r="C258" s="162"/>
      <c r="D258" s="162"/>
      <c r="E258" s="162"/>
      <c r="F258" s="162"/>
      <c r="G258" s="162"/>
      <c r="H258" s="162"/>
    </row>
    <row r="259" spans="1:8">
      <c r="A259" s="162"/>
      <c r="B259" s="162"/>
      <c r="C259" s="162"/>
      <c r="D259" s="162"/>
      <c r="E259" s="162"/>
      <c r="F259" s="162"/>
      <c r="G259" s="162"/>
      <c r="H259" s="162"/>
    </row>
    <row r="260" spans="1:8">
      <c r="A260" s="162"/>
      <c r="B260" s="162"/>
      <c r="C260" s="162"/>
      <c r="D260" s="162"/>
      <c r="E260" s="162"/>
      <c r="F260" s="162"/>
      <c r="G260" s="162"/>
      <c r="H260" s="162"/>
    </row>
    <row r="261" spans="1:8">
      <c r="A261" s="162"/>
      <c r="B261" s="162"/>
      <c r="C261" s="162"/>
      <c r="D261" s="162"/>
      <c r="E261" s="162"/>
      <c r="F261" s="162"/>
      <c r="G261" s="162"/>
      <c r="H261" s="162"/>
    </row>
    <row r="262" spans="1:8">
      <c r="A262" s="162"/>
      <c r="B262" s="162"/>
      <c r="C262" s="162"/>
      <c r="D262" s="162"/>
      <c r="E262" s="162"/>
      <c r="F262" s="162"/>
      <c r="G262" s="162"/>
      <c r="H262" s="162"/>
    </row>
    <row r="263" spans="1:8">
      <c r="A263" s="162"/>
      <c r="B263" s="162"/>
      <c r="C263" s="162"/>
      <c r="D263" s="162"/>
      <c r="E263" s="162"/>
      <c r="F263" s="162"/>
      <c r="G263" s="162"/>
      <c r="H263" s="162"/>
    </row>
    <row r="264" spans="1:8">
      <c r="A264" s="162"/>
      <c r="B264" s="162"/>
      <c r="C264" s="162"/>
      <c r="D264" s="162"/>
      <c r="E264" s="162"/>
      <c r="F264" s="162"/>
      <c r="G264" s="162"/>
      <c r="H264" s="162"/>
    </row>
    <row r="265" spans="1:8">
      <c r="A265" s="162"/>
      <c r="B265" s="162"/>
      <c r="C265" s="162"/>
      <c r="D265" s="162"/>
      <c r="E265" s="162"/>
      <c r="F265" s="162"/>
      <c r="G265" s="162"/>
      <c r="H265" s="162"/>
    </row>
    <row r="266" spans="1:8">
      <c r="A266" s="162"/>
      <c r="B266" s="162"/>
      <c r="C266" s="162"/>
      <c r="D266" s="162"/>
      <c r="E266" s="162"/>
      <c r="F266" s="162"/>
      <c r="G266" s="162"/>
      <c r="H266" s="162"/>
    </row>
    <row r="267" spans="1:8">
      <c r="A267" s="162"/>
      <c r="B267" s="162"/>
      <c r="C267" s="162"/>
      <c r="D267" s="162"/>
      <c r="E267" s="162"/>
      <c r="F267" s="162"/>
      <c r="G267" s="162"/>
      <c r="H267" s="162"/>
    </row>
    <row r="268" spans="1:8">
      <c r="A268" s="162"/>
      <c r="B268" s="162"/>
      <c r="C268" s="162"/>
      <c r="D268" s="162"/>
      <c r="E268" s="162"/>
      <c r="F268" s="162"/>
      <c r="G268" s="162"/>
      <c r="H268" s="162"/>
    </row>
    <row r="269" spans="1:8">
      <c r="A269" s="162"/>
      <c r="B269" s="162"/>
      <c r="C269" s="162"/>
      <c r="D269" s="162"/>
      <c r="E269" s="162"/>
      <c r="F269" s="162"/>
      <c r="G269" s="162"/>
      <c r="H269" s="162"/>
    </row>
    <row r="270" spans="1:8">
      <c r="A270" s="162"/>
      <c r="B270" s="162"/>
      <c r="C270" s="162"/>
      <c r="D270" s="162"/>
      <c r="E270" s="162"/>
      <c r="F270" s="162"/>
      <c r="G270" s="162"/>
      <c r="H270" s="162"/>
    </row>
    <row r="271" spans="1:8">
      <c r="A271" s="162"/>
      <c r="B271" s="162"/>
      <c r="C271" s="162"/>
      <c r="D271" s="162"/>
      <c r="E271" s="162"/>
      <c r="F271" s="162"/>
      <c r="G271" s="162"/>
      <c r="H271" s="162"/>
    </row>
    <row r="272" spans="1:8">
      <c r="A272" s="162"/>
      <c r="B272" s="162"/>
      <c r="C272" s="162"/>
      <c r="D272" s="162"/>
      <c r="E272" s="162"/>
      <c r="F272" s="162"/>
      <c r="G272" s="162"/>
      <c r="H272" s="162"/>
    </row>
    <row r="273" spans="1:8">
      <c r="A273" s="162"/>
      <c r="B273" s="162"/>
      <c r="C273" s="162"/>
      <c r="D273" s="162"/>
      <c r="E273" s="162"/>
      <c r="F273" s="162"/>
      <c r="G273" s="162"/>
      <c r="H273" s="162"/>
    </row>
    <row r="274" spans="1:8">
      <c r="A274" s="162"/>
      <c r="B274" s="162"/>
      <c r="C274" s="162"/>
      <c r="D274" s="162"/>
      <c r="E274" s="162"/>
      <c r="F274" s="162"/>
      <c r="G274" s="162"/>
      <c r="H274" s="162"/>
    </row>
    <row r="275" spans="1:8">
      <c r="A275" s="162"/>
      <c r="B275" s="162"/>
      <c r="C275" s="162"/>
      <c r="D275" s="162"/>
      <c r="E275" s="162"/>
      <c r="F275" s="162"/>
      <c r="G275" s="162"/>
      <c r="H275" s="162"/>
    </row>
    <row r="276" spans="1:8">
      <c r="A276" s="162"/>
      <c r="B276" s="162"/>
      <c r="C276" s="162"/>
      <c r="D276" s="162"/>
      <c r="E276" s="162"/>
      <c r="F276" s="162"/>
      <c r="G276" s="162"/>
      <c r="H276" s="162"/>
    </row>
    <row r="277" spans="1:8">
      <c r="A277" s="162"/>
      <c r="B277" s="162"/>
      <c r="C277" s="162"/>
      <c r="D277" s="162"/>
      <c r="E277" s="162"/>
      <c r="F277" s="162"/>
      <c r="G277" s="162"/>
      <c r="H277" s="162"/>
    </row>
    <row r="278" spans="1:8">
      <c r="A278" s="162"/>
      <c r="B278" s="162"/>
      <c r="C278" s="162"/>
      <c r="D278" s="162"/>
      <c r="E278" s="162"/>
      <c r="F278" s="162"/>
      <c r="G278" s="162"/>
      <c r="H278" s="162"/>
    </row>
    <row r="279" spans="1:8">
      <c r="A279" s="162"/>
      <c r="B279" s="162"/>
      <c r="C279" s="162"/>
      <c r="D279" s="162"/>
      <c r="E279" s="162"/>
      <c r="F279" s="162"/>
      <c r="G279" s="162"/>
      <c r="H279" s="162"/>
    </row>
    <row r="280" spans="1:8">
      <c r="A280" s="162"/>
      <c r="B280" s="162"/>
      <c r="C280" s="162"/>
      <c r="D280" s="162"/>
      <c r="E280" s="162"/>
      <c r="F280" s="162"/>
      <c r="G280" s="162"/>
      <c r="H280" s="162"/>
    </row>
    <row r="281" spans="1:8">
      <c r="A281" s="162"/>
      <c r="B281" s="162"/>
      <c r="C281" s="162"/>
      <c r="D281" s="162"/>
      <c r="E281" s="162"/>
      <c r="F281" s="162"/>
      <c r="G281" s="162"/>
      <c r="H281" s="162"/>
    </row>
    <row r="282" spans="1:8">
      <c r="A282" s="162"/>
      <c r="B282" s="162"/>
      <c r="C282" s="162"/>
      <c r="D282" s="162"/>
      <c r="E282" s="162"/>
      <c r="F282" s="162"/>
      <c r="G282" s="162"/>
      <c r="H282" s="162"/>
    </row>
    <row r="283" spans="1:8">
      <c r="A283" s="162"/>
      <c r="B283" s="162"/>
      <c r="C283" s="162"/>
      <c r="D283" s="162"/>
      <c r="E283" s="162"/>
      <c r="F283" s="162"/>
      <c r="G283" s="162"/>
      <c r="H283" s="162"/>
    </row>
    <row r="284" spans="1:8">
      <c r="A284" s="162"/>
      <c r="B284" s="162"/>
      <c r="C284" s="162"/>
      <c r="D284" s="162"/>
      <c r="E284" s="162"/>
      <c r="F284" s="162"/>
      <c r="G284" s="162"/>
      <c r="H284" s="162"/>
    </row>
    <row r="285" spans="1:8">
      <c r="A285" s="162"/>
      <c r="B285" s="162"/>
      <c r="C285" s="162"/>
      <c r="D285" s="162"/>
      <c r="E285" s="162"/>
      <c r="F285" s="162"/>
      <c r="G285" s="162"/>
      <c r="H285" s="162"/>
    </row>
    <row r="286" spans="1:8">
      <c r="A286" s="162"/>
      <c r="B286" s="162"/>
      <c r="C286" s="162"/>
      <c r="D286" s="162"/>
      <c r="E286" s="162"/>
      <c r="F286" s="162"/>
      <c r="G286" s="162"/>
      <c r="H286" s="162"/>
    </row>
    <row r="287" spans="1:8">
      <c r="A287" s="162"/>
      <c r="B287" s="162"/>
      <c r="C287" s="162"/>
      <c r="D287" s="162"/>
      <c r="E287" s="162"/>
      <c r="F287" s="162"/>
      <c r="G287" s="162"/>
      <c r="H287" s="162"/>
    </row>
    <row r="288" spans="1:8">
      <c r="A288" s="162"/>
      <c r="B288" s="162"/>
      <c r="C288" s="162"/>
      <c r="D288" s="162"/>
      <c r="E288" s="162"/>
      <c r="F288" s="162"/>
      <c r="G288" s="162"/>
      <c r="H288" s="162"/>
    </row>
    <row r="289" spans="1:8">
      <c r="A289" s="162"/>
      <c r="B289" s="162"/>
      <c r="C289" s="162"/>
      <c r="D289" s="162"/>
      <c r="E289" s="162"/>
      <c r="F289" s="162"/>
      <c r="G289" s="162"/>
      <c r="H289" s="162"/>
    </row>
    <row r="290" spans="1:8">
      <c r="A290" s="162"/>
      <c r="B290" s="162"/>
      <c r="C290" s="162"/>
      <c r="D290" s="162"/>
      <c r="E290" s="162"/>
      <c r="F290" s="162"/>
      <c r="G290" s="162"/>
      <c r="H290" s="162"/>
    </row>
    <row r="291" spans="1:8">
      <c r="A291" s="162"/>
      <c r="B291" s="162"/>
      <c r="C291" s="162"/>
      <c r="D291" s="162"/>
      <c r="E291" s="162"/>
      <c r="F291" s="162"/>
      <c r="G291" s="162"/>
      <c r="H291" s="162"/>
    </row>
    <row r="292" spans="1:8">
      <c r="A292" s="162"/>
      <c r="B292" s="162"/>
      <c r="C292" s="162"/>
      <c r="D292" s="162"/>
      <c r="E292" s="162"/>
      <c r="F292" s="162"/>
      <c r="G292" s="162"/>
      <c r="H292" s="162"/>
    </row>
    <row r="293" spans="1:8">
      <c r="A293" s="162"/>
      <c r="B293" s="162"/>
      <c r="C293" s="162"/>
      <c r="D293" s="162"/>
      <c r="E293" s="162"/>
      <c r="F293" s="162"/>
      <c r="G293" s="162"/>
      <c r="H293" s="162"/>
    </row>
    <row r="294" spans="1:8">
      <c r="A294" s="162"/>
      <c r="B294" s="162"/>
      <c r="C294" s="162"/>
      <c r="D294" s="162"/>
      <c r="E294" s="162"/>
      <c r="F294" s="162"/>
      <c r="G294" s="162"/>
      <c r="H294" s="162"/>
    </row>
    <row r="295" spans="1:8">
      <c r="A295" s="162"/>
      <c r="B295" s="162"/>
      <c r="C295" s="162"/>
      <c r="D295" s="162"/>
      <c r="E295" s="162"/>
      <c r="F295" s="162"/>
      <c r="G295" s="162"/>
      <c r="H295" s="162"/>
    </row>
    <row r="296" spans="1:8">
      <c r="A296" s="162"/>
      <c r="B296" s="162"/>
      <c r="C296" s="162"/>
      <c r="D296" s="162"/>
      <c r="E296" s="162"/>
      <c r="F296" s="162"/>
      <c r="G296" s="162"/>
      <c r="H296" s="162"/>
    </row>
    <row r="297" spans="1:8">
      <c r="A297" s="162"/>
      <c r="B297" s="162"/>
      <c r="C297" s="162"/>
      <c r="D297" s="162"/>
      <c r="E297" s="162"/>
      <c r="F297" s="162"/>
      <c r="G297" s="162"/>
      <c r="H297" s="162"/>
    </row>
    <row r="298" spans="1:8">
      <c r="A298" s="162"/>
      <c r="B298" s="162"/>
      <c r="C298" s="162"/>
      <c r="D298" s="162"/>
      <c r="E298" s="162"/>
      <c r="F298" s="162"/>
      <c r="G298" s="162"/>
      <c r="H298" s="162"/>
    </row>
    <row r="299" spans="1:8">
      <c r="A299" s="162"/>
      <c r="B299" s="162"/>
      <c r="C299" s="162"/>
      <c r="D299" s="162"/>
      <c r="E299" s="162"/>
      <c r="F299" s="162"/>
      <c r="G299" s="162"/>
      <c r="H299" s="162"/>
    </row>
    <row r="300" spans="1:8">
      <c r="A300" s="162"/>
      <c r="B300" s="162"/>
      <c r="C300" s="162"/>
      <c r="D300" s="162"/>
      <c r="E300" s="162"/>
      <c r="F300" s="162"/>
      <c r="G300" s="162"/>
      <c r="H300" s="162"/>
    </row>
    <row r="301" spans="1:8">
      <c r="A301" s="162"/>
      <c r="B301" s="162"/>
      <c r="C301" s="162"/>
      <c r="D301" s="162"/>
      <c r="E301" s="162"/>
      <c r="F301" s="162"/>
      <c r="G301" s="162"/>
      <c r="H301" s="162"/>
    </row>
    <row r="302" spans="1:8">
      <c r="A302" s="162"/>
      <c r="B302" s="162"/>
      <c r="C302" s="162"/>
      <c r="D302" s="162"/>
      <c r="E302" s="162"/>
      <c r="F302" s="162"/>
      <c r="G302" s="162"/>
      <c r="H302" s="162"/>
    </row>
    <row r="303" spans="1:8">
      <c r="A303" s="162"/>
      <c r="B303" s="162"/>
      <c r="C303" s="162"/>
      <c r="D303" s="162"/>
      <c r="E303" s="162"/>
      <c r="F303" s="162"/>
      <c r="G303" s="162"/>
      <c r="H303" s="162"/>
    </row>
    <row r="304" spans="1:8">
      <c r="A304" s="162"/>
      <c r="B304" s="162"/>
      <c r="C304" s="162"/>
      <c r="D304" s="162"/>
      <c r="E304" s="162"/>
      <c r="F304" s="162"/>
      <c r="G304" s="162"/>
      <c r="H304" s="162"/>
    </row>
    <row r="305" spans="1:8">
      <c r="A305" s="162"/>
      <c r="B305" s="162"/>
      <c r="C305" s="162"/>
      <c r="D305" s="162"/>
      <c r="E305" s="162"/>
      <c r="F305" s="162"/>
      <c r="G305" s="162"/>
      <c r="H305" s="162"/>
    </row>
    <row r="306" spans="1:8">
      <c r="A306" s="162"/>
      <c r="B306" s="162"/>
      <c r="C306" s="162"/>
      <c r="D306" s="162"/>
      <c r="E306" s="162"/>
      <c r="F306" s="162"/>
      <c r="G306" s="162"/>
      <c r="H306" s="162"/>
    </row>
    <row r="307" spans="1:8">
      <c r="A307" s="162"/>
      <c r="B307" s="162"/>
      <c r="C307" s="162"/>
      <c r="D307" s="162"/>
      <c r="E307" s="162"/>
      <c r="F307" s="162"/>
      <c r="G307" s="162"/>
      <c r="H307" s="162"/>
    </row>
    <row r="308" spans="1:8">
      <c r="A308" s="162"/>
      <c r="B308" s="162"/>
      <c r="C308" s="162"/>
      <c r="D308" s="162"/>
      <c r="E308" s="162"/>
      <c r="F308" s="162"/>
      <c r="G308" s="162"/>
      <c r="H308" s="162"/>
    </row>
    <row r="309" spans="1:8">
      <c r="A309" s="162"/>
      <c r="B309" s="162"/>
      <c r="C309" s="162"/>
      <c r="D309" s="162"/>
      <c r="E309" s="162"/>
      <c r="F309" s="162"/>
      <c r="G309" s="162"/>
      <c r="H309" s="162"/>
    </row>
    <row r="310" spans="1:8">
      <c r="A310" s="162"/>
      <c r="B310" s="162"/>
      <c r="C310" s="162"/>
      <c r="D310" s="162"/>
      <c r="E310" s="162"/>
      <c r="F310" s="162"/>
      <c r="G310" s="162"/>
      <c r="H310" s="162"/>
    </row>
    <row r="311" spans="1:8">
      <c r="A311" s="162"/>
      <c r="B311" s="162"/>
      <c r="C311" s="162"/>
      <c r="D311" s="162"/>
      <c r="E311" s="162"/>
      <c r="F311" s="162"/>
      <c r="G311" s="162"/>
      <c r="H311" s="162"/>
    </row>
    <row r="312" spans="1:8">
      <c r="A312" s="162"/>
      <c r="B312" s="162"/>
      <c r="C312" s="162"/>
      <c r="D312" s="162"/>
      <c r="E312" s="162"/>
      <c r="F312" s="162"/>
      <c r="G312" s="162"/>
      <c r="H312" s="162"/>
    </row>
    <row r="313" spans="1:8">
      <c r="A313" s="162"/>
      <c r="B313" s="162"/>
      <c r="C313" s="162"/>
      <c r="D313" s="162"/>
      <c r="E313" s="162"/>
      <c r="F313" s="162"/>
      <c r="G313" s="162"/>
      <c r="H313" s="162"/>
    </row>
    <row r="314" spans="1:8">
      <c r="A314" s="162"/>
      <c r="B314" s="162"/>
      <c r="C314" s="162"/>
      <c r="D314" s="162"/>
      <c r="E314" s="162"/>
      <c r="F314" s="162"/>
      <c r="G314" s="162"/>
      <c r="H314" s="162"/>
    </row>
    <row r="315" spans="1:8">
      <c r="A315" s="162"/>
      <c r="B315" s="162"/>
      <c r="C315" s="162"/>
      <c r="D315" s="162"/>
      <c r="E315" s="162"/>
      <c r="F315" s="162"/>
      <c r="G315" s="162"/>
      <c r="H315" s="162"/>
    </row>
    <row r="316" spans="1:8">
      <c r="A316" s="162"/>
      <c r="B316" s="162"/>
      <c r="C316" s="162"/>
      <c r="D316" s="162"/>
      <c r="E316" s="162"/>
      <c r="F316" s="162"/>
      <c r="G316" s="162"/>
      <c r="H316" s="162"/>
    </row>
    <row r="317" spans="1:8">
      <c r="A317" s="162"/>
      <c r="B317" s="162"/>
      <c r="C317" s="162"/>
      <c r="D317" s="162"/>
      <c r="E317" s="162"/>
      <c r="F317" s="162"/>
      <c r="G317" s="162"/>
      <c r="H317" s="162"/>
    </row>
    <row r="318" spans="1:8">
      <c r="A318" s="162"/>
      <c r="B318" s="162"/>
      <c r="C318" s="162"/>
      <c r="D318" s="162"/>
      <c r="E318" s="162"/>
      <c r="F318" s="162"/>
      <c r="G318" s="162"/>
      <c r="H318" s="162"/>
    </row>
    <row r="319" spans="1:8">
      <c r="A319" s="162"/>
      <c r="B319" s="162"/>
      <c r="C319" s="162"/>
      <c r="D319" s="162"/>
      <c r="E319" s="162"/>
      <c r="F319" s="162"/>
      <c r="G319" s="162"/>
      <c r="H319" s="162"/>
    </row>
    <row r="320" spans="1:8">
      <c r="A320" s="162"/>
      <c r="B320" s="162"/>
      <c r="C320" s="162"/>
      <c r="D320" s="162"/>
      <c r="E320" s="162"/>
      <c r="F320" s="162"/>
      <c r="G320" s="162"/>
      <c r="H320" s="162"/>
    </row>
    <row r="321" spans="1:8">
      <c r="A321" s="162"/>
      <c r="B321" s="162"/>
      <c r="C321" s="162"/>
      <c r="D321" s="162"/>
      <c r="E321" s="162"/>
      <c r="F321" s="162"/>
      <c r="G321" s="162"/>
      <c r="H321" s="162"/>
    </row>
    <row r="322" spans="1:8">
      <c r="A322" s="162"/>
      <c r="B322" s="162"/>
      <c r="C322" s="162"/>
      <c r="D322" s="162"/>
      <c r="E322" s="162"/>
      <c r="F322" s="162"/>
      <c r="G322" s="162"/>
      <c r="H322" s="162"/>
    </row>
    <row r="323" spans="1:8">
      <c r="A323" s="162"/>
      <c r="B323" s="162"/>
      <c r="C323" s="162"/>
      <c r="D323" s="162"/>
      <c r="E323" s="162"/>
      <c r="F323" s="162"/>
      <c r="G323" s="162"/>
      <c r="H323" s="162"/>
    </row>
    <row r="324" spans="1:8">
      <c r="A324" s="162"/>
      <c r="B324" s="162"/>
      <c r="C324" s="162"/>
      <c r="D324" s="162"/>
      <c r="E324" s="162"/>
      <c r="F324" s="162"/>
      <c r="G324" s="162"/>
      <c r="H324" s="162"/>
    </row>
    <row r="325" spans="1:8">
      <c r="A325" s="162"/>
      <c r="B325" s="162"/>
      <c r="C325" s="162"/>
      <c r="D325" s="162"/>
      <c r="E325" s="162"/>
      <c r="F325" s="162"/>
      <c r="G325" s="162"/>
      <c r="H325" s="162"/>
    </row>
    <row r="326" spans="1:8">
      <c r="A326" s="162"/>
      <c r="B326" s="162"/>
      <c r="C326" s="162"/>
      <c r="D326" s="162"/>
      <c r="E326" s="162"/>
      <c r="F326" s="162"/>
      <c r="G326" s="162"/>
      <c r="H326" s="162"/>
    </row>
    <row r="327" spans="1:8">
      <c r="A327" s="162"/>
      <c r="B327" s="162"/>
      <c r="C327" s="162"/>
      <c r="D327" s="162"/>
      <c r="E327" s="162"/>
      <c r="F327" s="162"/>
      <c r="G327" s="162"/>
      <c r="H327" s="162"/>
    </row>
    <row r="328" spans="1:8">
      <c r="A328" s="162"/>
      <c r="B328" s="162"/>
      <c r="C328" s="162"/>
      <c r="D328" s="162"/>
      <c r="E328" s="162"/>
      <c r="F328" s="162"/>
      <c r="G328" s="162"/>
      <c r="H328" s="162"/>
    </row>
    <row r="329" spans="1:8">
      <c r="A329" s="162"/>
      <c r="B329" s="162"/>
      <c r="C329" s="162"/>
      <c r="D329" s="162"/>
      <c r="E329" s="162"/>
      <c r="F329" s="162"/>
      <c r="G329" s="162"/>
      <c r="H329" s="162"/>
    </row>
    <row r="330" spans="1:8">
      <c r="A330" s="162"/>
      <c r="B330" s="162"/>
      <c r="C330" s="162"/>
      <c r="D330" s="162"/>
      <c r="E330" s="162"/>
      <c r="F330" s="162"/>
      <c r="G330" s="162"/>
      <c r="H330" s="162"/>
    </row>
    <row r="331" spans="1:8">
      <c r="A331" s="162"/>
      <c r="B331" s="162"/>
      <c r="C331" s="162"/>
      <c r="D331" s="162"/>
      <c r="E331" s="162"/>
      <c r="F331" s="162"/>
      <c r="G331" s="162"/>
      <c r="H331" s="162"/>
    </row>
    <row r="332" spans="1:8">
      <c r="A332" s="162"/>
      <c r="B332" s="162"/>
      <c r="C332" s="162"/>
      <c r="D332" s="162"/>
      <c r="E332" s="162"/>
      <c r="F332" s="162"/>
      <c r="G332" s="162"/>
      <c r="H332" s="162"/>
    </row>
    <row r="333" spans="1:8">
      <c r="A333" s="162"/>
      <c r="B333" s="162"/>
      <c r="C333" s="162"/>
      <c r="D333" s="162"/>
      <c r="E333" s="162"/>
      <c r="F333" s="162"/>
      <c r="G333" s="162"/>
      <c r="H333" s="162"/>
    </row>
    <row r="334" spans="1:8">
      <c r="A334" s="162"/>
      <c r="B334" s="162"/>
      <c r="C334" s="162"/>
      <c r="D334" s="162"/>
      <c r="E334" s="162"/>
      <c r="F334" s="162"/>
      <c r="G334" s="162"/>
      <c r="H334" s="162"/>
    </row>
    <row r="335" spans="1:8">
      <c r="A335" s="162"/>
      <c r="B335" s="162"/>
      <c r="C335" s="162"/>
      <c r="D335" s="162"/>
      <c r="E335" s="162"/>
      <c r="F335" s="162"/>
      <c r="G335" s="162"/>
      <c r="H335" s="162"/>
    </row>
    <row r="336" spans="1:8">
      <c r="A336" s="162"/>
      <c r="B336" s="162"/>
      <c r="C336" s="162"/>
      <c r="D336" s="162"/>
      <c r="E336" s="162"/>
      <c r="F336" s="162"/>
      <c r="G336" s="162"/>
      <c r="H336" s="162"/>
    </row>
    <row r="337" spans="1:8">
      <c r="A337" s="162"/>
      <c r="B337" s="162"/>
      <c r="C337" s="162"/>
      <c r="D337" s="162"/>
      <c r="E337" s="162"/>
      <c r="F337" s="162"/>
      <c r="G337" s="162"/>
      <c r="H337" s="162"/>
    </row>
    <row r="338" spans="1:8">
      <c r="A338" s="162"/>
      <c r="B338" s="162"/>
      <c r="C338" s="162"/>
      <c r="D338" s="162"/>
      <c r="E338" s="162"/>
      <c r="F338" s="162"/>
      <c r="G338" s="162"/>
      <c r="H338" s="162"/>
    </row>
    <row r="339" spans="1:8">
      <c r="A339" s="162"/>
      <c r="B339" s="162"/>
      <c r="C339" s="162"/>
      <c r="D339" s="162"/>
      <c r="E339" s="162"/>
      <c r="F339" s="162"/>
      <c r="G339" s="162"/>
      <c r="H339" s="162"/>
    </row>
    <row r="340" spans="1:8">
      <c r="A340" s="162"/>
      <c r="B340" s="162"/>
      <c r="C340" s="162"/>
      <c r="D340" s="162"/>
      <c r="E340" s="162"/>
      <c r="F340" s="162"/>
      <c r="G340" s="162"/>
      <c r="H340" s="162"/>
    </row>
    <row r="341" spans="1:8">
      <c r="A341" s="162"/>
      <c r="B341" s="162"/>
      <c r="C341" s="162"/>
      <c r="D341" s="162"/>
      <c r="E341" s="162"/>
      <c r="F341" s="162"/>
      <c r="G341" s="162"/>
      <c r="H341" s="162"/>
    </row>
    <row r="342" spans="1:8">
      <c r="A342" s="162"/>
      <c r="B342" s="162"/>
      <c r="C342" s="162"/>
      <c r="D342" s="162"/>
      <c r="E342" s="162"/>
      <c r="F342" s="162"/>
      <c r="G342" s="162"/>
      <c r="H342" s="162"/>
    </row>
    <row r="343" spans="1:8">
      <c r="A343" s="162"/>
      <c r="B343" s="162"/>
      <c r="C343" s="162"/>
      <c r="D343" s="162"/>
      <c r="E343" s="162"/>
      <c r="F343" s="162"/>
      <c r="G343" s="162"/>
      <c r="H343" s="162"/>
    </row>
    <row r="344" spans="1:8">
      <c r="A344" s="162"/>
      <c r="B344" s="162"/>
      <c r="C344" s="162"/>
      <c r="D344" s="162"/>
      <c r="E344" s="162"/>
      <c r="F344" s="162"/>
      <c r="G344" s="162"/>
      <c r="H344" s="162"/>
    </row>
    <row r="345" spans="1:8">
      <c r="A345" s="162"/>
      <c r="B345" s="162"/>
      <c r="C345" s="162"/>
      <c r="D345" s="162"/>
      <c r="E345" s="162"/>
      <c r="F345" s="162"/>
      <c r="G345" s="162"/>
      <c r="H345" s="162"/>
    </row>
    <row r="346" spans="1:8">
      <c r="A346" s="162"/>
      <c r="B346" s="162"/>
      <c r="C346" s="162"/>
      <c r="D346" s="162"/>
      <c r="E346" s="162"/>
      <c r="F346" s="162"/>
      <c r="G346" s="162"/>
      <c r="H346" s="162"/>
    </row>
    <row r="347" spans="1:8">
      <c r="A347" s="162"/>
      <c r="B347" s="162"/>
      <c r="C347" s="162"/>
      <c r="D347" s="162"/>
      <c r="E347" s="162"/>
      <c r="F347" s="162"/>
      <c r="G347" s="162"/>
      <c r="H347" s="162"/>
    </row>
    <row r="348" spans="1:8">
      <c r="A348" s="162"/>
      <c r="B348" s="162"/>
      <c r="C348" s="162"/>
      <c r="D348" s="162"/>
      <c r="E348" s="162"/>
      <c r="F348" s="162"/>
      <c r="G348" s="162"/>
      <c r="H348" s="162"/>
    </row>
    <row r="349" spans="1:8">
      <c r="A349" s="162"/>
      <c r="B349" s="162"/>
      <c r="C349" s="162"/>
      <c r="D349" s="162"/>
      <c r="E349" s="162"/>
      <c r="F349" s="162"/>
      <c r="G349" s="162"/>
      <c r="H349" s="162"/>
    </row>
    <row r="350" spans="1:8">
      <c r="A350" s="162"/>
      <c r="B350" s="162"/>
      <c r="C350" s="162"/>
      <c r="D350" s="162"/>
      <c r="E350" s="162"/>
      <c r="F350" s="162"/>
      <c r="G350" s="162"/>
      <c r="H350" s="162"/>
    </row>
    <row r="351" spans="1:8">
      <c r="A351" s="162"/>
      <c r="B351" s="162"/>
      <c r="C351" s="162"/>
      <c r="D351" s="162"/>
      <c r="E351" s="162"/>
      <c r="F351" s="162"/>
      <c r="G351" s="162"/>
      <c r="H351" s="162"/>
    </row>
    <row r="352" spans="1:8">
      <c r="A352" s="162"/>
      <c r="B352" s="162"/>
      <c r="C352" s="162"/>
      <c r="D352" s="162"/>
      <c r="E352" s="162"/>
      <c r="F352" s="162"/>
      <c r="G352" s="162"/>
      <c r="H352" s="162"/>
    </row>
    <row r="353" spans="1:8">
      <c r="A353" s="162"/>
      <c r="B353" s="162"/>
      <c r="C353" s="162"/>
      <c r="D353" s="162"/>
      <c r="E353" s="162"/>
      <c r="F353" s="162"/>
      <c r="G353" s="162"/>
      <c r="H353" s="162"/>
    </row>
    <row r="354" spans="1:8">
      <c r="A354" s="162"/>
      <c r="B354" s="162"/>
      <c r="C354" s="162"/>
      <c r="D354" s="162"/>
      <c r="E354" s="162"/>
      <c r="F354" s="162"/>
      <c r="G354" s="162"/>
      <c r="H354" s="162"/>
    </row>
    <row r="355" spans="1:8">
      <c r="A355" s="162"/>
      <c r="B355" s="162"/>
      <c r="C355" s="162"/>
      <c r="D355" s="162"/>
      <c r="E355" s="162"/>
      <c r="F355" s="162"/>
      <c r="G355" s="162"/>
      <c r="H355" s="162"/>
    </row>
    <row r="356" spans="1:8">
      <c r="A356" s="162"/>
      <c r="B356" s="162"/>
      <c r="C356" s="162"/>
      <c r="D356" s="162"/>
      <c r="E356" s="162"/>
      <c r="F356" s="162"/>
      <c r="G356" s="162"/>
      <c r="H356" s="162"/>
    </row>
    <row r="357" spans="1:8">
      <c r="A357" s="162"/>
      <c r="B357" s="162"/>
      <c r="C357" s="162"/>
      <c r="D357" s="162"/>
      <c r="E357" s="162"/>
      <c r="F357" s="162"/>
      <c r="G357" s="162"/>
      <c r="H357" s="162"/>
    </row>
    <row r="358" spans="1:8">
      <c r="A358" s="162"/>
      <c r="B358" s="162"/>
      <c r="C358" s="162"/>
      <c r="D358" s="162"/>
      <c r="E358" s="162"/>
      <c r="F358" s="162"/>
      <c r="G358" s="162"/>
      <c r="H358" s="162"/>
    </row>
    <row r="359" spans="1:8">
      <c r="A359" s="162"/>
      <c r="B359" s="162"/>
      <c r="C359" s="162"/>
      <c r="D359" s="162"/>
      <c r="E359" s="162"/>
      <c r="F359" s="162"/>
      <c r="G359" s="162"/>
      <c r="H359" s="162"/>
    </row>
    <row r="360" spans="1:8">
      <c r="A360" s="162"/>
      <c r="B360" s="162"/>
      <c r="C360" s="162"/>
      <c r="D360" s="162"/>
      <c r="E360" s="162"/>
      <c r="F360" s="162"/>
      <c r="G360" s="162"/>
      <c r="H360" s="162"/>
    </row>
    <row r="361" spans="1:8">
      <c r="A361" s="162"/>
      <c r="B361" s="162"/>
      <c r="C361" s="162"/>
      <c r="D361" s="162"/>
      <c r="E361" s="162"/>
      <c r="F361" s="162"/>
      <c r="G361" s="162"/>
      <c r="H361" s="162"/>
    </row>
    <row r="362" spans="1:8">
      <c r="A362" s="162"/>
      <c r="B362" s="162"/>
      <c r="C362" s="162"/>
      <c r="D362" s="162"/>
      <c r="E362" s="162"/>
      <c r="F362" s="162"/>
      <c r="G362" s="162"/>
      <c r="H362" s="162"/>
    </row>
    <row r="363" spans="1:8">
      <c r="A363" s="162"/>
      <c r="B363" s="162"/>
      <c r="C363" s="162"/>
      <c r="D363" s="162"/>
      <c r="E363" s="162"/>
      <c r="F363" s="162"/>
      <c r="G363" s="162"/>
      <c r="H363" s="162"/>
    </row>
    <row r="364" spans="1:8">
      <c r="A364" s="162"/>
      <c r="B364" s="162"/>
      <c r="C364" s="162"/>
      <c r="D364" s="162"/>
      <c r="E364" s="162"/>
      <c r="F364" s="162"/>
      <c r="G364" s="162"/>
      <c r="H364" s="162"/>
    </row>
    <row r="365" spans="1:8">
      <c r="A365" s="162"/>
      <c r="B365" s="162"/>
      <c r="C365" s="162"/>
      <c r="D365" s="162"/>
      <c r="E365" s="162"/>
      <c r="F365" s="162"/>
      <c r="G365" s="162"/>
      <c r="H365" s="162"/>
    </row>
    <row r="366" spans="1:8">
      <c r="A366" s="162"/>
      <c r="B366" s="162"/>
      <c r="C366" s="162"/>
      <c r="D366" s="162"/>
      <c r="E366" s="162"/>
      <c r="F366" s="162"/>
      <c r="G366" s="162"/>
      <c r="H366" s="162"/>
    </row>
    <row r="367" spans="1:8">
      <c r="A367" s="162"/>
      <c r="B367" s="162"/>
      <c r="C367" s="162"/>
      <c r="D367" s="162"/>
      <c r="E367" s="162"/>
      <c r="F367" s="162"/>
      <c r="G367" s="162"/>
      <c r="H367" s="162"/>
    </row>
    <row r="368" spans="1:8">
      <c r="A368" s="162"/>
      <c r="B368" s="162"/>
      <c r="C368" s="162"/>
      <c r="D368" s="162"/>
      <c r="E368" s="162"/>
      <c r="F368" s="162"/>
      <c r="G368" s="162"/>
      <c r="H368" s="162"/>
    </row>
    <row r="369" spans="1:8">
      <c r="A369" s="162"/>
      <c r="B369" s="162"/>
      <c r="C369" s="162"/>
      <c r="D369" s="162"/>
      <c r="E369" s="162"/>
      <c r="F369" s="162"/>
      <c r="G369" s="162"/>
      <c r="H369" s="162"/>
    </row>
    <row r="370" spans="1:8">
      <c r="A370" s="162"/>
      <c r="B370" s="162"/>
      <c r="C370" s="162"/>
      <c r="D370" s="162"/>
      <c r="E370" s="162"/>
      <c r="F370" s="162"/>
      <c r="G370" s="162"/>
      <c r="H370" s="162"/>
    </row>
    <row r="371" spans="1:8">
      <c r="A371" s="162"/>
      <c r="B371" s="162"/>
      <c r="C371" s="162"/>
      <c r="D371" s="162"/>
      <c r="E371" s="162"/>
      <c r="F371" s="162"/>
      <c r="G371" s="162"/>
      <c r="H371" s="162"/>
    </row>
    <row r="372" spans="1:8">
      <c r="A372" s="162"/>
      <c r="B372" s="162"/>
      <c r="C372" s="162"/>
      <c r="D372" s="162"/>
      <c r="E372" s="162"/>
      <c r="F372" s="162"/>
      <c r="G372" s="162"/>
      <c r="H372" s="162"/>
    </row>
    <row r="373" spans="1:8">
      <c r="A373" s="162"/>
      <c r="B373" s="162"/>
      <c r="C373" s="162"/>
      <c r="D373" s="162"/>
      <c r="E373" s="162"/>
      <c r="F373" s="162"/>
      <c r="G373" s="162"/>
      <c r="H373" s="162"/>
    </row>
    <row r="374" spans="1:8">
      <c r="A374" s="162"/>
      <c r="B374" s="162"/>
      <c r="C374" s="162"/>
      <c r="D374" s="162"/>
      <c r="E374" s="162"/>
      <c r="F374" s="162"/>
      <c r="G374" s="162"/>
      <c r="H374" s="162"/>
    </row>
    <row r="375" spans="1:8">
      <c r="A375" s="162"/>
      <c r="B375" s="162"/>
      <c r="C375" s="162"/>
      <c r="D375" s="162"/>
      <c r="E375" s="162"/>
      <c r="F375" s="162"/>
      <c r="G375" s="162"/>
      <c r="H375" s="162"/>
    </row>
    <row r="376" spans="1:8">
      <c r="A376" s="162"/>
      <c r="B376" s="162"/>
      <c r="C376" s="162"/>
      <c r="D376" s="162"/>
      <c r="E376" s="162"/>
      <c r="F376" s="162"/>
      <c r="G376" s="162"/>
      <c r="H376" s="162"/>
    </row>
    <row r="377" spans="1:8">
      <c r="A377" s="162"/>
      <c r="B377" s="162"/>
      <c r="C377" s="162"/>
      <c r="D377" s="162"/>
      <c r="E377" s="162"/>
      <c r="F377" s="162"/>
      <c r="G377" s="162"/>
      <c r="H377" s="162"/>
    </row>
    <row r="378" spans="1:8">
      <c r="A378" s="162"/>
      <c r="B378" s="162"/>
      <c r="C378" s="162"/>
      <c r="D378" s="162"/>
      <c r="E378" s="162"/>
      <c r="F378" s="162"/>
      <c r="G378" s="162"/>
      <c r="H378" s="162"/>
    </row>
    <row r="379" spans="1:8">
      <c r="A379" s="162"/>
      <c r="B379" s="162"/>
      <c r="C379" s="162"/>
      <c r="D379" s="162"/>
      <c r="E379" s="162"/>
      <c r="F379" s="162"/>
      <c r="G379" s="162"/>
      <c r="H379" s="162"/>
    </row>
    <row r="380" spans="1:8">
      <c r="A380" s="162"/>
      <c r="B380" s="162"/>
      <c r="C380" s="162"/>
      <c r="D380" s="162"/>
      <c r="E380" s="162"/>
      <c r="F380" s="162"/>
      <c r="G380" s="162"/>
      <c r="H380" s="162"/>
    </row>
    <row r="381" spans="1:8">
      <c r="A381" s="162"/>
      <c r="B381" s="162"/>
      <c r="C381" s="162"/>
      <c r="D381" s="162"/>
      <c r="E381" s="162"/>
      <c r="F381" s="162"/>
      <c r="G381" s="162"/>
      <c r="H381" s="162"/>
    </row>
    <row r="382" spans="1:8">
      <c r="A382" s="162"/>
      <c r="B382" s="162"/>
      <c r="C382" s="162"/>
      <c r="D382" s="162"/>
      <c r="E382" s="162"/>
      <c r="F382" s="162"/>
      <c r="G382" s="162"/>
      <c r="H382" s="162"/>
    </row>
    <row r="383" spans="1:8">
      <c r="A383" s="162"/>
      <c r="B383" s="162"/>
      <c r="C383" s="162"/>
      <c r="D383" s="162"/>
      <c r="E383" s="162"/>
      <c r="F383" s="162"/>
      <c r="G383" s="162"/>
      <c r="H383" s="162"/>
    </row>
    <row r="384" spans="1:8">
      <c r="A384" s="162"/>
      <c r="B384" s="162"/>
      <c r="C384" s="162"/>
      <c r="D384" s="162"/>
      <c r="E384" s="162"/>
      <c r="F384" s="162"/>
      <c r="G384" s="162"/>
      <c r="H384" s="162"/>
    </row>
    <row r="385" spans="1:8">
      <c r="A385" s="162"/>
      <c r="B385" s="162"/>
      <c r="C385" s="162"/>
      <c r="D385" s="162"/>
      <c r="E385" s="162"/>
      <c r="F385" s="162"/>
      <c r="G385" s="162"/>
      <c r="H385" s="162"/>
    </row>
    <row r="386" spans="1:8">
      <c r="A386" s="162"/>
      <c r="B386" s="162"/>
      <c r="C386" s="162"/>
      <c r="D386" s="162"/>
      <c r="E386" s="162"/>
      <c r="F386" s="162"/>
      <c r="G386" s="162"/>
      <c r="H386" s="162"/>
    </row>
    <row r="387" spans="1:8">
      <c r="A387" s="162"/>
      <c r="B387" s="162"/>
      <c r="C387" s="162"/>
      <c r="D387" s="162"/>
      <c r="E387" s="162"/>
      <c r="F387" s="162"/>
      <c r="G387" s="162"/>
      <c r="H387" s="162"/>
    </row>
    <row r="388" spans="1:8">
      <c r="A388" s="162"/>
      <c r="B388" s="162"/>
      <c r="C388" s="162"/>
      <c r="D388" s="162"/>
      <c r="E388" s="162"/>
      <c r="F388" s="162"/>
      <c r="G388" s="162"/>
      <c r="H388" s="162"/>
    </row>
    <row r="389" spans="1:8">
      <c r="A389" s="162"/>
      <c r="B389" s="162"/>
      <c r="C389" s="162"/>
      <c r="D389" s="162"/>
      <c r="E389" s="162"/>
      <c r="F389" s="162"/>
      <c r="G389" s="162"/>
      <c r="H389" s="162"/>
    </row>
    <row r="390" spans="1:8">
      <c r="A390" s="162"/>
      <c r="B390" s="162"/>
      <c r="C390" s="162"/>
      <c r="D390" s="162"/>
      <c r="E390" s="162"/>
      <c r="F390" s="162"/>
      <c r="G390" s="162"/>
      <c r="H390" s="162"/>
    </row>
    <row r="391" spans="1:8">
      <c r="A391" s="162"/>
      <c r="B391" s="162"/>
      <c r="C391" s="162"/>
      <c r="D391" s="162"/>
      <c r="E391" s="162"/>
      <c r="F391" s="162"/>
      <c r="G391" s="162"/>
      <c r="H391" s="162"/>
    </row>
    <row r="392" spans="1:8">
      <c r="A392" s="162"/>
      <c r="B392" s="162"/>
      <c r="C392" s="162"/>
      <c r="D392" s="162"/>
      <c r="E392" s="162"/>
      <c r="F392" s="162"/>
      <c r="G392" s="162"/>
      <c r="H392" s="162"/>
    </row>
    <row r="393" spans="1:8">
      <c r="A393" s="162"/>
      <c r="B393" s="162"/>
      <c r="C393" s="162"/>
      <c r="D393" s="162"/>
      <c r="E393" s="162"/>
      <c r="F393" s="162"/>
      <c r="G393" s="162"/>
      <c r="H393" s="162"/>
    </row>
    <row r="394" spans="1:8">
      <c r="A394" s="162"/>
      <c r="B394" s="162"/>
      <c r="C394" s="162"/>
      <c r="D394" s="162"/>
      <c r="E394" s="162"/>
      <c r="F394" s="162"/>
      <c r="G394" s="162"/>
      <c r="H394" s="162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70</v>
      </c>
      <c r="B452" s="55">
        <v>0.54200000000000004</v>
      </c>
      <c r="C452" s="55" t="s">
        <v>71</v>
      </c>
      <c r="D452" s="55">
        <v>29.9</v>
      </c>
      <c r="E452" s="55" t="s">
        <v>72</v>
      </c>
      <c r="F452" s="55">
        <v>-26</v>
      </c>
      <c r="G452" s="55" t="s">
        <v>73</v>
      </c>
      <c r="H452" s="55">
        <v>15</v>
      </c>
      <c r="I452" s="55" t="s">
        <v>74</v>
      </c>
      <c r="J452" s="55">
        <v>91</v>
      </c>
      <c r="K452" s="55" t="s">
        <v>75</v>
      </c>
      <c r="L452" s="55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S14" sqref="S14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'RawData_CPT4 '!A12</f>
        <v>0</v>
      </c>
      <c r="B6" s="55">
        <f>'RawData_CPT4 '!B12</f>
        <v>-1.2500000000000001E-2</v>
      </c>
      <c r="C6" s="60">
        <f>B6*10</f>
        <v>-0.125</v>
      </c>
      <c r="D6" s="55">
        <f>'RawData_CPT4 '!C12</f>
        <v>0</v>
      </c>
      <c r="E6" s="60">
        <f>D6/100</f>
        <v>0</v>
      </c>
      <c r="F6" s="55">
        <f>'RawData_CPT4 '!D12</f>
        <v>0.2</v>
      </c>
      <c r="G6" s="60">
        <f>F6/9.81065</f>
        <v>2.0386009081967044E-2</v>
      </c>
      <c r="H6" s="55">
        <f>'RawData_CPT4 '!E12</f>
        <v>0.66</v>
      </c>
      <c r="I6" s="55">
        <f>'RawData_CPT4 '!F12</f>
        <v>0</v>
      </c>
      <c r="J6" s="55">
        <f>'RawData_CPT4 '!G12</f>
        <v>0</v>
      </c>
      <c r="K6" s="55" t="str">
        <f>'RawData_CPT4 '!H12</f>
        <v xml:space="preserve">%10752296 </v>
      </c>
      <c r="L6" s="55"/>
      <c r="M6" s="55"/>
      <c r="N6" s="55"/>
      <c r="O6" s="55"/>
      <c r="P6" s="55"/>
      <c r="Q6" s="55"/>
    </row>
    <row r="7" spans="1:17">
      <c r="A7" s="163">
        <f>'RawData_CPT4 '!A13</f>
        <v>0.02</v>
      </c>
      <c r="B7" s="163">
        <f>'RawData_CPT4 '!B13</f>
        <v>3.0000000000000001E-3</v>
      </c>
      <c r="C7" s="60">
        <f t="shared" ref="C7:C70" si="0">B7*10</f>
        <v>0.03</v>
      </c>
      <c r="D7" s="163">
        <f>'RawData_CPT4 '!C13</f>
        <v>0</v>
      </c>
      <c r="E7" s="60">
        <f t="shared" ref="E7:E70" si="1">D7/100</f>
        <v>0</v>
      </c>
      <c r="F7" s="163">
        <f>'RawData_CPT4 '!D13</f>
        <v>0.1</v>
      </c>
      <c r="G7" s="60">
        <f t="shared" ref="G7:G70" si="2">F7/9.81065</f>
        <v>1.0193004540983522E-2</v>
      </c>
      <c r="H7" s="163">
        <f>'RawData_CPT4 '!E13</f>
        <v>0.8</v>
      </c>
      <c r="I7" s="163">
        <f>'RawData_CPT4 '!F13</f>
        <v>28</v>
      </c>
      <c r="J7" s="163">
        <f>'RawData_CPT4 '!G13</f>
        <v>0</v>
      </c>
      <c r="K7" s="163" t="str">
        <f>'RawData_CPT4 '!H13</f>
        <v>%10759734</v>
      </c>
      <c r="L7" s="55"/>
      <c r="M7" s="55"/>
      <c r="N7" s="55"/>
      <c r="O7" s="55"/>
      <c r="P7" s="55"/>
      <c r="Q7" s="55"/>
    </row>
    <row r="8" spans="1:17">
      <c r="A8" s="163">
        <f>'RawData_CPT4 '!A14</f>
        <v>0.04</v>
      </c>
      <c r="B8" s="163">
        <f>'RawData_CPT4 '!B14</f>
        <v>3.5999999999999999E-3</v>
      </c>
      <c r="C8" s="60">
        <f t="shared" si="0"/>
        <v>3.5999999999999997E-2</v>
      </c>
      <c r="D8" s="163">
        <f>'RawData_CPT4 '!C14</f>
        <v>0</v>
      </c>
      <c r="E8" s="60">
        <f t="shared" si="1"/>
        <v>0</v>
      </c>
      <c r="F8" s="163">
        <f>'RawData_CPT4 '!D14</f>
        <v>-0.1</v>
      </c>
      <c r="G8" s="60">
        <f t="shared" si="2"/>
        <v>-1.0193004540983522E-2</v>
      </c>
      <c r="H8" s="163">
        <f>'RawData_CPT4 '!E14</f>
        <v>0.75</v>
      </c>
      <c r="I8" s="163">
        <f>'RawData_CPT4 '!F14</f>
        <v>26</v>
      </c>
      <c r="J8" s="163">
        <f>'RawData_CPT4 '!G14</f>
        <v>0</v>
      </c>
      <c r="K8" s="163" t="str">
        <f>'RawData_CPT4 '!H14</f>
        <v>%10760937</v>
      </c>
      <c r="L8" s="55"/>
      <c r="M8" s="55"/>
      <c r="N8" s="55"/>
      <c r="O8" s="55"/>
      <c r="P8" s="55"/>
      <c r="Q8" s="55"/>
    </row>
    <row r="9" spans="1:17">
      <c r="A9" s="163">
        <f>'RawData_CPT4 '!A15</f>
        <v>0.06</v>
      </c>
      <c r="B9" s="163">
        <f>'RawData_CPT4 '!B15</f>
        <v>3.0000000000000001E-3</v>
      </c>
      <c r="C9" s="60">
        <f t="shared" si="0"/>
        <v>0.03</v>
      </c>
      <c r="D9" s="163">
        <f>'RawData_CPT4 '!C15</f>
        <v>0.1</v>
      </c>
      <c r="E9" s="60">
        <f t="shared" si="1"/>
        <v>1E-3</v>
      </c>
      <c r="F9" s="163">
        <f>'RawData_CPT4 '!D15</f>
        <v>0</v>
      </c>
      <c r="G9" s="60">
        <f t="shared" si="2"/>
        <v>0</v>
      </c>
      <c r="H9" s="163">
        <f>'RawData_CPT4 '!E15</f>
        <v>0.8</v>
      </c>
      <c r="I9" s="163">
        <f>'RawData_CPT4 '!F15</f>
        <v>25</v>
      </c>
      <c r="J9" s="163">
        <f>'RawData_CPT4 '!G15</f>
        <v>0</v>
      </c>
      <c r="K9" s="163" t="str">
        <f>'RawData_CPT4 '!H15</f>
        <v>%10761546</v>
      </c>
    </row>
    <row r="10" spans="1:17">
      <c r="A10" s="163">
        <f>'RawData_CPT4 '!A16</f>
        <v>0.08</v>
      </c>
      <c r="B10" s="163">
        <f>'RawData_CPT4 '!B16</f>
        <v>3.5999999999999999E-3</v>
      </c>
      <c r="C10" s="60">
        <f t="shared" si="0"/>
        <v>3.5999999999999997E-2</v>
      </c>
      <c r="D10" s="163">
        <f>'RawData_CPT4 '!C16</f>
        <v>0.1</v>
      </c>
      <c r="E10" s="60">
        <f t="shared" si="1"/>
        <v>1E-3</v>
      </c>
      <c r="F10" s="163">
        <f>'RawData_CPT4 '!D16</f>
        <v>0</v>
      </c>
      <c r="G10" s="60">
        <f t="shared" si="2"/>
        <v>0</v>
      </c>
      <c r="H10" s="163">
        <f>'RawData_CPT4 '!E16</f>
        <v>0.78</v>
      </c>
      <c r="I10" s="163">
        <f>'RawData_CPT4 '!F16</f>
        <v>17</v>
      </c>
      <c r="J10" s="163">
        <f>'RawData_CPT4 '!G16</f>
        <v>0</v>
      </c>
      <c r="K10" s="163" t="str">
        <f>'RawData_CPT4 '!H16</f>
        <v>%10762218</v>
      </c>
    </row>
    <row r="11" spans="1:17">
      <c r="A11" s="163">
        <f>'RawData_CPT4 '!A17</f>
        <v>0.1</v>
      </c>
      <c r="B11" s="163">
        <f>'RawData_CPT4 '!B17</f>
        <v>4.1999999999999997E-3</v>
      </c>
      <c r="C11" s="60">
        <f t="shared" si="0"/>
        <v>4.1999999999999996E-2</v>
      </c>
      <c r="D11" s="163">
        <f>'RawData_CPT4 '!C17</f>
        <v>0.1</v>
      </c>
      <c r="E11" s="60">
        <f t="shared" si="1"/>
        <v>1E-3</v>
      </c>
      <c r="F11" s="163">
        <f>'RawData_CPT4 '!D17</f>
        <v>0</v>
      </c>
      <c r="G11" s="60">
        <f t="shared" si="2"/>
        <v>0</v>
      </c>
      <c r="H11" s="163">
        <f>'RawData_CPT4 '!E17</f>
        <v>0.72</v>
      </c>
      <c r="I11" s="163">
        <f>'RawData_CPT4 '!F17</f>
        <v>17</v>
      </c>
      <c r="J11" s="163">
        <f>'RawData_CPT4 '!G17</f>
        <v>0</v>
      </c>
      <c r="K11" s="163" t="str">
        <f>'RawData_CPT4 '!H17</f>
        <v>%10763171</v>
      </c>
    </row>
    <row r="12" spans="1:17">
      <c r="A12" s="163">
        <f>'RawData_CPT4 '!A18</f>
        <v>0.12</v>
      </c>
      <c r="B12" s="163">
        <f>'RawData_CPT4 '!B18</f>
        <v>4.1999999999999997E-3</v>
      </c>
      <c r="C12" s="60">
        <f t="shared" si="0"/>
        <v>4.1999999999999996E-2</v>
      </c>
      <c r="D12" s="163">
        <f>'RawData_CPT4 '!C18</f>
        <v>0.1</v>
      </c>
      <c r="E12" s="60">
        <f t="shared" si="1"/>
        <v>1E-3</v>
      </c>
      <c r="F12" s="163">
        <f>'RawData_CPT4 '!D18</f>
        <v>0.1</v>
      </c>
      <c r="G12" s="60">
        <f t="shared" si="2"/>
        <v>1.0193004540983522E-2</v>
      </c>
      <c r="H12" s="163">
        <f>'RawData_CPT4 '!E18</f>
        <v>0.9</v>
      </c>
      <c r="I12" s="163">
        <f>'RawData_CPT4 '!F18</f>
        <v>17</v>
      </c>
      <c r="J12" s="163">
        <f>'RawData_CPT4 '!G18</f>
        <v>0</v>
      </c>
      <c r="K12" s="163" t="str">
        <f>'RawData_CPT4 '!H18</f>
        <v>%10764359</v>
      </c>
    </row>
    <row r="13" spans="1:17">
      <c r="A13" s="163">
        <f>'RawData_CPT4 '!A19</f>
        <v>0.14000000000000001</v>
      </c>
      <c r="B13" s="163">
        <f>'RawData_CPT4 '!B19</f>
        <v>4.1999999999999997E-3</v>
      </c>
      <c r="C13" s="60">
        <f t="shared" si="0"/>
        <v>4.1999999999999996E-2</v>
      </c>
      <c r="D13" s="163">
        <f>'RawData_CPT4 '!C19</f>
        <v>0.1</v>
      </c>
      <c r="E13" s="60">
        <f t="shared" si="1"/>
        <v>1E-3</v>
      </c>
      <c r="F13" s="163">
        <f>'RawData_CPT4 '!D19</f>
        <v>0.1</v>
      </c>
      <c r="G13" s="60">
        <f t="shared" si="2"/>
        <v>1.0193004540983522E-2</v>
      </c>
      <c r="H13" s="163">
        <f>'RawData_CPT4 '!E19</f>
        <v>0.71</v>
      </c>
      <c r="I13" s="163">
        <f>'RawData_CPT4 '!F19</f>
        <v>22</v>
      </c>
      <c r="J13" s="163">
        <f>'RawData_CPT4 '!G19</f>
        <v>0</v>
      </c>
      <c r="K13" s="163" t="str">
        <f>'RawData_CPT4 '!H19</f>
        <v>%10765531</v>
      </c>
    </row>
    <row r="14" spans="1:17">
      <c r="A14" s="163">
        <f>'RawData_CPT4 '!A20</f>
        <v>0.16</v>
      </c>
      <c r="B14" s="163">
        <f>'RawData_CPT4 '!B20</f>
        <v>4.1999999999999997E-3</v>
      </c>
      <c r="C14" s="60">
        <f t="shared" si="0"/>
        <v>4.1999999999999996E-2</v>
      </c>
      <c r="D14" s="163">
        <f>'RawData_CPT4 '!C20</f>
        <v>0</v>
      </c>
      <c r="E14" s="60">
        <f t="shared" si="1"/>
        <v>0</v>
      </c>
      <c r="F14" s="163">
        <f>'RawData_CPT4 '!D20</f>
        <v>0.3</v>
      </c>
      <c r="G14" s="60">
        <f t="shared" si="2"/>
        <v>3.0579013622950565E-2</v>
      </c>
      <c r="H14" s="163">
        <f>'RawData_CPT4 '!E20</f>
        <v>0.74</v>
      </c>
      <c r="I14" s="163">
        <f>'RawData_CPT4 '!F20</f>
        <v>31</v>
      </c>
      <c r="J14" s="163">
        <f>'RawData_CPT4 '!G20</f>
        <v>0</v>
      </c>
      <c r="K14" s="163" t="str">
        <f>'RawData_CPT4 '!H20</f>
        <v>%10766296</v>
      </c>
    </row>
    <row r="15" spans="1:17">
      <c r="A15" s="163">
        <f>'RawData_CPT4 '!A21</f>
        <v>0.18</v>
      </c>
      <c r="B15" s="163">
        <f>'RawData_CPT4 '!B21</f>
        <v>4.7999999999999996E-3</v>
      </c>
      <c r="C15" s="60">
        <f t="shared" si="0"/>
        <v>4.7999999999999994E-2</v>
      </c>
      <c r="D15" s="163">
        <f>'RawData_CPT4 '!C21</f>
        <v>0</v>
      </c>
      <c r="E15" s="60">
        <f t="shared" si="1"/>
        <v>0</v>
      </c>
      <c r="F15" s="163">
        <f>'RawData_CPT4 '!D21</f>
        <v>0.3</v>
      </c>
      <c r="G15" s="60">
        <f t="shared" si="2"/>
        <v>3.0579013622950565E-2</v>
      </c>
      <c r="H15" s="163">
        <f>'RawData_CPT4 '!E21</f>
        <v>1.62</v>
      </c>
      <c r="I15" s="163">
        <f>'RawData_CPT4 '!F21</f>
        <v>32</v>
      </c>
      <c r="J15" s="163">
        <f>'RawData_CPT4 '!G21</f>
        <v>0</v>
      </c>
      <c r="K15" s="163" t="str">
        <f>'RawData_CPT4 '!H21</f>
        <v>%10767031</v>
      </c>
    </row>
    <row r="16" spans="1:17">
      <c r="A16" s="163">
        <f>'RawData_CPT4 '!A22</f>
        <v>0.2</v>
      </c>
      <c r="B16" s="163">
        <f>'RawData_CPT4 '!B22</f>
        <v>6.0000000000000001E-3</v>
      </c>
      <c r="C16" s="60">
        <f t="shared" si="0"/>
        <v>0.06</v>
      </c>
      <c r="D16" s="163">
        <f>'RawData_CPT4 '!C22</f>
        <v>0.1</v>
      </c>
      <c r="E16" s="60">
        <f t="shared" si="1"/>
        <v>1E-3</v>
      </c>
      <c r="F16" s="163">
        <f>'RawData_CPT4 '!D22</f>
        <v>0.5</v>
      </c>
      <c r="G16" s="60">
        <f t="shared" si="2"/>
        <v>5.0965022704917609E-2</v>
      </c>
      <c r="H16" s="163">
        <f>'RawData_CPT4 '!E22</f>
        <v>0.51</v>
      </c>
      <c r="I16" s="163">
        <f>'RawData_CPT4 '!F22</f>
        <v>33</v>
      </c>
      <c r="J16" s="163">
        <f>'RawData_CPT4 '!G22</f>
        <v>0</v>
      </c>
      <c r="K16" s="163" t="str">
        <f>'RawData_CPT4 '!H22</f>
        <v>%10767515</v>
      </c>
    </row>
    <row r="17" spans="1:11">
      <c r="A17" s="163">
        <f>'RawData_CPT4 '!A23</f>
        <v>0.22</v>
      </c>
      <c r="B17" s="163">
        <f>'RawData_CPT4 '!B23</f>
        <v>6.0000000000000001E-3</v>
      </c>
      <c r="C17" s="60">
        <f t="shared" si="0"/>
        <v>0.06</v>
      </c>
      <c r="D17" s="163">
        <f>'RawData_CPT4 '!C23</f>
        <v>0.1</v>
      </c>
      <c r="E17" s="60">
        <f t="shared" si="1"/>
        <v>1E-3</v>
      </c>
      <c r="F17" s="163">
        <f>'RawData_CPT4 '!D23</f>
        <v>0.7</v>
      </c>
      <c r="G17" s="60">
        <f t="shared" si="2"/>
        <v>7.135103178688465E-2</v>
      </c>
      <c r="H17" s="163">
        <f>'RawData_CPT4 '!E23</f>
        <v>0.51</v>
      </c>
      <c r="I17" s="163">
        <f>'RawData_CPT4 '!F23</f>
        <v>33</v>
      </c>
      <c r="J17" s="163">
        <f>'RawData_CPT4 '!G23</f>
        <v>0</v>
      </c>
      <c r="K17" s="163" t="str">
        <f>'RawData_CPT4 '!H23</f>
        <v>%10767859</v>
      </c>
    </row>
    <row r="18" spans="1:11">
      <c r="A18" s="163">
        <f>'RawData_CPT4 '!A24</f>
        <v>0.24</v>
      </c>
      <c r="B18" s="163">
        <f>'RawData_CPT4 '!B24</f>
        <v>7.1999999999999998E-3</v>
      </c>
      <c r="C18" s="60">
        <f t="shared" si="0"/>
        <v>7.1999999999999995E-2</v>
      </c>
      <c r="D18" s="163">
        <f>'RawData_CPT4 '!C24</f>
        <v>0.1</v>
      </c>
      <c r="E18" s="60">
        <f t="shared" si="1"/>
        <v>1E-3</v>
      </c>
      <c r="F18" s="163">
        <f>'RawData_CPT4 '!D24</f>
        <v>1</v>
      </c>
      <c r="G18" s="60">
        <f t="shared" si="2"/>
        <v>0.10193004540983522</v>
      </c>
      <c r="H18" s="163">
        <f>'RawData_CPT4 '!E24</f>
        <v>1.04</v>
      </c>
      <c r="I18" s="163">
        <f>'RawData_CPT4 '!F24</f>
        <v>33</v>
      </c>
      <c r="J18" s="163">
        <f>'RawData_CPT4 '!G24</f>
        <v>0</v>
      </c>
      <c r="K18" s="163" t="str">
        <f>'RawData_CPT4 '!H24</f>
        <v>%10768906</v>
      </c>
    </row>
    <row r="19" spans="1:11">
      <c r="A19" s="163">
        <f>'RawData_CPT4 '!A25</f>
        <v>0.26</v>
      </c>
      <c r="B19" s="163">
        <f>'RawData_CPT4 '!B25</f>
        <v>7.1999999999999998E-3</v>
      </c>
      <c r="C19" s="60">
        <f t="shared" si="0"/>
        <v>7.1999999999999995E-2</v>
      </c>
      <c r="D19" s="163">
        <f>'RawData_CPT4 '!C25</f>
        <v>0.1</v>
      </c>
      <c r="E19" s="60">
        <f t="shared" si="1"/>
        <v>1E-3</v>
      </c>
      <c r="F19" s="163">
        <f>'RawData_CPT4 '!D25</f>
        <v>1</v>
      </c>
      <c r="G19" s="60">
        <f t="shared" si="2"/>
        <v>0.10193004540983522</v>
      </c>
      <c r="H19" s="163">
        <f>'RawData_CPT4 '!E25</f>
        <v>0.84</v>
      </c>
      <c r="I19" s="163">
        <f>'RawData_CPT4 '!F25</f>
        <v>35</v>
      </c>
      <c r="J19" s="163">
        <f>'RawData_CPT4 '!G25</f>
        <v>0</v>
      </c>
      <c r="K19" s="163" t="str">
        <f>'RawData_CPT4 '!H25</f>
        <v>%10769046</v>
      </c>
    </row>
    <row r="20" spans="1:11">
      <c r="A20" s="163">
        <f>'RawData_CPT4 '!A26</f>
        <v>0.28000000000000003</v>
      </c>
      <c r="B20" s="163">
        <f>'RawData_CPT4 '!B26</f>
        <v>8.9999999999999993E-3</v>
      </c>
      <c r="C20" s="60">
        <f t="shared" si="0"/>
        <v>0.09</v>
      </c>
      <c r="D20" s="163">
        <f>'RawData_CPT4 '!C26</f>
        <v>0.1</v>
      </c>
      <c r="E20" s="60">
        <f t="shared" si="1"/>
        <v>1E-3</v>
      </c>
      <c r="F20" s="163">
        <f>'RawData_CPT4 '!D26</f>
        <v>1.3</v>
      </c>
      <c r="G20" s="60">
        <f t="shared" si="2"/>
        <v>0.13250905903278579</v>
      </c>
      <c r="H20" s="163">
        <f>'RawData_CPT4 '!E26</f>
        <v>0.44</v>
      </c>
      <c r="I20" s="163">
        <f>'RawData_CPT4 '!F26</f>
        <v>36</v>
      </c>
      <c r="J20" s="163">
        <f>'RawData_CPT4 '!G26</f>
        <v>0</v>
      </c>
      <c r="K20" s="163" t="str">
        <f>'RawData_CPT4 '!H26</f>
        <v>%10769796</v>
      </c>
    </row>
    <row r="21" spans="1:11">
      <c r="A21" s="163">
        <f>'RawData_CPT4 '!A27</f>
        <v>0.3</v>
      </c>
      <c r="B21" s="163">
        <f>'RawData_CPT4 '!B27</f>
        <v>8.9999999999999993E-3</v>
      </c>
      <c r="C21" s="60">
        <f t="shared" si="0"/>
        <v>0.09</v>
      </c>
      <c r="D21" s="163">
        <f>'RawData_CPT4 '!C27</f>
        <v>0.1</v>
      </c>
      <c r="E21" s="60">
        <f t="shared" si="1"/>
        <v>1E-3</v>
      </c>
      <c r="F21" s="163">
        <f>'RawData_CPT4 '!D27</f>
        <v>1.5</v>
      </c>
      <c r="G21" s="60">
        <f t="shared" si="2"/>
        <v>0.15289506811475284</v>
      </c>
      <c r="H21" s="163">
        <f>'RawData_CPT4 '!E27</f>
        <v>0.44</v>
      </c>
      <c r="I21" s="163">
        <f>'RawData_CPT4 '!F27</f>
        <v>36</v>
      </c>
      <c r="J21" s="163">
        <f>'RawData_CPT4 '!G27</f>
        <v>0</v>
      </c>
      <c r="K21" s="163" t="str">
        <f>'RawData_CPT4 '!H27</f>
        <v>%10770171</v>
      </c>
    </row>
    <row r="22" spans="1:11">
      <c r="A22" s="163">
        <f>'RawData_CPT4 '!A28</f>
        <v>0.32</v>
      </c>
      <c r="B22" s="163">
        <f>'RawData_CPT4 '!B28</f>
        <v>1.0800000000000001E-2</v>
      </c>
      <c r="C22" s="60">
        <f t="shared" si="0"/>
        <v>0.10800000000000001</v>
      </c>
      <c r="D22" s="163">
        <f>'RawData_CPT4 '!C28</f>
        <v>0.1</v>
      </c>
      <c r="E22" s="60">
        <f t="shared" si="1"/>
        <v>1E-3</v>
      </c>
      <c r="F22" s="163">
        <f>'RawData_CPT4 '!D28</f>
        <v>1.5</v>
      </c>
      <c r="G22" s="60">
        <f t="shared" si="2"/>
        <v>0.15289506811475284</v>
      </c>
      <c r="H22" s="163">
        <f>'RawData_CPT4 '!E28</f>
        <v>0.82</v>
      </c>
      <c r="I22" s="163">
        <f>'RawData_CPT4 '!F28</f>
        <v>36</v>
      </c>
      <c r="J22" s="163">
        <f>'RawData_CPT4 '!G28</f>
        <v>0</v>
      </c>
      <c r="K22" s="163" t="str">
        <f>'RawData_CPT4 '!H28</f>
        <v>%10770562</v>
      </c>
    </row>
    <row r="23" spans="1:11">
      <c r="A23" s="163">
        <f>'RawData_CPT4 '!A29</f>
        <v>0.34</v>
      </c>
      <c r="B23" s="163">
        <f>'RawData_CPT4 '!B29</f>
        <v>1.0800000000000001E-2</v>
      </c>
      <c r="C23" s="60">
        <f t="shared" si="0"/>
        <v>0.10800000000000001</v>
      </c>
      <c r="D23" s="163">
        <f>'RawData_CPT4 '!C29</f>
        <v>0.1</v>
      </c>
      <c r="E23" s="60">
        <f t="shared" si="1"/>
        <v>1E-3</v>
      </c>
      <c r="F23" s="163">
        <f>'RawData_CPT4 '!D29</f>
        <v>2</v>
      </c>
      <c r="G23" s="60">
        <f t="shared" si="2"/>
        <v>0.20386009081967044</v>
      </c>
      <c r="H23" s="163">
        <f>'RawData_CPT4 '!E29</f>
        <v>0.28000000000000003</v>
      </c>
      <c r="I23" s="163">
        <f>'RawData_CPT4 '!F29</f>
        <v>37</v>
      </c>
      <c r="J23" s="163">
        <f>'RawData_CPT4 '!G29</f>
        <v>0</v>
      </c>
      <c r="K23" s="163" t="str">
        <f>'RawData_CPT4 '!H29</f>
        <v>%10771500</v>
      </c>
    </row>
    <row r="24" spans="1:11">
      <c r="A24" s="163">
        <f>'RawData_CPT4 '!A30</f>
        <v>0.36</v>
      </c>
      <c r="B24" s="163">
        <f>'RawData_CPT4 '!B30</f>
        <v>1.0800000000000001E-2</v>
      </c>
      <c r="C24" s="60">
        <f t="shared" si="0"/>
        <v>0.10800000000000001</v>
      </c>
      <c r="D24" s="163">
        <f>'RawData_CPT4 '!C30</f>
        <v>0.1</v>
      </c>
      <c r="E24" s="60">
        <f t="shared" si="1"/>
        <v>1E-3</v>
      </c>
      <c r="F24" s="163">
        <f>'RawData_CPT4 '!D30</f>
        <v>2.1</v>
      </c>
      <c r="G24" s="60">
        <f t="shared" si="2"/>
        <v>0.21405309536065398</v>
      </c>
      <c r="H24" s="163">
        <f>'RawData_CPT4 '!E30</f>
        <v>0.28000000000000003</v>
      </c>
      <c r="I24" s="163">
        <f>'RawData_CPT4 '!F30</f>
        <v>39</v>
      </c>
      <c r="J24" s="163">
        <f>'RawData_CPT4 '!G30</f>
        <v>0</v>
      </c>
      <c r="K24" s="163" t="str">
        <f>'RawData_CPT4 '!H30</f>
        <v>%10771734</v>
      </c>
    </row>
    <row r="25" spans="1:11">
      <c r="A25" s="163">
        <f>'RawData_CPT4 '!A31</f>
        <v>0.38</v>
      </c>
      <c r="B25" s="163">
        <f>'RawData_CPT4 '!B31</f>
        <v>1.14E-2</v>
      </c>
      <c r="C25" s="60">
        <f t="shared" si="0"/>
        <v>0.114</v>
      </c>
      <c r="D25" s="163">
        <f>'RawData_CPT4 '!C31</f>
        <v>0.1</v>
      </c>
      <c r="E25" s="60">
        <f t="shared" si="1"/>
        <v>1E-3</v>
      </c>
      <c r="F25" s="163">
        <f>'RawData_CPT4 '!D31</f>
        <v>2.4</v>
      </c>
      <c r="G25" s="60">
        <f t="shared" si="2"/>
        <v>0.24463210898360452</v>
      </c>
      <c r="H25" s="163">
        <f>'RawData_CPT4 '!E31</f>
        <v>0.31</v>
      </c>
      <c r="I25" s="163">
        <f>'RawData_CPT4 '!F31</f>
        <v>38</v>
      </c>
      <c r="J25" s="163">
        <f>'RawData_CPT4 '!G31</f>
        <v>0</v>
      </c>
      <c r="K25" s="163" t="str">
        <f>'RawData_CPT4 '!H31</f>
        <v>%10772546</v>
      </c>
    </row>
    <row r="26" spans="1:11">
      <c r="A26" s="163">
        <f>'RawData_CPT4 '!A32</f>
        <v>0.4</v>
      </c>
      <c r="B26" s="163">
        <f>'RawData_CPT4 '!B32</f>
        <v>1.14E-2</v>
      </c>
      <c r="C26" s="60">
        <f t="shared" si="0"/>
        <v>0.114</v>
      </c>
      <c r="D26" s="163">
        <f>'RawData_CPT4 '!C32</f>
        <v>0.1</v>
      </c>
      <c r="E26" s="60">
        <f t="shared" si="1"/>
        <v>1E-3</v>
      </c>
      <c r="F26" s="163">
        <f>'RawData_CPT4 '!D32</f>
        <v>2.4</v>
      </c>
      <c r="G26" s="60">
        <f t="shared" si="2"/>
        <v>0.24463210898360452</v>
      </c>
      <c r="H26" s="163">
        <f>'RawData_CPT4 '!E32</f>
        <v>1.2</v>
      </c>
      <c r="I26" s="163">
        <f>'RawData_CPT4 '!F32</f>
        <v>37</v>
      </c>
      <c r="J26" s="163">
        <f>'RawData_CPT4 '!G32</f>
        <v>0</v>
      </c>
      <c r="K26" s="163" t="str">
        <f>'RawData_CPT4 '!H32</f>
        <v>%10773031</v>
      </c>
    </row>
    <row r="27" spans="1:11">
      <c r="A27" s="163">
        <f>'RawData_CPT4 '!A33</f>
        <v>0.42</v>
      </c>
      <c r="B27" s="163">
        <f>'RawData_CPT4 '!B33</f>
        <v>1.14E-2</v>
      </c>
      <c r="C27" s="60">
        <f t="shared" si="0"/>
        <v>0.114</v>
      </c>
      <c r="D27" s="163">
        <f>'RawData_CPT4 '!C33</f>
        <v>0.1</v>
      </c>
      <c r="E27" s="60">
        <f t="shared" si="1"/>
        <v>1E-3</v>
      </c>
      <c r="F27" s="163">
        <f>'RawData_CPT4 '!D33</f>
        <v>2.7</v>
      </c>
      <c r="G27" s="60">
        <f t="shared" si="2"/>
        <v>0.27521112260655511</v>
      </c>
      <c r="H27" s="163">
        <f>'RawData_CPT4 '!E33</f>
        <v>1.2</v>
      </c>
      <c r="I27" s="163">
        <f>'RawData_CPT4 '!F33</f>
        <v>40</v>
      </c>
      <c r="J27" s="163">
        <f>'RawData_CPT4 '!G33</f>
        <v>0</v>
      </c>
      <c r="K27" s="163" t="str">
        <f>'RawData_CPT4 '!H33</f>
        <v>%10773296</v>
      </c>
    </row>
    <row r="28" spans="1:11">
      <c r="A28" s="163">
        <f>'RawData_CPT4 '!A34</f>
        <v>0.44</v>
      </c>
      <c r="B28" s="163">
        <f>'RawData_CPT4 '!B34</f>
        <v>1.2500000000000001E-2</v>
      </c>
      <c r="C28" s="60">
        <f t="shared" si="0"/>
        <v>0.125</v>
      </c>
      <c r="D28" s="163">
        <f>'RawData_CPT4 '!C34</f>
        <v>0.1</v>
      </c>
      <c r="E28" s="60">
        <f t="shared" si="1"/>
        <v>1E-3</v>
      </c>
      <c r="F28" s="163">
        <f>'RawData_CPT4 '!D34</f>
        <v>2.7</v>
      </c>
      <c r="G28" s="60">
        <f t="shared" si="2"/>
        <v>0.27521112260655511</v>
      </c>
      <c r="H28" s="163">
        <f>'RawData_CPT4 '!E34</f>
        <v>1.23</v>
      </c>
      <c r="I28" s="163">
        <f>'RawData_CPT4 '!F34</f>
        <v>43</v>
      </c>
      <c r="J28" s="163">
        <f>'RawData_CPT4 '!G34</f>
        <v>0</v>
      </c>
      <c r="K28" s="163" t="str">
        <f>'RawData_CPT4 '!H34</f>
        <v>%10773703</v>
      </c>
    </row>
    <row r="29" spans="1:11">
      <c r="A29" s="163">
        <f>'RawData_CPT4 '!A35</f>
        <v>0.46</v>
      </c>
      <c r="B29" s="163">
        <f>'RawData_CPT4 '!B35</f>
        <v>1.2500000000000001E-2</v>
      </c>
      <c r="C29" s="60">
        <f t="shared" si="0"/>
        <v>0.125</v>
      </c>
      <c r="D29" s="163">
        <f>'RawData_CPT4 '!C35</f>
        <v>0.1</v>
      </c>
      <c r="E29" s="60">
        <f t="shared" si="1"/>
        <v>1E-3</v>
      </c>
      <c r="F29" s="163">
        <f>'RawData_CPT4 '!D35</f>
        <v>3.2</v>
      </c>
      <c r="G29" s="60">
        <f t="shared" si="2"/>
        <v>0.32617614531147271</v>
      </c>
      <c r="H29" s="163">
        <f>'RawData_CPT4 '!E35</f>
        <v>1.23</v>
      </c>
      <c r="I29" s="163">
        <f>'RawData_CPT4 '!F35</f>
        <v>45</v>
      </c>
      <c r="J29" s="163">
        <f>'RawData_CPT4 '!G35</f>
        <v>0</v>
      </c>
      <c r="K29" s="163" t="str">
        <f>'RawData_CPT4 '!H35</f>
        <v>%10774109</v>
      </c>
    </row>
    <row r="30" spans="1:11">
      <c r="A30" s="163">
        <f>'RawData_CPT4 '!A36</f>
        <v>0.48</v>
      </c>
      <c r="B30" s="163">
        <f>'RawData_CPT4 '!B36</f>
        <v>1.2500000000000001E-2</v>
      </c>
      <c r="C30" s="60">
        <f t="shared" si="0"/>
        <v>0.125</v>
      </c>
      <c r="D30" s="163">
        <f>'RawData_CPT4 '!C36</f>
        <v>0.1</v>
      </c>
      <c r="E30" s="60">
        <f t="shared" si="1"/>
        <v>1E-3</v>
      </c>
      <c r="F30" s="163">
        <f>'RawData_CPT4 '!D36</f>
        <v>3.2</v>
      </c>
      <c r="G30" s="60">
        <f t="shared" si="2"/>
        <v>0.32617614531147271</v>
      </c>
      <c r="H30" s="163">
        <f>'RawData_CPT4 '!E36</f>
        <v>2.71</v>
      </c>
      <c r="I30" s="163">
        <f>'RawData_CPT4 '!F36</f>
        <v>46</v>
      </c>
      <c r="J30" s="163">
        <f>'RawData_CPT4 '!G36</f>
        <v>0</v>
      </c>
      <c r="K30" s="163" t="str">
        <f>'RawData_CPT4 '!H36</f>
        <v>%10774859</v>
      </c>
    </row>
    <row r="31" spans="1:11">
      <c r="A31" s="163">
        <f>'RawData_CPT4 '!A37</f>
        <v>0.5</v>
      </c>
      <c r="B31" s="163">
        <f>'RawData_CPT4 '!B37</f>
        <v>1.3100000000000001E-2</v>
      </c>
      <c r="C31" s="60">
        <f t="shared" si="0"/>
        <v>0.13100000000000001</v>
      </c>
      <c r="D31" s="163">
        <f>'RawData_CPT4 '!C37</f>
        <v>0.1</v>
      </c>
      <c r="E31" s="60">
        <f t="shared" si="1"/>
        <v>1E-3</v>
      </c>
      <c r="F31" s="163">
        <f>'RawData_CPT4 '!D37</f>
        <v>3.2</v>
      </c>
      <c r="G31" s="60">
        <f t="shared" si="2"/>
        <v>0.32617614531147271</v>
      </c>
      <c r="H31" s="163">
        <f>'RawData_CPT4 '!E37</f>
        <v>2</v>
      </c>
      <c r="I31" s="163">
        <f>'RawData_CPT4 '!F37</f>
        <v>48</v>
      </c>
      <c r="J31" s="163">
        <f>'RawData_CPT4 '!G37</f>
        <v>0</v>
      </c>
      <c r="K31" s="163" t="str">
        <f>'RawData_CPT4 '!H37</f>
        <v>%10775296</v>
      </c>
    </row>
    <row r="32" spans="1:11">
      <c r="A32" s="163">
        <f>'RawData_CPT4 '!A38</f>
        <v>0.52</v>
      </c>
      <c r="B32" s="163">
        <f>'RawData_CPT4 '!B38</f>
        <v>1.3100000000000001E-2</v>
      </c>
      <c r="C32" s="60">
        <f t="shared" si="0"/>
        <v>0.13100000000000001</v>
      </c>
      <c r="D32" s="163">
        <f>'RawData_CPT4 '!C38</f>
        <v>0.2</v>
      </c>
      <c r="E32" s="60">
        <f t="shared" si="1"/>
        <v>2E-3</v>
      </c>
      <c r="F32" s="163">
        <f>'RawData_CPT4 '!D38</f>
        <v>3.6</v>
      </c>
      <c r="G32" s="60">
        <f t="shared" si="2"/>
        <v>0.36694816347540682</v>
      </c>
      <c r="H32" s="163">
        <f>'RawData_CPT4 '!E38</f>
        <v>2</v>
      </c>
      <c r="I32" s="163">
        <f>'RawData_CPT4 '!F38</f>
        <v>50</v>
      </c>
      <c r="J32" s="163">
        <f>'RawData_CPT4 '!G38</f>
        <v>0</v>
      </c>
      <c r="K32" s="163" t="str">
        <f>'RawData_CPT4 '!H38</f>
        <v>%10775671</v>
      </c>
    </row>
    <row r="33" spans="1:11">
      <c r="A33" s="163">
        <f>'RawData_CPT4 '!A39</f>
        <v>0.54</v>
      </c>
      <c r="B33" s="163">
        <f>'RawData_CPT4 '!B39</f>
        <v>1.37E-2</v>
      </c>
      <c r="C33" s="60">
        <f t="shared" si="0"/>
        <v>0.13700000000000001</v>
      </c>
      <c r="D33" s="163">
        <f>'RawData_CPT4 '!C39</f>
        <v>0.2</v>
      </c>
      <c r="E33" s="60">
        <f t="shared" si="1"/>
        <v>2E-3</v>
      </c>
      <c r="F33" s="163">
        <f>'RawData_CPT4 '!D39</f>
        <v>3.6</v>
      </c>
      <c r="G33" s="60">
        <f t="shared" si="2"/>
        <v>0.36694816347540682</v>
      </c>
      <c r="H33" s="163">
        <f>'RawData_CPT4 '!E39</f>
        <v>0.71</v>
      </c>
      <c r="I33" s="163">
        <f>'RawData_CPT4 '!F39</f>
        <v>49</v>
      </c>
      <c r="J33" s="163">
        <f>'RawData_CPT4 '!G39</f>
        <v>0</v>
      </c>
      <c r="K33" s="163" t="str">
        <f>'RawData_CPT4 '!H39</f>
        <v>%10776093</v>
      </c>
    </row>
    <row r="34" spans="1:11">
      <c r="A34" s="163">
        <f>'RawData_CPT4 '!A40</f>
        <v>0.56000000000000005</v>
      </c>
      <c r="B34" s="163">
        <f>'RawData_CPT4 '!B40</f>
        <v>1.37E-2</v>
      </c>
      <c r="C34" s="60">
        <f t="shared" si="0"/>
        <v>0.13700000000000001</v>
      </c>
      <c r="D34" s="163">
        <f>'RawData_CPT4 '!C40</f>
        <v>0.2</v>
      </c>
      <c r="E34" s="60">
        <f t="shared" si="1"/>
        <v>2E-3</v>
      </c>
      <c r="F34" s="163">
        <f>'RawData_CPT4 '!D40</f>
        <v>4.0999999999999996</v>
      </c>
      <c r="G34" s="60">
        <f t="shared" si="2"/>
        <v>0.41791318618032436</v>
      </c>
      <c r="H34" s="163">
        <f>'RawData_CPT4 '!E40</f>
        <v>0.71</v>
      </c>
      <c r="I34" s="163">
        <f>'RawData_CPT4 '!F40</f>
        <v>50</v>
      </c>
      <c r="J34" s="163">
        <f>'RawData_CPT4 '!G40</f>
        <v>0</v>
      </c>
      <c r="K34" s="163" t="str">
        <f>'RawData_CPT4 '!H40</f>
        <v>%10776421</v>
      </c>
    </row>
    <row r="35" spans="1:11">
      <c r="A35" s="163">
        <f>'RawData_CPT4 '!A41</f>
        <v>0.57999999999999996</v>
      </c>
      <c r="B35" s="163">
        <f>'RawData_CPT4 '!B41</f>
        <v>1.43E-2</v>
      </c>
      <c r="C35" s="60">
        <f t="shared" si="0"/>
        <v>0.14300000000000002</v>
      </c>
      <c r="D35" s="163">
        <f>'RawData_CPT4 '!C41</f>
        <v>0.2</v>
      </c>
      <c r="E35" s="60">
        <f t="shared" si="1"/>
        <v>2E-3</v>
      </c>
      <c r="F35" s="163">
        <f>'RawData_CPT4 '!D41</f>
        <v>4.0999999999999996</v>
      </c>
      <c r="G35" s="60">
        <f t="shared" si="2"/>
        <v>0.41791318618032436</v>
      </c>
      <c r="H35" s="163">
        <f>'RawData_CPT4 '!E41</f>
        <v>0.03</v>
      </c>
      <c r="I35" s="163">
        <f>'RawData_CPT4 '!F41</f>
        <v>55</v>
      </c>
      <c r="J35" s="163">
        <f>'RawData_CPT4 '!G41</f>
        <v>0</v>
      </c>
      <c r="K35" s="163" t="str">
        <f>'RawData_CPT4 '!H41</f>
        <v>%10776796</v>
      </c>
    </row>
    <row r="36" spans="1:11">
      <c r="A36" s="163">
        <f>'RawData_CPT4 '!A42</f>
        <v>0.6</v>
      </c>
      <c r="B36" s="163">
        <f>'RawData_CPT4 '!B42</f>
        <v>1.43E-2</v>
      </c>
      <c r="C36" s="60">
        <f t="shared" si="0"/>
        <v>0.14300000000000002</v>
      </c>
      <c r="D36" s="163">
        <f>'RawData_CPT4 '!C42</f>
        <v>0.2</v>
      </c>
      <c r="E36" s="60">
        <f t="shared" si="1"/>
        <v>2E-3</v>
      </c>
      <c r="F36" s="163">
        <f>'RawData_CPT4 '!D42</f>
        <v>4.5</v>
      </c>
      <c r="G36" s="60">
        <f t="shared" si="2"/>
        <v>0.45868520434425852</v>
      </c>
      <c r="H36" s="163">
        <f>'RawData_CPT4 '!E42</f>
        <v>0.03</v>
      </c>
      <c r="I36" s="163">
        <f>'RawData_CPT4 '!F42</f>
        <v>56</v>
      </c>
      <c r="J36" s="163">
        <f>'RawData_CPT4 '!G42</f>
        <v>0</v>
      </c>
      <c r="K36" s="163" t="str">
        <f>'RawData_CPT4 '!H42</f>
        <v xml:space="preserve">%10777234 </v>
      </c>
    </row>
    <row r="37" spans="1:11">
      <c r="A37" s="163">
        <f>'RawData_CPT4 '!A43</f>
        <v>0.62</v>
      </c>
      <c r="B37" s="163">
        <f>'RawData_CPT4 '!B43</f>
        <v>1.43E-2</v>
      </c>
      <c r="C37" s="60">
        <f t="shared" si="0"/>
        <v>0.14300000000000002</v>
      </c>
      <c r="D37" s="163">
        <f>'RawData_CPT4 '!C43</f>
        <v>0.2</v>
      </c>
      <c r="E37" s="60">
        <f t="shared" si="1"/>
        <v>2E-3</v>
      </c>
      <c r="F37" s="163">
        <f>'RawData_CPT4 '!D43</f>
        <v>4.5</v>
      </c>
      <c r="G37" s="60">
        <f t="shared" si="2"/>
        <v>0.45868520434425852</v>
      </c>
      <c r="H37" s="163">
        <f>'RawData_CPT4 '!E43</f>
        <v>0.81</v>
      </c>
      <c r="I37" s="163">
        <f>'RawData_CPT4 '!F43</f>
        <v>54</v>
      </c>
      <c r="J37" s="163">
        <f>'RawData_CPT4 '!G43</f>
        <v>0</v>
      </c>
      <c r="K37" s="163" t="str">
        <f>'RawData_CPT4 '!H43</f>
        <v>%10777609</v>
      </c>
    </row>
    <row r="38" spans="1:11">
      <c r="A38" s="163">
        <f>'RawData_CPT4 '!A44</f>
        <v>0.64</v>
      </c>
      <c r="B38" s="163">
        <f>'RawData_CPT4 '!B44</f>
        <v>1.43E-2</v>
      </c>
      <c r="C38" s="60">
        <f t="shared" si="0"/>
        <v>0.14300000000000002</v>
      </c>
      <c r="D38" s="163">
        <f>'RawData_CPT4 '!C44</f>
        <v>0.2</v>
      </c>
      <c r="E38" s="60">
        <f t="shared" si="1"/>
        <v>2E-3</v>
      </c>
      <c r="F38" s="163">
        <f>'RawData_CPT4 '!D44</f>
        <v>4.8</v>
      </c>
      <c r="G38" s="60">
        <f t="shared" si="2"/>
        <v>0.48926421796720904</v>
      </c>
      <c r="H38" s="163">
        <f>'RawData_CPT4 '!E44</f>
        <v>0.81</v>
      </c>
      <c r="I38" s="163">
        <f>'RawData_CPT4 '!F44</f>
        <v>56</v>
      </c>
      <c r="J38" s="163">
        <f>'RawData_CPT4 '!G44</f>
        <v>0</v>
      </c>
      <c r="K38" s="163" t="str">
        <f>'RawData_CPT4 '!H44</f>
        <v xml:space="preserve">%10777984 </v>
      </c>
    </row>
    <row r="39" spans="1:11">
      <c r="A39" s="163">
        <f>'RawData_CPT4 '!A45</f>
        <v>0.66</v>
      </c>
      <c r="B39" s="163">
        <f>'RawData_CPT4 '!B45</f>
        <v>1.37E-2</v>
      </c>
      <c r="C39" s="60">
        <f t="shared" si="0"/>
        <v>0.13700000000000001</v>
      </c>
      <c r="D39" s="163">
        <f>'RawData_CPT4 '!C45</f>
        <v>0.2</v>
      </c>
      <c r="E39" s="60">
        <f t="shared" si="1"/>
        <v>2E-3</v>
      </c>
      <c r="F39" s="163">
        <f>'RawData_CPT4 '!D45</f>
        <v>4.8</v>
      </c>
      <c r="G39" s="60">
        <f t="shared" si="2"/>
        <v>0.48926421796720904</v>
      </c>
      <c r="H39" s="163">
        <f>'RawData_CPT4 '!E45</f>
        <v>1</v>
      </c>
      <c r="I39" s="163">
        <f>'RawData_CPT4 '!F45</f>
        <v>58</v>
      </c>
      <c r="J39" s="163">
        <f>'RawData_CPT4 '!G45</f>
        <v>0</v>
      </c>
      <c r="K39" s="163" t="str">
        <f>'RawData_CPT4 '!H45</f>
        <v>%10778625</v>
      </c>
    </row>
    <row r="40" spans="1:11">
      <c r="A40" s="163">
        <f>'RawData_CPT4 '!A46</f>
        <v>0.68</v>
      </c>
      <c r="B40" s="163">
        <f>'RawData_CPT4 '!B46</f>
        <v>1.37E-2</v>
      </c>
      <c r="C40" s="60">
        <f t="shared" si="0"/>
        <v>0.13700000000000001</v>
      </c>
      <c r="D40" s="163">
        <f>'RawData_CPT4 '!C46</f>
        <v>0.2</v>
      </c>
      <c r="E40" s="60">
        <f t="shared" si="1"/>
        <v>2E-3</v>
      </c>
      <c r="F40" s="163">
        <f>'RawData_CPT4 '!D46</f>
        <v>4.8</v>
      </c>
      <c r="G40" s="60">
        <f t="shared" si="2"/>
        <v>0.48926421796720904</v>
      </c>
      <c r="H40" s="163">
        <f>'RawData_CPT4 '!E46</f>
        <v>1</v>
      </c>
      <c r="I40" s="163">
        <f>'RawData_CPT4 '!F46</f>
        <v>58</v>
      </c>
      <c r="J40" s="163">
        <f>'RawData_CPT4 '!G46</f>
        <v>0</v>
      </c>
      <c r="K40" s="163" t="str">
        <f>'RawData_CPT4 '!H46</f>
        <v>%10778625</v>
      </c>
    </row>
    <row r="41" spans="1:11">
      <c r="A41" s="163">
        <f>'RawData_CPT4 '!A47</f>
        <v>0.7</v>
      </c>
      <c r="B41" s="163">
        <f>'RawData_CPT4 '!B47</f>
        <v>1.37E-2</v>
      </c>
      <c r="C41" s="60">
        <f t="shared" si="0"/>
        <v>0.13700000000000001</v>
      </c>
      <c r="D41" s="163">
        <f>'RawData_CPT4 '!C47</f>
        <v>0.2</v>
      </c>
      <c r="E41" s="60">
        <f t="shared" si="1"/>
        <v>2E-3</v>
      </c>
      <c r="F41" s="163">
        <f>'RawData_CPT4 '!D47</f>
        <v>5.4</v>
      </c>
      <c r="G41" s="60">
        <f t="shared" si="2"/>
        <v>0.55042224521311023</v>
      </c>
      <c r="H41" s="163">
        <f>'RawData_CPT4 '!E47</f>
        <v>1</v>
      </c>
      <c r="I41" s="163">
        <f>'RawData_CPT4 '!F47</f>
        <v>56</v>
      </c>
      <c r="J41" s="163">
        <f>'RawData_CPT4 '!G47</f>
        <v>0</v>
      </c>
      <c r="K41" s="163" t="str">
        <f>'RawData_CPT4 '!H47</f>
        <v>%10778921</v>
      </c>
    </row>
    <row r="42" spans="1:11">
      <c r="A42" s="163">
        <f>'RawData_CPT4 '!A48</f>
        <v>0.72</v>
      </c>
      <c r="B42" s="163">
        <f>'RawData_CPT4 '!B48</f>
        <v>1.55E-2</v>
      </c>
      <c r="C42" s="60">
        <f t="shared" si="0"/>
        <v>0.155</v>
      </c>
      <c r="D42" s="163">
        <f>'RawData_CPT4 '!C48</f>
        <v>0.2</v>
      </c>
      <c r="E42" s="60">
        <f t="shared" si="1"/>
        <v>2E-3</v>
      </c>
      <c r="F42" s="163">
        <f>'RawData_CPT4 '!D48</f>
        <v>5.4</v>
      </c>
      <c r="G42" s="60">
        <f t="shared" si="2"/>
        <v>0.55042224521311023</v>
      </c>
      <c r="H42" s="163">
        <f>'RawData_CPT4 '!E48</f>
        <v>0.93</v>
      </c>
      <c r="I42" s="163">
        <f>'RawData_CPT4 '!F48</f>
        <v>56</v>
      </c>
      <c r="J42" s="163">
        <f>'RawData_CPT4 '!G48</f>
        <v>0</v>
      </c>
      <c r="K42" s="163" t="str">
        <f>'RawData_CPT4 '!H48</f>
        <v>%10779218</v>
      </c>
    </row>
    <row r="43" spans="1:11">
      <c r="A43" s="163">
        <f>'RawData_CPT4 '!A49</f>
        <v>0.74</v>
      </c>
      <c r="B43" s="163">
        <f>'RawData_CPT4 '!B49</f>
        <v>1.55E-2</v>
      </c>
      <c r="C43" s="60">
        <f t="shared" si="0"/>
        <v>0.155</v>
      </c>
      <c r="D43" s="163">
        <f>'RawData_CPT4 '!C49</f>
        <v>0.2</v>
      </c>
      <c r="E43" s="60">
        <f t="shared" si="1"/>
        <v>2E-3</v>
      </c>
      <c r="F43" s="163">
        <f>'RawData_CPT4 '!D49</f>
        <v>5.7</v>
      </c>
      <c r="G43" s="60">
        <f t="shared" si="2"/>
        <v>0.5810012588360608</v>
      </c>
      <c r="H43" s="163">
        <f>'RawData_CPT4 '!E49</f>
        <v>0.93</v>
      </c>
      <c r="I43" s="163">
        <f>'RawData_CPT4 '!F49</f>
        <v>56</v>
      </c>
      <c r="J43" s="163">
        <f>'RawData_CPT4 '!G49</f>
        <v>0</v>
      </c>
      <c r="K43" s="163" t="str">
        <f>'RawData_CPT4 '!H49</f>
        <v xml:space="preserve">%10779593 </v>
      </c>
    </row>
    <row r="44" spans="1:11">
      <c r="A44" s="163">
        <f>'RawData_CPT4 '!A50</f>
        <v>0.76</v>
      </c>
      <c r="B44" s="163">
        <f>'RawData_CPT4 '!B50</f>
        <v>1.55E-2</v>
      </c>
      <c r="C44" s="60">
        <f t="shared" si="0"/>
        <v>0.155</v>
      </c>
      <c r="D44" s="163">
        <f>'RawData_CPT4 '!C50</f>
        <v>0.2</v>
      </c>
      <c r="E44" s="60">
        <f t="shared" si="1"/>
        <v>2E-3</v>
      </c>
      <c r="F44" s="163">
        <f>'RawData_CPT4 '!D50</f>
        <v>5.7</v>
      </c>
      <c r="G44" s="60">
        <f t="shared" si="2"/>
        <v>0.5810012588360608</v>
      </c>
      <c r="H44" s="163">
        <f>'RawData_CPT4 '!E50</f>
        <v>2.72</v>
      </c>
      <c r="I44" s="163">
        <f>'RawData_CPT4 '!F50</f>
        <v>58</v>
      </c>
      <c r="J44" s="163">
        <f>'RawData_CPT4 '!G50</f>
        <v>0</v>
      </c>
      <c r="K44" s="163" t="str">
        <f>'RawData_CPT4 '!H50</f>
        <v>%10780234</v>
      </c>
    </row>
    <row r="45" spans="1:11">
      <c r="A45" s="163">
        <f>'RawData_CPT4 '!A51</f>
        <v>0.78</v>
      </c>
      <c r="B45" s="163">
        <f>'RawData_CPT4 '!B51</f>
        <v>1.55E-2</v>
      </c>
      <c r="C45" s="60">
        <f t="shared" si="0"/>
        <v>0.155</v>
      </c>
      <c r="D45" s="163">
        <f>'RawData_CPT4 '!C51</f>
        <v>0.2</v>
      </c>
      <c r="E45" s="60">
        <f t="shared" si="1"/>
        <v>2E-3</v>
      </c>
      <c r="F45" s="163">
        <f>'RawData_CPT4 '!D51</f>
        <v>6</v>
      </c>
      <c r="G45" s="60">
        <f t="shared" si="2"/>
        <v>0.61158027245901136</v>
      </c>
      <c r="H45" s="163">
        <f>'RawData_CPT4 '!E51</f>
        <v>2.72</v>
      </c>
      <c r="I45" s="163">
        <f>'RawData_CPT4 '!F51</f>
        <v>56</v>
      </c>
      <c r="J45" s="163">
        <f>'RawData_CPT4 '!G51</f>
        <v>0</v>
      </c>
      <c r="K45" s="163" t="str">
        <f>'RawData_CPT4 '!H51</f>
        <v>%10780359</v>
      </c>
    </row>
    <row r="46" spans="1:11">
      <c r="A46" s="163">
        <f>'RawData_CPT4 '!A52</f>
        <v>0.8</v>
      </c>
      <c r="B46" s="163">
        <f>'RawData_CPT4 '!B52</f>
        <v>1.61E-2</v>
      </c>
      <c r="C46" s="60">
        <f t="shared" si="0"/>
        <v>0.161</v>
      </c>
      <c r="D46" s="163">
        <f>'RawData_CPT4 '!C52</f>
        <v>0.2</v>
      </c>
      <c r="E46" s="60">
        <f t="shared" si="1"/>
        <v>2E-3</v>
      </c>
      <c r="F46" s="163">
        <f>'RawData_CPT4 '!D52</f>
        <v>6</v>
      </c>
      <c r="G46" s="60">
        <f t="shared" si="2"/>
        <v>0.61158027245901136</v>
      </c>
      <c r="H46" s="163">
        <f>'RawData_CPT4 '!E52</f>
        <v>1.1599999999999999</v>
      </c>
      <c r="I46" s="163">
        <f>'RawData_CPT4 '!F52</f>
        <v>55</v>
      </c>
      <c r="J46" s="163">
        <f>'RawData_CPT4 '!G52</f>
        <v>0</v>
      </c>
      <c r="K46" s="163" t="str">
        <f>'RawData_CPT4 '!H52</f>
        <v>%10781109</v>
      </c>
    </row>
    <row r="47" spans="1:11">
      <c r="A47" s="163">
        <f>'RawData_CPT4 '!A53</f>
        <v>0.82</v>
      </c>
      <c r="B47" s="163">
        <f>'RawData_CPT4 '!B53</f>
        <v>1.61E-2</v>
      </c>
      <c r="C47" s="60">
        <f t="shared" si="0"/>
        <v>0.161</v>
      </c>
      <c r="D47" s="163">
        <f>'RawData_CPT4 '!C53</f>
        <v>0.2</v>
      </c>
      <c r="E47" s="60">
        <f t="shared" si="1"/>
        <v>2E-3</v>
      </c>
      <c r="F47" s="163">
        <f>'RawData_CPT4 '!D53</f>
        <v>6.5</v>
      </c>
      <c r="G47" s="60">
        <f t="shared" si="2"/>
        <v>0.6625452951639289</v>
      </c>
      <c r="H47" s="163">
        <f>'RawData_CPT4 '!E53</f>
        <v>1.1599999999999999</v>
      </c>
      <c r="I47" s="163">
        <f>'RawData_CPT4 '!F53</f>
        <v>58</v>
      </c>
      <c r="J47" s="163">
        <f>'RawData_CPT4 '!G53</f>
        <v>0</v>
      </c>
      <c r="K47" s="163" t="str">
        <f>'RawData_CPT4 '!H53</f>
        <v xml:space="preserve">%10781109 </v>
      </c>
    </row>
    <row r="48" spans="1:11">
      <c r="A48" s="163">
        <f>'RawData_CPT4 '!A54</f>
        <v>0.84</v>
      </c>
      <c r="B48" s="163">
        <f>'RawData_CPT4 '!B54</f>
        <v>1.67E-2</v>
      </c>
      <c r="C48" s="60">
        <f t="shared" si="0"/>
        <v>0.16699999999999998</v>
      </c>
      <c r="D48" s="163">
        <f>'RawData_CPT4 '!C54</f>
        <v>0.2</v>
      </c>
      <c r="E48" s="60">
        <f t="shared" si="1"/>
        <v>2E-3</v>
      </c>
      <c r="F48" s="163">
        <f>'RawData_CPT4 '!D54</f>
        <v>6.5</v>
      </c>
      <c r="G48" s="60">
        <f t="shared" si="2"/>
        <v>0.6625452951639289</v>
      </c>
      <c r="H48" s="163">
        <f>'RawData_CPT4 '!E54</f>
        <v>3.52</v>
      </c>
      <c r="I48" s="163">
        <f>'RawData_CPT4 '!F54</f>
        <v>57</v>
      </c>
      <c r="J48" s="163">
        <f>'RawData_CPT4 '!G54</f>
        <v>0</v>
      </c>
      <c r="K48" s="163" t="str">
        <f>'RawData_CPT4 '!H54</f>
        <v>%10781500</v>
      </c>
    </row>
    <row r="49" spans="1:11">
      <c r="A49" s="163">
        <f>'RawData_CPT4 '!A55</f>
        <v>0.86</v>
      </c>
      <c r="B49" s="163">
        <f>'RawData_CPT4 '!B55</f>
        <v>1.67E-2</v>
      </c>
      <c r="C49" s="60">
        <f t="shared" si="0"/>
        <v>0.16699999999999998</v>
      </c>
      <c r="D49" s="163">
        <f>'RawData_CPT4 '!C55</f>
        <v>0.2</v>
      </c>
      <c r="E49" s="60">
        <f t="shared" si="1"/>
        <v>2E-3</v>
      </c>
      <c r="F49" s="163">
        <f>'RawData_CPT4 '!D55</f>
        <v>6.5</v>
      </c>
      <c r="G49" s="60">
        <f t="shared" si="2"/>
        <v>0.6625452951639289</v>
      </c>
      <c r="H49" s="163">
        <f>'RawData_CPT4 '!E55</f>
        <v>3.52</v>
      </c>
      <c r="I49" s="163">
        <f>'RawData_CPT4 '!F55</f>
        <v>57</v>
      </c>
      <c r="J49" s="163">
        <f>'RawData_CPT4 '!G55</f>
        <v>0</v>
      </c>
      <c r="K49" s="163" t="str">
        <f>'RawData_CPT4 '!H55</f>
        <v xml:space="preserve">%10781500 </v>
      </c>
    </row>
    <row r="50" spans="1:11">
      <c r="A50" s="163">
        <f>'RawData_CPT4 '!A56</f>
        <v>0.88</v>
      </c>
      <c r="B50" s="163">
        <f>'RawData_CPT4 '!B56</f>
        <v>1.67E-2</v>
      </c>
      <c r="C50" s="60">
        <f t="shared" si="0"/>
        <v>0.16699999999999998</v>
      </c>
      <c r="D50" s="163">
        <f>'RawData_CPT4 '!C56</f>
        <v>0.2</v>
      </c>
      <c r="E50" s="60">
        <f t="shared" si="1"/>
        <v>2E-3</v>
      </c>
      <c r="F50" s="163">
        <f>'RawData_CPT4 '!D56</f>
        <v>6.9</v>
      </c>
      <c r="G50" s="60">
        <f t="shared" si="2"/>
        <v>0.70331731332786307</v>
      </c>
      <c r="H50" s="163">
        <f>'RawData_CPT4 '!E56</f>
        <v>3.52</v>
      </c>
      <c r="I50" s="163">
        <f>'RawData_CPT4 '!F56</f>
        <v>55</v>
      </c>
      <c r="J50" s="163">
        <f>'RawData_CPT4 '!G56</f>
        <v>0</v>
      </c>
      <c r="K50" s="163" t="str">
        <f>'RawData_CPT4 '!H56</f>
        <v>%10781843</v>
      </c>
    </row>
    <row r="51" spans="1:11">
      <c r="A51" s="163">
        <f>'RawData_CPT4 '!A57</f>
        <v>0.9</v>
      </c>
      <c r="B51" s="163">
        <f>'RawData_CPT4 '!B57</f>
        <v>1.7899999999999999E-2</v>
      </c>
      <c r="C51" s="60">
        <f t="shared" si="0"/>
        <v>0.17899999999999999</v>
      </c>
      <c r="D51" s="163">
        <f>'RawData_CPT4 '!C57</f>
        <v>0.2</v>
      </c>
      <c r="E51" s="60">
        <f t="shared" si="1"/>
        <v>2E-3</v>
      </c>
      <c r="F51" s="163">
        <f>'RawData_CPT4 '!D57</f>
        <v>6.9</v>
      </c>
      <c r="G51" s="60">
        <f t="shared" si="2"/>
        <v>0.70331731332786307</v>
      </c>
      <c r="H51" s="163">
        <f>'RawData_CPT4 '!E57</f>
        <v>1.92</v>
      </c>
      <c r="I51" s="163">
        <f>'RawData_CPT4 '!F57</f>
        <v>56</v>
      </c>
      <c r="J51" s="163">
        <f>'RawData_CPT4 '!G57</f>
        <v>0</v>
      </c>
      <c r="K51" s="163" t="str">
        <f>'RawData_CPT4 '!H57</f>
        <v>%10783531</v>
      </c>
    </row>
    <row r="52" spans="1:11">
      <c r="A52" s="163">
        <f>'RawData_CPT4 '!A58</f>
        <v>0.92</v>
      </c>
      <c r="B52" s="163">
        <f>'RawData_CPT4 '!B58</f>
        <v>1.7899999999999999E-2</v>
      </c>
      <c r="C52" s="60">
        <f t="shared" si="0"/>
        <v>0.17899999999999999</v>
      </c>
      <c r="D52" s="163">
        <f>'RawData_CPT4 '!C58</f>
        <v>0.2</v>
      </c>
      <c r="E52" s="60">
        <f t="shared" si="1"/>
        <v>2E-3</v>
      </c>
      <c r="F52" s="163">
        <f>'RawData_CPT4 '!D58</f>
        <v>7.4</v>
      </c>
      <c r="G52" s="60">
        <f t="shared" si="2"/>
        <v>0.75428233603278072</v>
      </c>
      <c r="H52" s="163">
        <f>'RawData_CPT4 '!E58</f>
        <v>1.92</v>
      </c>
      <c r="I52" s="163">
        <f>'RawData_CPT4 '!F58</f>
        <v>58</v>
      </c>
      <c r="J52" s="163">
        <f>'RawData_CPT4 '!G58</f>
        <v>0</v>
      </c>
      <c r="K52" s="163" t="str">
        <f>'RawData_CPT4 '!H58</f>
        <v>%10783531</v>
      </c>
    </row>
    <row r="53" spans="1:11">
      <c r="A53" s="163">
        <f>'RawData_CPT4 '!A59</f>
        <v>0.94</v>
      </c>
      <c r="B53" s="163">
        <f>'RawData_CPT4 '!B59</f>
        <v>2.9899999999999999E-2</v>
      </c>
      <c r="C53" s="60">
        <f t="shared" si="0"/>
        <v>0.29899999999999999</v>
      </c>
      <c r="D53" s="163">
        <f>'RawData_CPT4 '!C59</f>
        <v>0.2</v>
      </c>
      <c r="E53" s="60">
        <f t="shared" si="1"/>
        <v>2E-3</v>
      </c>
      <c r="F53" s="163">
        <f>'RawData_CPT4 '!D59</f>
        <v>7.4</v>
      </c>
      <c r="G53" s="60">
        <f t="shared" si="2"/>
        <v>0.75428233603278072</v>
      </c>
      <c r="H53" s="163">
        <f>'RawData_CPT4 '!E59</f>
        <v>2.81</v>
      </c>
      <c r="I53" s="163">
        <f>'RawData_CPT4 '!F59</f>
        <v>57</v>
      </c>
      <c r="J53" s="163">
        <f>'RawData_CPT4 '!G59</f>
        <v>0</v>
      </c>
      <c r="K53" s="163" t="str">
        <f>'RawData_CPT4 '!H59</f>
        <v>%10783531</v>
      </c>
    </row>
    <row r="54" spans="1:11">
      <c r="A54" s="163">
        <f>'RawData_CPT4 '!A60</f>
        <v>0.96</v>
      </c>
      <c r="B54" s="163">
        <f>'RawData_CPT4 '!B60</f>
        <v>2.9899999999999999E-2</v>
      </c>
      <c r="C54" s="60">
        <f t="shared" si="0"/>
        <v>0.29899999999999999</v>
      </c>
      <c r="D54" s="163">
        <f>'RawData_CPT4 '!C60</f>
        <v>0.2</v>
      </c>
      <c r="E54" s="60">
        <f t="shared" si="1"/>
        <v>2E-3</v>
      </c>
      <c r="F54" s="163">
        <f>'RawData_CPT4 '!D60</f>
        <v>8.1</v>
      </c>
      <c r="G54" s="60">
        <f t="shared" si="2"/>
        <v>0.82563336781966523</v>
      </c>
      <c r="H54" s="163">
        <f>'RawData_CPT4 '!E60</f>
        <v>2.81</v>
      </c>
      <c r="I54" s="163">
        <f>'RawData_CPT4 '!F60</f>
        <v>56</v>
      </c>
      <c r="J54" s="163">
        <f>'RawData_CPT4 '!G60</f>
        <v>0</v>
      </c>
      <c r="K54" s="163" t="str">
        <f>'RawData_CPT4 '!H60</f>
        <v>%10783531</v>
      </c>
    </row>
    <row r="55" spans="1:11">
      <c r="A55" s="163">
        <f>'RawData_CPT4 '!A61</f>
        <v>0.98</v>
      </c>
      <c r="B55" s="163">
        <f>'RawData_CPT4 '!B61</f>
        <v>4.6600000000000003E-2</v>
      </c>
      <c r="C55" s="60">
        <f t="shared" si="0"/>
        <v>0.46600000000000003</v>
      </c>
      <c r="D55" s="163">
        <f>'RawData_CPT4 '!C61</f>
        <v>0.2</v>
      </c>
      <c r="E55" s="60">
        <f t="shared" si="1"/>
        <v>2E-3</v>
      </c>
      <c r="F55" s="163">
        <f>'RawData_CPT4 '!D61</f>
        <v>8.1</v>
      </c>
      <c r="G55" s="60">
        <f t="shared" si="2"/>
        <v>0.82563336781966523</v>
      </c>
      <c r="H55" s="163">
        <f>'RawData_CPT4 '!E61</f>
        <v>2.79</v>
      </c>
      <c r="I55" s="163">
        <f>'RawData_CPT4 '!F61</f>
        <v>58</v>
      </c>
      <c r="J55" s="163">
        <f>'RawData_CPT4 '!G61</f>
        <v>0</v>
      </c>
      <c r="K55" s="163" t="str">
        <f>'RawData_CPT4 '!H61</f>
        <v>%10784250</v>
      </c>
    </row>
    <row r="56" spans="1:11">
      <c r="A56" s="163">
        <f>'RawData_CPT4 '!A62</f>
        <v>1</v>
      </c>
      <c r="B56" s="163">
        <f>'RawData_CPT4 '!B62</f>
        <v>4.6600000000000003E-2</v>
      </c>
      <c r="C56" s="60">
        <f t="shared" si="0"/>
        <v>0.46600000000000003</v>
      </c>
      <c r="D56" s="163">
        <f>'RawData_CPT4 '!C62</f>
        <v>0.3</v>
      </c>
      <c r="E56" s="60">
        <f t="shared" si="1"/>
        <v>3.0000000000000001E-3</v>
      </c>
      <c r="F56" s="163">
        <f>'RawData_CPT4 '!D62</f>
        <v>7.1</v>
      </c>
      <c r="G56" s="60">
        <f t="shared" si="2"/>
        <v>0.72370332240983004</v>
      </c>
      <c r="H56" s="163">
        <f>'RawData_CPT4 '!E62</f>
        <v>2.79</v>
      </c>
      <c r="I56" s="163">
        <f>'RawData_CPT4 '!F62</f>
        <v>58</v>
      </c>
      <c r="J56" s="163">
        <f>'RawData_CPT4 '!G62</f>
        <v>0</v>
      </c>
      <c r="K56" s="163" t="str">
        <f>'RawData_CPT4 '!H62</f>
        <v>%10784250</v>
      </c>
    </row>
    <row r="57" spans="1:11">
      <c r="A57" s="163">
        <f>'RawData_CPT4 '!A63</f>
        <v>1.02</v>
      </c>
      <c r="B57" s="163">
        <f>'RawData_CPT4 '!B63</f>
        <v>5.1999999999999998E-2</v>
      </c>
      <c r="C57" s="60">
        <f t="shared" si="0"/>
        <v>0.52</v>
      </c>
      <c r="D57" s="163">
        <f>'RawData_CPT4 '!C63</f>
        <v>0.3</v>
      </c>
      <c r="E57" s="60">
        <f t="shared" si="1"/>
        <v>3.0000000000000001E-3</v>
      </c>
      <c r="F57" s="163">
        <f>'RawData_CPT4 '!D63</f>
        <v>7.1</v>
      </c>
      <c r="G57" s="60">
        <f t="shared" si="2"/>
        <v>0.72370332240983004</v>
      </c>
      <c r="H57" s="163">
        <f>'RawData_CPT4 '!E63</f>
        <v>2.79</v>
      </c>
      <c r="I57" s="163">
        <f>'RawData_CPT4 '!F63</f>
        <v>28</v>
      </c>
      <c r="J57" s="163">
        <f>'RawData_CPT4 '!G63</f>
        <v>0</v>
      </c>
      <c r="K57" s="163" t="str">
        <f>'RawData_CPT4 '!H63</f>
        <v>%10784593</v>
      </c>
    </row>
    <row r="58" spans="1:11">
      <c r="A58" s="163">
        <f>'RawData_CPT4 '!A64</f>
        <v>1.04</v>
      </c>
      <c r="B58" s="163">
        <f>'RawData_CPT4 '!B64</f>
        <v>6.6299999999999998E-2</v>
      </c>
      <c r="C58" s="60">
        <f t="shared" si="0"/>
        <v>0.66300000000000003</v>
      </c>
      <c r="D58" s="163">
        <f>'RawData_CPT4 '!C64</f>
        <v>0.2</v>
      </c>
      <c r="E58" s="60">
        <f t="shared" si="1"/>
        <v>2E-3</v>
      </c>
      <c r="F58" s="163">
        <f>'RawData_CPT4 '!D64</f>
        <v>5.8</v>
      </c>
      <c r="G58" s="60">
        <f t="shared" si="2"/>
        <v>0.59119426337704428</v>
      </c>
      <c r="H58" s="163">
        <f>'RawData_CPT4 '!E64</f>
        <v>1.26</v>
      </c>
      <c r="I58" s="163">
        <f>'RawData_CPT4 '!F64</f>
        <v>13</v>
      </c>
      <c r="J58" s="163">
        <f>'RawData_CPT4 '!G64</f>
        <v>0</v>
      </c>
      <c r="K58" s="163" t="str">
        <f>'RawData_CPT4 '!H64</f>
        <v>%10840609</v>
      </c>
    </row>
    <row r="59" spans="1:11">
      <c r="A59" s="163">
        <f>'RawData_CPT4 '!A65</f>
        <v>1.06</v>
      </c>
      <c r="B59" s="163">
        <f>'RawData_CPT4 '!B65</f>
        <v>6.6299999999999998E-2</v>
      </c>
      <c r="C59" s="60">
        <f t="shared" si="0"/>
        <v>0.66300000000000003</v>
      </c>
      <c r="D59" s="163">
        <f>'RawData_CPT4 '!C65</f>
        <v>0.2</v>
      </c>
      <c r="E59" s="60">
        <f t="shared" si="1"/>
        <v>2E-3</v>
      </c>
      <c r="F59" s="163">
        <f>'RawData_CPT4 '!D65</f>
        <v>5.8</v>
      </c>
      <c r="G59" s="60">
        <f t="shared" si="2"/>
        <v>0.59119426337704428</v>
      </c>
      <c r="H59" s="163">
        <f>'RawData_CPT4 '!E65</f>
        <v>1.26</v>
      </c>
      <c r="I59" s="163">
        <f>'RawData_CPT4 '!F65</f>
        <v>13</v>
      </c>
      <c r="J59" s="163">
        <f>'RawData_CPT4 '!G65</f>
        <v>0</v>
      </c>
      <c r="K59" s="163" t="str">
        <f>'RawData_CPT4 '!H65</f>
        <v>%10840609</v>
      </c>
    </row>
    <row r="60" spans="1:11">
      <c r="A60" s="163">
        <f>'RawData_CPT4 '!A66</f>
        <v>1.08</v>
      </c>
      <c r="B60" s="163">
        <f>'RawData_CPT4 '!B66</f>
        <v>6.6299999999999998E-2</v>
      </c>
      <c r="C60" s="60">
        <f t="shared" si="0"/>
        <v>0.66300000000000003</v>
      </c>
      <c r="D60" s="163">
        <f>'RawData_CPT4 '!C66</f>
        <v>0.2</v>
      </c>
      <c r="E60" s="60">
        <f t="shared" si="1"/>
        <v>2E-3</v>
      </c>
      <c r="F60" s="163">
        <f>'RawData_CPT4 '!D66</f>
        <v>5.8</v>
      </c>
      <c r="G60" s="60">
        <f t="shared" si="2"/>
        <v>0.59119426337704428</v>
      </c>
      <c r="H60" s="163">
        <f>'RawData_CPT4 '!E66</f>
        <v>1.26</v>
      </c>
      <c r="I60" s="163">
        <f>'RawData_CPT4 '!F66</f>
        <v>13</v>
      </c>
      <c r="J60" s="163">
        <f>'RawData_CPT4 '!G66</f>
        <v>0</v>
      </c>
      <c r="K60" s="163" t="str">
        <f>'RawData_CPT4 '!H66</f>
        <v>%10840609</v>
      </c>
    </row>
    <row r="61" spans="1:11">
      <c r="A61" s="163">
        <f>'RawData_CPT4 '!A67</f>
        <v>1.1000000000000001</v>
      </c>
      <c r="B61" s="163">
        <f>'RawData_CPT4 '!B67</f>
        <v>0.1153</v>
      </c>
      <c r="C61" s="60">
        <f t="shared" si="0"/>
        <v>1.153</v>
      </c>
      <c r="D61" s="163">
        <f>'RawData_CPT4 '!C67</f>
        <v>0.2</v>
      </c>
      <c r="E61" s="60">
        <f t="shared" si="1"/>
        <v>2E-3</v>
      </c>
      <c r="F61" s="163">
        <f>'RawData_CPT4 '!D67</f>
        <v>5.8</v>
      </c>
      <c r="G61" s="60">
        <f t="shared" si="2"/>
        <v>0.59119426337704428</v>
      </c>
      <c r="H61" s="163">
        <f>'RawData_CPT4 '!E67</f>
        <v>1.23</v>
      </c>
      <c r="I61" s="163">
        <f>'RawData_CPT4 '!F67</f>
        <v>25</v>
      </c>
      <c r="J61" s="163">
        <f>'RawData_CPT4 '!G67</f>
        <v>0</v>
      </c>
      <c r="K61" s="163" t="str">
        <f>'RawData_CPT4 '!H67</f>
        <v>%10841796</v>
      </c>
    </row>
    <row r="62" spans="1:11">
      <c r="A62" s="163">
        <f>'RawData_CPT4 '!A68</f>
        <v>1.1200000000000001</v>
      </c>
      <c r="B62" s="163">
        <f>'RawData_CPT4 '!B68</f>
        <v>0.159</v>
      </c>
      <c r="C62" s="60">
        <f t="shared" si="0"/>
        <v>1.59</v>
      </c>
      <c r="D62" s="163">
        <f>'RawData_CPT4 '!C68</f>
        <v>0.2</v>
      </c>
      <c r="E62" s="60">
        <f t="shared" si="1"/>
        <v>2E-3</v>
      </c>
      <c r="F62" s="163">
        <f>'RawData_CPT4 '!D68</f>
        <v>4.2</v>
      </c>
      <c r="G62" s="60">
        <f t="shared" si="2"/>
        <v>0.42810619072130796</v>
      </c>
      <c r="H62" s="163">
        <f>'RawData_CPT4 '!E68</f>
        <v>1.32</v>
      </c>
      <c r="I62" s="163">
        <f>'RawData_CPT4 '!F68</f>
        <v>24</v>
      </c>
      <c r="J62" s="163">
        <f>'RawData_CPT4 '!G68</f>
        <v>0</v>
      </c>
      <c r="K62" s="163" t="str">
        <f>'RawData_CPT4 '!H68</f>
        <v>%10841796</v>
      </c>
    </row>
    <row r="63" spans="1:11">
      <c r="A63" s="163">
        <f>'RawData_CPT4 '!A69</f>
        <v>1.1399999999999999</v>
      </c>
      <c r="B63" s="163">
        <f>'RawData_CPT4 '!B69</f>
        <v>0.20080000000000001</v>
      </c>
      <c r="C63" s="60">
        <f t="shared" si="0"/>
        <v>2.008</v>
      </c>
      <c r="D63" s="163">
        <f>'RawData_CPT4 '!C69</f>
        <v>0.2</v>
      </c>
      <c r="E63" s="60">
        <f t="shared" si="1"/>
        <v>2E-3</v>
      </c>
      <c r="F63" s="163">
        <f>'RawData_CPT4 '!D69</f>
        <v>-1.9</v>
      </c>
      <c r="G63" s="60">
        <f t="shared" si="2"/>
        <v>-0.19366708627868692</v>
      </c>
      <c r="H63" s="163">
        <f>'RawData_CPT4 '!E69</f>
        <v>1.32</v>
      </c>
      <c r="I63" s="163">
        <f>'RawData_CPT4 '!F69</f>
        <v>23</v>
      </c>
      <c r="J63" s="163">
        <f>'RawData_CPT4 '!G69</f>
        <v>0</v>
      </c>
      <c r="K63" s="163" t="str">
        <f>'RawData_CPT4 '!H69</f>
        <v xml:space="preserve">%10842984 </v>
      </c>
    </row>
    <row r="64" spans="1:11">
      <c r="A64" s="163">
        <f>'RawData_CPT4 '!A70</f>
        <v>1.1599999999999999</v>
      </c>
      <c r="B64" s="163">
        <f>'RawData_CPT4 '!B70</f>
        <v>0.23960000000000001</v>
      </c>
      <c r="C64" s="60">
        <f t="shared" si="0"/>
        <v>2.3959999999999999</v>
      </c>
      <c r="D64" s="163">
        <f>'RawData_CPT4 '!C70</f>
        <v>0.3</v>
      </c>
      <c r="E64" s="60">
        <f t="shared" si="1"/>
        <v>3.0000000000000001E-3</v>
      </c>
      <c r="F64" s="163">
        <f>'RawData_CPT4 '!D70</f>
        <v>-4.8</v>
      </c>
      <c r="G64" s="60">
        <f t="shared" si="2"/>
        <v>-0.48926421796720904</v>
      </c>
      <c r="H64" s="163">
        <f>'RawData_CPT4 '!E70</f>
        <v>1.75</v>
      </c>
      <c r="I64" s="163">
        <f>'RawData_CPT4 '!F70</f>
        <v>24</v>
      </c>
      <c r="J64" s="163">
        <f>'RawData_CPT4 '!G70</f>
        <v>0</v>
      </c>
      <c r="K64" s="163" t="str">
        <f>'RawData_CPT4 '!H70</f>
        <v xml:space="preserve">%10843906 </v>
      </c>
    </row>
    <row r="65" spans="1:11">
      <c r="A65" s="163">
        <f>'RawData_CPT4 '!A71</f>
        <v>1.18</v>
      </c>
      <c r="B65" s="163">
        <f>'RawData_CPT4 '!B71</f>
        <v>0.29459999999999997</v>
      </c>
      <c r="C65" s="60">
        <f t="shared" si="0"/>
        <v>2.9459999999999997</v>
      </c>
      <c r="D65" s="163">
        <f>'RawData_CPT4 '!C71</f>
        <v>0.3</v>
      </c>
      <c r="E65" s="60">
        <f t="shared" si="1"/>
        <v>3.0000000000000001E-3</v>
      </c>
      <c r="F65" s="163">
        <f>'RawData_CPT4 '!D71</f>
        <v>-3.4</v>
      </c>
      <c r="G65" s="60">
        <f t="shared" si="2"/>
        <v>-0.34656215439343974</v>
      </c>
      <c r="H65" s="163">
        <f>'RawData_CPT4 '!E71</f>
        <v>1.8</v>
      </c>
      <c r="I65" s="163">
        <f>'RawData_CPT4 '!F71</f>
        <v>23</v>
      </c>
      <c r="J65" s="163">
        <f>'RawData_CPT4 '!G71</f>
        <v>0</v>
      </c>
      <c r="K65" s="163" t="str">
        <f>'RawData_CPT4 '!H71</f>
        <v>%10844765</v>
      </c>
    </row>
    <row r="66" spans="1:11">
      <c r="A66" s="163">
        <f>'RawData_CPT4 '!A72</f>
        <v>1.2</v>
      </c>
      <c r="B66" s="163">
        <f>'RawData_CPT4 '!B72</f>
        <v>0.32990000000000003</v>
      </c>
      <c r="C66" s="60">
        <f t="shared" si="0"/>
        <v>3.2990000000000004</v>
      </c>
      <c r="D66" s="163">
        <f>'RawData_CPT4 '!C72</f>
        <v>0.3</v>
      </c>
      <c r="E66" s="60">
        <f t="shared" si="1"/>
        <v>3.0000000000000001E-3</v>
      </c>
      <c r="F66" s="163">
        <f>'RawData_CPT4 '!D72</f>
        <v>0.6</v>
      </c>
      <c r="G66" s="60">
        <f t="shared" si="2"/>
        <v>6.115802724590113E-2</v>
      </c>
      <c r="H66" s="163">
        <f>'RawData_CPT4 '!E72</f>
        <v>2.0299999999999998</v>
      </c>
      <c r="I66" s="163">
        <f>'RawData_CPT4 '!F72</f>
        <v>22</v>
      </c>
      <c r="J66" s="163">
        <f>'RawData_CPT4 '!G72</f>
        <v>0</v>
      </c>
      <c r="K66" s="163" t="str">
        <f>'RawData_CPT4 '!H72</f>
        <v>%10845531</v>
      </c>
    </row>
    <row r="67" spans="1:11">
      <c r="A67" s="163">
        <f>'RawData_CPT4 '!A73</f>
        <v>1.22</v>
      </c>
      <c r="B67" s="163">
        <f>'RawData_CPT4 '!B73</f>
        <v>0.3579</v>
      </c>
      <c r="C67" s="60">
        <f t="shared" si="0"/>
        <v>3.5789999999999997</v>
      </c>
      <c r="D67" s="163">
        <f>'RawData_CPT4 '!C73</f>
        <v>0.3</v>
      </c>
      <c r="E67" s="60">
        <f t="shared" si="1"/>
        <v>3.0000000000000001E-3</v>
      </c>
      <c r="F67" s="163">
        <f>'RawData_CPT4 '!D73</f>
        <v>6.1</v>
      </c>
      <c r="G67" s="60">
        <f t="shared" si="2"/>
        <v>0.62177327699999485</v>
      </c>
      <c r="H67" s="163">
        <f>'RawData_CPT4 '!E73</f>
        <v>2.0499999999999998</v>
      </c>
      <c r="I67" s="163">
        <f>'RawData_CPT4 '!F73</f>
        <v>23</v>
      </c>
      <c r="J67" s="163">
        <f>'RawData_CPT4 '!G73</f>
        <v>0</v>
      </c>
      <c r="K67" s="163" t="str">
        <f>'RawData_CPT4 '!H73</f>
        <v>%10846265</v>
      </c>
    </row>
    <row r="68" spans="1:11">
      <c r="A68" s="163">
        <f>'RawData_CPT4 '!A74</f>
        <v>1.24</v>
      </c>
      <c r="B68" s="163">
        <f>'RawData_CPT4 '!B74</f>
        <v>0.39140000000000003</v>
      </c>
      <c r="C68" s="60">
        <f t="shared" si="0"/>
        <v>3.9140000000000001</v>
      </c>
      <c r="D68" s="163">
        <f>'RawData_CPT4 '!C74</f>
        <v>0.3</v>
      </c>
      <c r="E68" s="60">
        <f t="shared" si="1"/>
        <v>3.0000000000000001E-3</v>
      </c>
      <c r="F68" s="163">
        <f>'RawData_CPT4 '!D74</f>
        <v>-0.2</v>
      </c>
      <c r="G68" s="60">
        <f t="shared" si="2"/>
        <v>-2.0386009081967044E-2</v>
      </c>
      <c r="H68" s="163">
        <f>'RawData_CPT4 '!E74</f>
        <v>2.15</v>
      </c>
      <c r="I68" s="163">
        <f>'RawData_CPT4 '!F74</f>
        <v>24</v>
      </c>
      <c r="J68" s="163">
        <f>'RawData_CPT4 '!G74</f>
        <v>0</v>
      </c>
      <c r="K68" s="163" t="str">
        <f>'RawData_CPT4 '!H74</f>
        <v>%10846843</v>
      </c>
    </row>
    <row r="69" spans="1:11">
      <c r="A69" s="163">
        <f>'RawData_CPT4 '!A75</f>
        <v>1.26</v>
      </c>
      <c r="B69" s="163">
        <f>'RawData_CPT4 '!B75</f>
        <v>0.40810000000000002</v>
      </c>
      <c r="C69" s="60">
        <f t="shared" si="0"/>
        <v>4.0810000000000004</v>
      </c>
      <c r="D69" s="163">
        <f>'RawData_CPT4 '!C75</f>
        <v>0.3</v>
      </c>
      <c r="E69" s="60">
        <f t="shared" si="1"/>
        <v>3.0000000000000001E-3</v>
      </c>
      <c r="F69" s="163">
        <f>'RawData_CPT4 '!D75</f>
        <v>-3.6</v>
      </c>
      <c r="G69" s="60">
        <f t="shared" si="2"/>
        <v>-0.36694816347540682</v>
      </c>
      <c r="H69" s="163">
        <f>'RawData_CPT4 '!E75</f>
        <v>2.23</v>
      </c>
      <c r="I69" s="163">
        <f>'RawData_CPT4 '!F75</f>
        <v>24</v>
      </c>
      <c r="J69" s="163">
        <f>'RawData_CPT4 '!G75</f>
        <v>0</v>
      </c>
      <c r="K69" s="163" t="str">
        <f>'RawData_CPT4 '!H75</f>
        <v>%10847625</v>
      </c>
    </row>
    <row r="70" spans="1:11">
      <c r="A70" s="163">
        <f>'RawData_CPT4 '!A76</f>
        <v>1.28</v>
      </c>
      <c r="B70" s="163">
        <f>'RawData_CPT4 '!B76</f>
        <v>0.23960000000000001</v>
      </c>
      <c r="C70" s="60">
        <f t="shared" si="0"/>
        <v>2.3959999999999999</v>
      </c>
      <c r="D70" s="163">
        <f>'RawData_CPT4 '!C76</f>
        <v>0.7</v>
      </c>
      <c r="E70" s="60">
        <f t="shared" si="1"/>
        <v>6.9999999999999993E-3</v>
      </c>
      <c r="F70" s="163">
        <f>'RawData_CPT4 '!D76</f>
        <v>-3.4</v>
      </c>
      <c r="G70" s="60">
        <f t="shared" si="2"/>
        <v>-0.34656215439343974</v>
      </c>
      <c r="H70" s="163">
        <f>'RawData_CPT4 '!E76</f>
        <v>1.75</v>
      </c>
      <c r="I70" s="163">
        <f>'RawData_CPT4 '!F76</f>
        <v>2</v>
      </c>
      <c r="J70" s="163">
        <f>'RawData_CPT4 '!G76</f>
        <v>0</v>
      </c>
      <c r="K70" s="163" t="str">
        <f>'RawData_CPT4 '!H76</f>
        <v>%10843906</v>
      </c>
    </row>
    <row r="71" spans="1:11">
      <c r="A71" s="163">
        <f>'RawData_CPT4 '!A77</f>
        <v>1.3</v>
      </c>
      <c r="B71" s="163">
        <f>'RawData_CPT4 '!B77</f>
        <v>0.41110000000000002</v>
      </c>
      <c r="C71" s="60">
        <f t="shared" ref="C71:C134" si="3">B71*10</f>
        <v>4.1110000000000007</v>
      </c>
      <c r="D71" s="163">
        <f>'RawData_CPT4 '!C77</f>
        <v>1.8</v>
      </c>
      <c r="E71" s="60">
        <f t="shared" ref="E71:E134" si="4">D71/100</f>
        <v>1.8000000000000002E-2</v>
      </c>
      <c r="F71" s="163">
        <f>'RawData_CPT4 '!D77</f>
        <v>-8.4</v>
      </c>
      <c r="G71" s="60">
        <f t="shared" ref="G71:G134" si="5">F71/9.81065</f>
        <v>-0.85621238144261591</v>
      </c>
      <c r="H71" s="163">
        <f>'RawData_CPT4 '!E77</f>
        <v>2.23</v>
      </c>
      <c r="I71" s="163">
        <f>'RawData_CPT4 '!F77</f>
        <v>25</v>
      </c>
      <c r="J71" s="163">
        <f>'RawData_CPT4 '!G77</f>
        <v>0</v>
      </c>
      <c r="K71" s="163" t="str">
        <f>'RawData_CPT4 '!H77</f>
        <v>%10849750</v>
      </c>
    </row>
    <row r="72" spans="1:11">
      <c r="A72" s="163">
        <f>'RawData_CPT4 '!A78</f>
        <v>1.32</v>
      </c>
      <c r="B72" s="163">
        <f>'RawData_CPT4 '!B78</f>
        <v>0.41110000000000002</v>
      </c>
      <c r="C72" s="60">
        <f t="shared" si="3"/>
        <v>4.1110000000000007</v>
      </c>
      <c r="D72" s="163">
        <f>'RawData_CPT4 '!C78</f>
        <v>3.3</v>
      </c>
      <c r="E72" s="60">
        <f t="shared" si="4"/>
        <v>3.3000000000000002E-2</v>
      </c>
      <c r="F72" s="163">
        <f>'RawData_CPT4 '!D78</f>
        <v>-10.5</v>
      </c>
      <c r="G72" s="60">
        <f t="shared" si="5"/>
        <v>-1.0702654768032698</v>
      </c>
      <c r="H72" s="163">
        <f>'RawData_CPT4 '!E78</f>
        <v>2.23</v>
      </c>
      <c r="I72" s="163">
        <f>'RawData_CPT4 '!F78</f>
        <v>28</v>
      </c>
      <c r="J72" s="163">
        <f>'RawData_CPT4 '!G78</f>
        <v>0</v>
      </c>
      <c r="K72" s="163" t="str">
        <f>'RawData_CPT4 '!H78</f>
        <v>%10850453</v>
      </c>
    </row>
    <row r="73" spans="1:11">
      <c r="A73" s="163">
        <f>'RawData_CPT4 '!A79</f>
        <v>1.34</v>
      </c>
      <c r="B73" s="163">
        <f>'RawData_CPT4 '!B79</f>
        <v>0.40810000000000002</v>
      </c>
      <c r="C73" s="60">
        <f t="shared" si="3"/>
        <v>4.0810000000000004</v>
      </c>
      <c r="D73" s="163">
        <f>'RawData_CPT4 '!C79</f>
        <v>4.2</v>
      </c>
      <c r="E73" s="60">
        <f t="shared" si="4"/>
        <v>4.2000000000000003E-2</v>
      </c>
      <c r="F73" s="163">
        <f>'RawData_CPT4 '!D79</f>
        <v>-7.6</v>
      </c>
      <c r="G73" s="60">
        <f t="shared" si="5"/>
        <v>-0.77466834511474769</v>
      </c>
      <c r="H73" s="163">
        <f>'RawData_CPT4 '!E79</f>
        <v>2.19</v>
      </c>
      <c r="I73" s="163">
        <f>'RawData_CPT4 '!F79</f>
        <v>27</v>
      </c>
      <c r="J73" s="163">
        <f>'RawData_CPT4 '!G79</f>
        <v>0</v>
      </c>
      <c r="K73" s="163" t="str">
        <f>'RawData_CPT4 '!H79</f>
        <v>%10850828</v>
      </c>
    </row>
    <row r="74" spans="1:11">
      <c r="A74" s="163">
        <f>'RawData_CPT4 '!A80</f>
        <v>1.36</v>
      </c>
      <c r="B74" s="163">
        <f>'RawData_CPT4 '!B80</f>
        <v>0.40460000000000002</v>
      </c>
      <c r="C74" s="60">
        <f t="shared" si="3"/>
        <v>4.0460000000000003</v>
      </c>
      <c r="D74" s="163">
        <f>'RawData_CPT4 '!C80</f>
        <v>5.2</v>
      </c>
      <c r="E74" s="60">
        <f t="shared" si="4"/>
        <v>5.2000000000000005E-2</v>
      </c>
      <c r="F74" s="163">
        <f>'RawData_CPT4 '!D80</f>
        <v>-4.2</v>
      </c>
      <c r="G74" s="60">
        <f t="shared" si="5"/>
        <v>-0.42810619072130796</v>
      </c>
      <c r="H74" s="163">
        <f>'RawData_CPT4 '!E80</f>
        <v>2.16</v>
      </c>
      <c r="I74" s="163">
        <f>'RawData_CPT4 '!F80</f>
        <v>26</v>
      </c>
      <c r="J74" s="163">
        <f>'RawData_CPT4 '!G80</f>
        <v>0</v>
      </c>
      <c r="K74" s="163" t="str">
        <f>'RawData_CPT4 '!H80</f>
        <v>%10851562</v>
      </c>
    </row>
    <row r="75" spans="1:11">
      <c r="A75" s="163">
        <f>'RawData_CPT4 '!A81</f>
        <v>1.38</v>
      </c>
      <c r="B75" s="163">
        <f>'RawData_CPT4 '!B81</f>
        <v>0.4022</v>
      </c>
      <c r="C75" s="60">
        <f t="shared" si="3"/>
        <v>4.0220000000000002</v>
      </c>
      <c r="D75" s="163">
        <f>'RawData_CPT4 '!C81</f>
        <v>5.0999999999999996</v>
      </c>
      <c r="E75" s="60">
        <f t="shared" si="4"/>
        <v>5.0999999999999997E-2</v>
      </c>
      <c r="F75" s="163">
        <f>'RawData_CPT4 '!D81</f>
        <v>0.4</v>
      </c>
      <c r="G75" s="60">
        <f t="shared" si="5"/>
        <v>4.0772018163934089E-2</v>
      </c>
      <c r="H75" s="163">
        <f>'RawData_CPT4 '!E81</f>
        <v>2.11</v>
      </c>
      <c r="I75" s="163">
        <f>'RawData_CPT4 '!F81</f>
        <v>26</v>
      </c>
      <c r="J75" s="163">
        <f>'RawData_CPT4 '!G81</f>
        <v>0</v>
      </c>
      <c r="K75" s="163" t="str">
        <f>'RawData_CPT4 '!H81</f>
        <v>%10852296</v>
      </c>
    </row>
    <row r="76" spans="1:11">
      <c r="A76" s="163">
        <f>'RawData_CPT4 '!A82</f>
        <v>1.4</v>
      </c>
      <c r="B76" s="163">
        <f>'RawData_CPT4 '!B82</f>
        <v>0.43619999999999998</v>
      </c>
      <c r="C76" s="60">
        <f t="shared" si="3"/>
        <v>4.3620000000000001</v>
      </c>
      <c r="D76" s="163">
        <f>'RawData_CPT4 '!C82</f>
        <v>5.3</v>
      </c>
      <c r="E76" s="60">
        <f t="shared" si="4"/>
        <v>5.2999999999999999E-2</v>
      </c>
      <c r="F76" s="163">
        <f>'RawData_CPT4 '!D82</f>
        <v>-1.2</v>
      </c>
      <c r="G76" s="60">
        <f t="shared" si="5"/>
        <v>-0.12231605449180226</v>
      </c>
      <c r="H76" s="163">
        <f>'RawData_CPT4 '!E82</f>
        <v>2.08</v>
      </c>
      <c r="I76" s="163">
        <f>'RawData_CPT4 '!F82</f>
        <v>28</v>
      </c>
      <c r="J76" s="163">
        <f>'RawData_CPT4 '!G82</f>
        <v>0</v>
      </c>
      <c r="K76" s="163" t="str">
        <f>'RawData_CPT4 '!H82</f>
        <v>%10853578</v>
      </c>
    </row>
    <row r="77" spans="1:11">
      <c r="A77" s="163">
        <f>'RawData_CPT4 '!A83</f>
        <v>1.42</v>
      </c>
      <c r="B77" s="163">
        <f>'RawData_CPT4 '!B83</f>
        <v>0.48759999999999998</v>
      </c>
      <c r="C77" s="60">
        <f t="shared" si="3"/>
        <v>4.8759999999999994</v>
      </c>
      <c r="D77" s="163">
        <f>'RawData_CPT4 '!C83</f>
        <v>5.2</v>
      </c>
      <c r="E77" s="60">
        <f t="shared" si="4"/>
        <v>5.2000000000000005E-2</v>
      </c>
      <c r="F77" s="163">
        <f>'RawData_CPT4 '!D83</f>
        <v>-5.3</v>
      </c>
      <c r="G77" s="60">
        <f t="shared" si="5"/>
        <v>-0.54022924067212663</v>
      </c>
      <c r="H77" s="163">
        <f>'RawData_CPT4 '!E83</f>
        <v>2.15</v>
      </c>
      <c r="I77" s="163">
        <f>'RawData_CPT4 '!F83</f>
        <v>26</v>
      </c>
      <c r="J77" s="163">
        <f>'RawData_CPT4 '!G83</f>
        <v>0</v>
      </c>
      <c r="K77" s="163" t="str">
        <f>'RawData_CPT4 '!H83</f>
        <v xml:space="preserve">%10854078 </v>
      </c>
    </row>
    <row r="78" spans="1:11">
      <c r="A78" s="163">
        <f>'RawData_CPT4 '!A84</f>
        <v>1.44</v>
      </c>
      <c r="B78" s="163">
        <f>'RawData_CPT4 '!B84</f>
        <v>0.53180000000000005</v>
      </c>
      <c r="C78" s="60">
        <f t="shared" si="3"/>
        <v>5.3180000000000005</v>
      </c>
      <c r="D78" s="163">
        <f>'RawData_CPT4 '!C84</f>
        <v>5</v>
      </c>
      <c r="E78" s="60">
        <f t="shared" si="4"/>
        <v>0.05</v>
      </c>
      <c r="F78" s="163">
        <f>'RawData_CPT4 '!D84</f>
        <v>-9.9</v>
      </c>
      <c r="G78" s="60">
        <f t="shared" si="5"/>
        <v>-1.0091074495573686</v>
      </c>
      <c r="H78" s="163">
        <f>'RawData_CPT4 '!E84</f>
        <v>2.27</v>
      </c>
      <c r="I78" s="163">
        <f>'RawData_CPT4 '!F84</f>
        <v>26</v>
      </c>
      <c r="J78" s="163">
        <f>'RawData_CPT4 '!G84</f>
        <v>0</v>
      </c>
      <c r="K78" s="163" t="str">
        <f>'RawData_CPT4 '!H84</f>
        <v>%10854656</v>
      </c>
    </row>
    <row r="79" spans="1:11">
      <c r="A79" s="163">
        <f>'RawData_CPT4 '!A85</f>
        <v>1.46</v>
      </c>
      <c r="B79" s="163">
        <f>'RawData_CPT4 '!B85</f>
        <v>0.50670000000000004</v>
      </c>
      <c r="C79" s="60">
        <f t="shared" si="3"/>
        <v>5.0670000000000002</v>
      </c>
      <c r="D79" s="163">
        <f>'RawData_CPT4 '!C85</f>
        <v>3.7</v>
      </c>
      <c r="E79" s="60">
        <f t="shared" si="4"/>
        <v>3.7000000000000005E-2</v>
      </c>
      <c r="F79" s="163">
        <f>'RawData_CPT4 '!D85</f>
        <v>-9.1999999999999993</v>
      </c>
      <c r="G79" s="60">
        <f t="shared" si="5"/>
        <v>-0.93775641777048402</v>
      </c>
      <c r="H79" s="163">
        <f>'RawData_CPT4 '!E85</f>
        <v>2.25</v>
      </c>
      <c r="I79" s="163">
        <f>'RawData_CPT4 '!F85</f>
        <v>25</v>
      </c>
      <c r="J79" s="163">
        <f>'RawData_CPT4 '!G85</f>
        <v>0</v>
      </c>
      <c r="K79" s="163" t="str">
        <f>'RawData_CPT4 '!H85</f>
        <v>%10855937</v>
      </c>
    </row>
    <row r="80" spans="1:11">
      <c r="A80" s="163">
        <f>'RawData_CPT4 '!A86</f>
        <v>1.48</v>
      </c>
      <c r="B80" s="163">
        <f>'RawData_CPT4 '!B86</f>
        <v>0.47210000000000002</v>
      </c>
      <c r="C80" s="60">
        <f t="shared" si="3"/>
        <v>4.7210000000000001</v>
      </c>
      <c r="D80" s="163">
        <f>'RawData_CPT4 '!C86</f>
        <v>2.9</v>
      </c>
      <c r="E80" s="60">
        <f t="shared" si="4"/>
        <v>2.8999999999999998E-2</v>
      </c>
      <c r="F80" s="163">
        <f>'RawData_CPT4 '!D86</f>
        <v>-1.5</v>
      </c>
      <c r="G80" s="60">
        <f t="shared" si="5"/>
        <v>-0.15289506811475284</v>
      </c>
      <c r="H80" s="163">
        <f>'RawData_CPT4 '!E86</f>
        <v>2.27</v>
      </c>
      <c r="I80" s="163">
        <f>'RawData_CPT4 '!F86</f>
        <v>24</v>
      </c>
      <c r="J80" s="163">
        <f>'RawData_CPT4 '!G86</f>
        <v>0</v>
      </c>
      <c r="K80" s="163" t="str">
        <f>'RawData_CPT4 '!H86</f>
        <v>%10856671</v>
      </c>
    </row>
    <row r="81" spans="1:11">
      <c r="A81" s="163">
        <f>'RawData_CPT4 '!A87</f>
        <v>1.5</v>
      </c>
      <c r="B81" s="163">
        <f>'RawData_CPT4 '!B87</f>
        <v>0.4793</v>
      </c>
      <c r="C81" s="60">
        <f t="shared" si="3"/>
        <v>4.7930000000000001</v>
      </c>
      <c r="D81" s="163">
        <f>'RawData_CPT4 '!C87</f>
        <v>1.8</v>
      </c>
      <c r="E81" s="60">
        <f t="shared" si="4"/>
        <v>1.8000000000000002E-2</v>
      </c>
      <c r="F81" s="163">
        <f>'RawData_CPT4 '!D87</f>
        <v>9.5</v>
      </c>
      <c r="G81" s="60">
        <f t="shared" si="5"/>
        <v>0.96833543139343459</v>
      </c>
      <c r="H81" s="163">
        <f>'RawData_CPT4 '!E87</f>
        <v>2.2599999999999998</v>
      </c>
      <c r="I81" s="163">
        <f>'RawData_CPT4 '!F87</f>
        <v>25</v>
      </c>
      <c r="J81" s="163">
        <f>'RawData_CPT4 '!G87</f>
        <v>0</v>
      </c>
      <c r="K81" s="163" t="str">
        <f>'RawData_CPT4 '!H87</f>
        <v>%10857000</v>
      </c>
    </row>
    <row r="82" spans="1:11">
      <c r="A82" s="163">
        <f>'RawData_CPT4 '!A88</f>
        <v>1.52</v>
      </c>
      <c r="B82" s="163">
        <f>'RawData_CPT4 '!B88</f>
        <v>0.53</v>
      </c>
      <c r="C82" s="60">
        <f t="shared" si="3"/>
        <v>5.3000000000000007</v>
      </c>
      <c r="D82" s="163">
        <f>'RawData_CPT4 '!C88</f>
        <v>2.6</v>
      </c>
      <c r="E82" s="60">
        <f t="shared" si="4"/>
        <v>2.6000000000000002E-2</v>
      </c>
      <c r="F82" s="163">
        <f>'RawData_CPT4 '!D88</f>
        <v>2.6</v>
      </c>
      <c r="G82" s="60">
        <f t="shared" si="5"/>
        <v>0.26501811806557157</v>
      </c>
      <c r="H82" s="163">
        <f>'RawData_CPT4 '!E88</f>
        <v>2.27</v>
      </c>
      <c r="I82" s="163">
        <f>'RawData_CPT4 '!F88</f>
        <v>24</v>
      </c>
      <c r="J82" s="163">
        <f>'RawData_CPT4 '!G88</f>
        <v>0</v>
      </c>
      <c r="K82" s="163" t="str">
        <f>'RawData_CPT4 '!H88</f>
        <v>%10857781</v>
      </c>
    </row>
    <row r="83" spans="1:11">
      <c r="A83" s="163">
        <f>'RawData_CPT4 '!A89</f>
        <v>1.54</v>
      </c>
      <c r="B83" s="163">
        <f>'RawData_CPT4 '!B89</f>
        <v>0.5575</v>
      </c>
      <c r="C83" s="60">
        <f t="shared" si="3"/>
        <v>5.5750000000000002</v>
      </c>
      <c r="D83" s="163">
        <f>'RawData_CPT4 '!C89</f>
        <v>1.6</v>
      </c>
      <c r="E83" s="60">
        <f t="shared" si="4"/>
        <v>1.6E-2</v>
      </c>
      <c r="F83" s="163">
        <f>'RawData_CPT4 '!D89</f>
        <v>1.2</v>
      </c>
      <c r="G83" s="60">
        <f t="shared" si="5"/>
        <v>0.12231605449180226</v>
      </c>
      <c r="H83" s="163">
        <f>'RawData_CPT4 '!E89</f>
        <v>2.2599999999999998</v>
      </c>
      <c r="I83" s="163">
        <f>'RawData_CPT4 '!F89</f>
        <v>24</v>
      </c>
      <c r="J83" s="163">
        <f>'RawData_CPT4 '!G89</f>
        <v>0</v>
      </c>
      <c r="K83" s="163" t="str">
        <f>'RawData_CPT4 '!H89</f>
        <v>%10858953</v>
      </c>
    </row>
    <row r="84" spans="1:11">
      <c r="A84" s="163">
        <f>'RawData_CPT4 '!A90</f>
        <v>1.56</v>
      </c>
      <c r="B84" s="163">
        <f>'RawData_CPT4 '!B90</f>
        <v>0.57489999999999997</v>
      </c>
      <c r="C84" s="60">
        <f t="shared" si="3"/>
        <v>5.7489999999999997</v>
      </c>
      <c r="D84" s="163">
        <f>'RawData_CPT4 '!C90</f>
        <v>0.7</v>
      </c>
      <c r="E84" s="60">
        <f t="shared" si="4"/>
        <v>6.9999999999999993E-3</v>
      </c>
      <c r="F84" s="163">
        <f>'RawData_CPT4 '!D90</f>
        <v>5.7</v>
      </c>
      <c r="G84" s="60">
        <f t="shared" si="5"/>
        <v>0.5810012588360608</v>
      </c>
      <c r="H84" s="163">
        <f>'RawData_CPT4 '!E90</f>
        <v>2.2400000000000002</v>
      </c>
      <c r="I84" s="163">
        <f>'RawData_CPT4 '!F90</f>
        <v>16</v>
      </c>
      <c r="J84" s="163">
        <f>'RawData_CPT4 '!G90</f>
        <v>0</v>
      </c>
      <c r="K84" s="163" t="str">
        <f>'RawData_CPT4 '!H90</f>
        <v>%10863218</v>
      </c>
    </row>
    <row r="85" spans="1:11">
      <c r="A85" s="163">
        <f>'RawData_CPT4 '!A91</f>
        <v>1.58</v>
      </c>
      <c r="B85" s="163">
        <f>'RawData_CPT4 '!B91</f>
        <v>0.57489999999999997</v>
      </c>
      <c r="C85" s="60">
        <f t="shared" si="3"/>
        <v>5.7489999999999997</v>
      </c>
      <c r="D85" s="163">
        <f>'RawData_CPT4 '!C91</f>
        <v>0.6</v>
      </c>
      <c r="E85" s="60">
        <f t="shared" si="4"/>
        <v>6.0000000000000001E-3</v>
      </c>
      <c r="F85" s="163">
        <f>'RawData_CPT4 '!D91</f>
        <v>5.6</v>
      </c>
      <c r="G85" s="60">
        <f t="shared" si="5"/>
        <v>0.5708082542950772</v>
      </c>
      <c r="H85" s="163">
        <f>'RawData_CPT4 '!E91</f>
        <v>2.2400000000000002</v>
      </c>
      <c r="I85" s="163">
        <f>'RawData_CPT4 '!F91</f>
        <v>18</v>
      </c>
      <c r="J85" s="163">
        <f>'RawData_CPT4 '!G91</f>
        <v>0</v>
      </c>
      <c r="K85" s="163" t="str">
        <f>'RawData_CPT4 '!H91</f>
        <v>%10864484</v>
      </c>
    </row>
    <row r="86" spans="1:11">
      <c r="A86" s="163">
        <f>'RawData_CPT4 '!A92</f>
        <v>1.6</v>
      </c>
      <c r="B86" s="163">
        <f>'RawData_CPT4 '!B92</f>
        <v>0.57250000000000001</v>
      </c>
      <c r="C86" s="60">
        <f t="shared" si="3"/>
        <v>5.7249999999999996</v>
      </c>
      <c r="D86" s="163">
        <f>'RawData_CPT4 '!C92</f>
        <v>0.5</v>
      </c>
      <c r="E86" s="60">
        <f t="shared" si="4"/>
        <v>5.0000000000000001E-3</v>
      </c>
      <c r="F86" s="163">
        <f>'RawData_CPT4 '!D92</f>
        <v>7.3</v>
      </c>
      <c r="G86" s="60">
        <f t="shared" si="5"/>
        <v>0.74408933149179712</v>
      </c>
      <c r="H86" s="163">
        <f>'RawData_CPT4 '!E92</f>
        <v>2.2400000000000002</v>
      </c>
      <c r="I86" s="163">
        <f>'RawData_CPT4 '!F92</f>
        <v>17</v>
      </c>
      <c r="J86" s="163">
        <f>'RawData_CPT4 '!G92</f>
        <v>0</v>
      </c>
      <c r="K86" s="163" t="str">
        <f>'RawData_CPT4 '!H92</f>
        <v>%10865578</v>
      </c>
    </row>
    <row r="87" spans="1:11">
      <c r="A87" s="163">
        <f>'RawData_CPT4 '!A93</f>
        <v>1.62</v>
      </c>
      <c r="B87" s="163">
        <f>'RawData_CPT4 '!B93</f>
        <v>0.55810000000000004</v>
      </c>
      <c r="C87" s="60">
        <f t="shared" si="3"/>
        <v>5.5810000000000004</v>
      </c>
      <c r="D87" s="163">
        <f>'RawData_CPT4 '!C93</f>
        <v>0.3</v>
      </c>
      <c r="E87" s="60">
        <f t="shared" si="4"/>
        <v>3.0000000000000001E-3</v>
      </c>
      <c r="F87" s="163">
        <f>'RawData_CPT4 '!D93</f>
        <v>10.8</v>
      </c>
      <c r="G87" s="60">
        <f t="shared" si="5"/>
        <v>1.1008444904262205</v>
      </c>
      <c r="H87" s="163">
        <f>'RawData_CPT4 '!E93</f>
        <v>2.23</v>
      </c>
      <c r="I87" s="163">
        <f>'RawData_CPT4 '!F93</f>
        <v>17</v>
      </c>
      <c r="J87" s="163">
        <f>'RawData_CPT4 '!G93</f>
        <v>0</v>
      </c>
      <c r="K87" s="163" t="str">
        <f>'RawData_CPT4 '!H93</f>
        <v>%10866390</v>
      </c>
    </row>
    <row r="88" spans="1:11">
      <c r="A88" s="163">
        <f>'RawData_CPT4 '!A94</f>
        <v>1.64</v>
      </c>
      <c r="B88" s="163">
        <f>'RawData_CPT4 '!B94</f>
        <v>0.53180000000000005</v>
      </c>
      <c r="C88" s="60">
        <f t="shared" si="3"/>
        <v>5.3180000000000005</v>
      </c>
      <c r="D88" s="163">
        <f>'RawData_CPT4 '!C94</f>
        <v>0.2</v>
      </c>
      <c r="E88" s="60">
        <f t="shared" si="4"/>
        <v>2E-3</v>
      </c>
      <c r="F88" s="163">
        <f>'RawData_CPT4 '!D94</f>
        <v>12.5</v>
      </c>
      <c r="G88" s="60">
        <f t="shared" si="5"/>
        <v>1.2741255676229404</v>
      </c>
      <c r="H88" s="163">
        <f>'RawData_CPT4 '!E94</f>
        <v>2.2400000000000002</v>
      </c>
      <c r="I88" s="163">
        <f>'RawData_CPT4 '!F94</f>
        <v>18</v>
      </c>
      <c r="J88" s="163">
        <f>'RawData_CPT4 '!G94</f>
        <v>0</v>
      </c>
      <c r="K88" s="163" t="str">
        <f>'RawData_CPT4 '!H94</f>
        <v>%10867531</v>
      </c>
    </row>
    <row r="89" spans="1:11">
      <c r="A89" s="163">
        <f>'RawData_CPT4 '!A95</f>
        <v>1.66</v>
      </c>
      <c r="B89" s="163">
        <f>'RawData_CPT4 '!B95</f>
        <v>0.496</v>
      </c>
      <c r="C89" s="60">
        <f t="shared" si="3"/>
        <v>4.96</v>
      </c>
      <c r="D89" s="163">
        <f>'RawData_CPT4 '!C95</f>
        <v>0.1</v>
      </c>
      <c r="E89" s="60">
        <f t="shared" si="4"/>
        <v>1E-3</v>
      </c>
      <c r="F89" s="163">
        <f>'RawData_CPT4 '!D95</f>
        <v>15.2</v>
      </c>
      <c r="G89" s="60">
        <f t="shared" si="5"/>
        <v>1.5493366902294954</v>
      </c>
      <c r="H89" s="163">
        <f>'RawData_CPT4 '!E95</f>
        <v>2.2999999999999998</v>
      </c>
      <c r="I89" s="163">
        <f>'RawData_CPT4 '!F95</f>
        <v>19</v>
      </c>
      <c r="J89" s="163">
        <f>'RawData_CPT4 '!G95</f>
        <v>0</v>
      </c>
      <c r="K89" s="163" t="str">
        <f>'RawData_CPT4 '!H95</f>
        <v>%10868656</v>
      </c>
    </row>
    <row r="90" spans="1:11">
      <c r="A90" s="163">
        <f>'RawData_CPT4 '!A96</f>
        <v>1.68</v>
      </c>
      <c r="B90" s="163">
        <f>'RawData_CPT4 '!B96</f>
        <v>0.46250000000000002</v>
      </c>
      <c r="C90" s="60">
        <f t="shared" si="3"/>
        <v>4.625</v>
      </c>
      <c r="D90" s="163">
        <f>'RawData_CPT4 '!C96</f>
        <v>0.2</v>
      </c>
      <c r="E90" s="60">
        <f t="shared" si="4"/>
        <v>2E-3</v>
      </c>
      <c r="F90" s="163">
        <f>'RawData_CPT4 '!D96</f>
        <v>19.100000000000001</v>
      </c>
      <c r="G90" s="60">
        <f t="shared" si="5"/>
        <v>1.9468638673278529</v>
      </c>
      <c r="H90" s="163">
        <f>'RawData_CPT4 '!E96</f>
        <v>2.25</v>
      </c>
      <c r="I90" s="163">
        <f>'RawData_CPT4 '!F96</f>
        <v>19</v>
      </c>
      <c r="J90" s="163">
        <f>'RawData_CPT4 '!G96</f>
        <v>0</v>
      </c>
      <c r="K90" s="163" t="str">
        <f>'RawData_CPT4 '!H96</f>
        <v>%10869468</v>
      </c>
    </row>
    <row r="91" spans="1:11">
      <c r="A91" s="163">
        <f>'RawData_CPT4 '!A97</f>
        <v>1.7</v>
      </c>
      <c r="B91" s="163">
        <f>'RawData_CPT4 '!B97</f>
        <v>0.43619999999999998</v>
      </c>
      <c r="C91" s="60">
        <f t="shared" si="3"/>
        <v>4.3620000000000001</v>
      </c>
      <c r="D91" s="163">
        <f>'RawData_CPT4 '!C97</f>
        <v>0.2</v>
      </c>
      <c r="E91" s="60">
        <f t="shared" si="4"/>
        <v>2E-3</v>
      </c>
      <c r="F91" s="163">
        <f>'RawData_CPT4 '!D97</f>
        <v>25.7</v>
      </c>
      <c r="G91" s="60">
        <f t="shared" si="5"/>
        <v>2.6196021670327649</v>
      </c>
      <c r="H91" s="163">
        <f>'RawData_CPT4 '!E97</f>
        <v>2.25</v>
      </c>
      <c r="I91" s="163">
        <f>'RawData_CPT4 '!F97</f>
        <v>19</v>
      </c>
      <c r="J91" s="163">
        <f>'RawData_CPT4 '!G97</f>
        <v>0</v>
      </c>
      <c r="K91" s="163" t="str">
        <f>'RawData_CPT4 '!H97</f>
        <v>%10870656</v>
      </c>
    </row>
    <row r="92" spans="1:11">
      <c r="A92" s="163">
        <f>'RawData_CPT4 '!A98</f>
        <v>1.72</v>
      </c>
      <c r="B92" s="163">
        <f>'RawData_CPT4 '!B98</f>
        <v>0.4219</v>
      </c>
      <c r="C92" s="60">
        <f t="shared" si="3"/>
        <v>4.2190000000000003</v>
      </c>
      <c r="D92" s="163">
        <f>'RawData_CPT4 '!C98</f>
        <v>0.4</v>
      </c>
      <c r="E92" s="60">
        <f t="shared" si="4"/>
        <v>4.0000000000000001E-3</v>
      </c>
      <c r="F92" s="163">
        <f>'RawData_CPT4 '!D98</f>
        <v>34.9</v>
      </c>
      <c r="G92" s="60">
        <f t="shared" si="5"/>
        <v>3.5573585848032492</v>
      </c>
      <c r="H92" s="163">
        <f>'RawData_CPT4 '!E98</f>
        <v>2.2799999999999998</v>
      </c>
      <c r="I92" s="163">
        <f>'RawData_CPT4 '!F98</f>
        <v>20</v>
      </c>
      <c r="J92" s="163">
        <f>'RawData_CPT4 '!G98</f>
        <v>0</v>
      </c>
      <c r="K92" s="163" t="str">
        <f>'RawData_CPT4 '!H98</f>
        <v>%10871781</v>
      </c>
    </row>
    <row r="93" spans="1:11">
      <c r="A93" s="163">
        <f>'RawData_CPT4 '!A99</f>
        <v>1.74</v>
      </c>
      <c r="B93" s="163">
        <f>'RawData_CPT4 '!B99</f>
        <v>0.4022</v>
      </c>
      <c r="C93" s="60">
        <f t="shared" si="3"/>
        <v>4.0220000000000002</v>
      </c>
      <c r="D93" s="163">
        <f>'RawData_CPT4 '!C99</f>
        <v>0.6</v>
      </c>
      <c r="E93" s="60">
        <f t="shared" si="4"/>
        <v>6.0000000000000001E-3</v>
      </c>
      <c r="F93" s="163">
        <f>'RawData_CPT4 '!D99</f>
        <v>32.6</v>
      </c>
      <c r="G93" s="60">
        <f t="shared" si="5"/>
        <v>3.3229194803606283</v>
      </c>
      <c r="H93" s="163">
        <f>'RawData_CPT4 '!E99</f>
        <v>2.23</v>
      </c>
      <c r="I93" s="163">
        <f>'RawData_CPT4 '!F99</f>
        <v>19</v>
      </c>
      <c r="J93" s="163">
        <f>'RawData_CPT4 '!G99</f>
        <v>0</v>
      </c>
      <c r="K93" s="163" t="str">
        <f>'RawData_CPT4 '!H99</f>
        <v>%10872593</v>
      </c>
    </row>
    <row r="94" spans="1:11">
      <c r="A94" s="163">
        <f>'RawData_CPT4 '!A100</f>
        <v>1.76</v>
      </c>
      <c r="B94" s="163">
        <f>'RawData_CPT4 '!B100</f>
        <v>0.3765</v>
      </c>
      <c r="C94" s="60">
        <f t="shared" si="3"/>
        <v>3.7650000000000001</v>
      </c>
      <c r="D94" s="163">
        <f>'RawData_CPT4 '!C100</f>
        <v>0.9</v>
      </c>
      <c r="E94" s="60">
        <f t="shared" si="4"/>
        <v>9.0000000000000011E-3</v>
      </c>
      <c r="F94" s="163">
        <f>'RawData_CPT4 '!D100</f>
        <v>28.9</v>
      </c>
      <c r="G94" s="60">
        <f t="shared" si="5"/>
        <v>2.9457783123442378</v>
      </c>
      <c r="H94" s="163">
        <f>'RawData_CPT4 '!E100</f>
        <v>2.2200000000000002</v>
      </c>
      <c r="I94" s="163">
        <f>'RawData_CPT4 '!F100</f>
        <v>19</v>
      </c>
      <c r="J94" s="163">
        <f>'RawData_CPT4 '!G100</f>
        <v>0</v>
      </c>
      <c r="K94" s="163" t="str">
        <f>'RawData_CPT4 '!H100</f>
        <v>%10873718</v>
      </c>
    </row>
    <row r="95" spans="1:11">
      <c r="A95" s="163">
        <f>'RawData_CPT4 '!A101</f>
        <v>1.78</v>
      </c>
      <c r="B95" s="163">
        <f>'RawData_CPT4 '!B101</f>
        <v>0.36749999999999999</v>
      </c>
      <c r="C95" s="60">
        <f t="shared" si="3"/>
        <v>3.6749999999999998</v>
      </c>
      <c r="D95" s="163">
        <f>'RawData_CPT4 '!C101</f>
        <v>1</v>
      </c>
      <c r="E95" s="60">
        <f t="shared" si="4"/>
        <v>0.01</v>
      </c>
      <c r="F95" s="163">
        <f>'RawData_CPT4 '!D101</f>
        <v>31.5</v>
      </c>
      <c r="G95" s="60">
        <f t="shared" si="5"/>
        <v>3.2107964304098093</v>
      </c>
      <c r="H95" s="163">
        <f>'RawData_CPT4 '!E101</f>
        <v>2.23</v>
      </c>
      <c r="I95" s="163">
        <f>'RawData_CPT4 '!F101</f>
        <v>19</v>
      </c>
      <c r="J95" s="163">
        <f>'RawData_CPT4 '!G101</f>
        <v>0</v>
      </c>
      <c r="K95" s="163" t="str">
        <f>'RawData_CPT4 '!H101</f>
        <v>%10874703</v>
      </c>
    </row>
    <row r="96" spans="1:11">
      <c r="A96" s="163">
        <f>'RawData_CPT4 '!A102</f>
        <v>1.8</v>
      </c>
      <c r="B96" s="163">
        <f>'RawData_CPT4 '!B102</f>
        <v>0.3508</v>
      </c>
      <c r="C96" s="60">
        <f t="shared" si="3"/>
        <v>3.508</v>
      </c>
      <c r="D96" s="163">
        <f>'RawData_CPT4 '!C102</f>
        <v>1.2</v>
      </c>
      <c r="E96" s="60">
        <f t="shared" si="4"/>
        <v>1.2E-2</v>
      </c>
      <c r="F96" s="163">
        <f>'RawData_CPT4 '!D102</f>
        <v>41.6</v>
      </c>
      <c r="G96" s="60">
        <f t="shared" si="5"/>
        <v>4.2402898890491452</v>
      </c>
      <c r="H96" s="163">
        <f>'RawData_CPT4 '!E102</f>
        <v>2.25</v>
      </c>
      <c r="I96" s="163">
        <f>'RawData_CPT4 '!F102</f>
        <v>19</v>
      </c>
      <c r="J96" s="163">
        <f>'RawData_CPT4 '!G102</f>
        <v>0</v>
      </c>
      <c r="K96" s="163" t="str">
        <f>'RawData_CPT4 '!H102</f>
        <v>%10875718</v>
      </c>
    </row>
    <row r="97" spans="1:11">
      <c r="A97" s="163">
        <f>'RawData_CPT4 '!A103</f>
        <v>1.82</v>
      </c>
      <c r="B97" s="163">
        <f>'RawData_CPT4 '!B103</f>
        <v>0.33279999999999998</v>
      </c>
      <c r="C97" s="60">
        <f t="shared" si="3"/>
        <v>3.3279999999999998</v>
      </c>
      <c r="D97" s="163">
        <f>'RawData_CPT4 '!C103</f>
        <v>0.8</v>
      </c>
      <c r="E97" s="60">
        <f t="shared" si="4"/>
        <v>8.0000000000000002E-3</v>
      </c>
      <c r="F97" s="163">
        <f>'RawData_CPT4 '!D103</f>
        <v>42.6</v>
      </c>
      <c r="G97" s="60">
        <f t="shared" si="5"/>
        <v>4.3422199344589805</v>
      </c>
      <c r="H97" s="163">
        <f>'RawData_CPT4 '!E103</f>
        <v>2.2400000000000002</v>
      </c>
      <c r="I97" s="163">
        <f>'RawData_CPT4 '!F103</f>
        <v>19</v>
      </c>
      <c r="J97" s="163">
        <f>'RawData_CPT4 '!G103</f>
        <v>0</v>
      </c>
      <c r="K97" s="163" t="str">
        <f>'RawData_CPT4 '!H103</f>
        <v>%10876843</v>
      </c>
    </row>
    <row r="98" spans="1:11">
      <c r="A98" s="163">
        <f>'RawData_CPT4 '!A104</f>
        <v>1.84</v>
      </c>
      <c r="B98" s="163">
        <f>'RawData_CPT4 '!B104</f>
        <v>0.33400000000000002</v>
      </c>
      <c r="C98" s="60">
        <f t="shared" si="3"/>
        <v>3.3400000000000003</v>
      </c>
      <c r="D98" s="163">
        <f>'RawData_CPT4 '!C104</f>
        <v>0.5</v>
      </c>
      <c r="E98" s="60">
        <f t="shared" si="4"/>
        <v>5.0000000000000001E-3</v>
      </c>
      <c r="F98" s="163">
        <f>'RawData_CPT4 '!D104</f>
        <v>38.299999999999997</v>
      </c>
      <c r="G98" s="60">
        <f t="shared" si="5"/>
        <v>3.9039207391966886</v>
      </c>
      <c r="H98" s="163">
        <f>'RawData_CPT4 '!E104</f>
        <v>2.2400000000000002</v>
      </c>
      <c r="I98" s="163">
        <f>'RawData_CPT4 '!F104</f>
        <v>19</v>
      </c>
      <c r="J98" s="163">
        <f>'RawData_CPT4 '!G104</f>
        <v>0</v>
      </c>
      <c r="K98" s="163" t="str">
        <f>'RawData_CPT4 '!H104</f>
        <v>%10877718</v>
      </c>
    </row>
    <row r="99" spans="1:11">
      <c r="A99" s="163">
        <f>'RawData_CPT4 '!A105</f>
        <v>1.86</v>
      </c>
      <c r="B99" s="163">
        <f>'RawData_CPT4 '!B105</f>
        <v>0.34360000000000002</v>
      </c>
      <c r="C99" s="60">
        <f t="shared" si="3"/>
        <v>3.4359999999999999</v>
      </c>
      <c r="D99" s="163">
        <f>'RawData_CPT4 '!C105</f>
        <v>0.3</v>
      </c>
      <c r="E99" s="60">
        <f t="shared" si="4"/>
        <v>3.0000000000000001E-3</v>
      </c>
      <c r="F99" s="163">
        <f>'RawData_CPT4 '!D105</f>
        <v>38.700000000000003</v>
      </c>
      <c r="G99" s="60">
        <f t="shared" si="5"/>
        <v>3.9446927573606234</v>
      </c>
      <c r="H99" s="163">
        <f>'RawData_CPT4 '!E105</f>
        <v>2.3199999999999998</v>
      </c>
      <c r="I99" s="163">
        <f>'RawData_CPT4 '!F105</f>
        <v>20</v>
      </c>
      <c r="J99" s="163">
        <f>'RawData_CPT4 '!G105</f>
        <v>0</v>
      </c>
      <c r="K99" s="163" t="str">
        <f>'RawData_CPT4 '!H105</f>
        <v>%10878843</v>
      </c>
    </row>
    <row r="100" spans="1:11">
      <c r="A100" s="163">
        <f>'RawData_CPT4 '!A106</f>
        <v>1.88</v>
      </c>
      <c r="B100" s="163">
        <f>'RawData_CPT4 '!B106</f>
        <v>0.3352</v>
      </c>
      <c r="C100" s="60">
        <f t="shared" si="3"/>
        <v>3.3519999999999999</v>
      </c>
      <c r="D100" s="163">
        <f>'RawData_CPT4 '!C106</f>
        <v>0.1</v>
      </c>
      <c r="E100" s="60">
        <f t="shared" si="4"/>
        <v>1E-3</v>
      </c>
      <c r="F100" s="163">
        <f>'RawData_CPT4 '!D106</f>
        <v>43.9</v>
      </c>
      <c r="G100" s="60">
        <f t="shared" si="5"/>
        <v>4.474728993491766</v>
      </c>
      <c r="H100" s="163">
        <f>'RawData_CPT4 '!E106</f>
        <v>2.38</v>
      </c>
      <c r="I100" s="163">
        <f>'RawData_CPT4 '!F106</f>
        <v>20</v>
      </c>
      <c r="J100" s="163">
        <f>'RawData_CPT4 '!G106</f>
        <v>0</v>
      </c>
      <c r="K100" s="163" t="str">
        <f>'RawData_CPT4 '!H106</f>
        <v>%10879593</v>
      </c>
    </row>
    <row r="101" spans="1:11">
      <c r="A101" s="163">
        <f>'RawData_CPT4 '!A107</f>
        <v>1.9</v>
      </c>
      <c r="B101" s="163">
        <f>'RawData_CPT4 '!B107</f>
        <v>0.31669999999999998</v>
      </c>
      <c r="C101" s="60">
        <f t="shared" si="3"/>
        <v>3.1669999999999998</v>
      </c>
      <c r="D101" s="163">
        <f>'RawData_CPT4 '!C107</f>
        <v>0.1</v>
      </c>
      <c r="E101" s="60">
        <f t="shared" si="4"/>
        <v>1E-3</v>
      </c>
      <c r="F101" s="163">
        <f>'RawData_CPT4 '!D107</f>
        <v>49.8</v>
      </c>
      <c r="G101" s="60">
        <f t="shared" si="5"/>
        <v>5.0761162614097941</v>
      </c>
      <c r="H101" s="163">
        <f>'RawData_CPT4 '!E107</f>
        <v>2.38</v>
      </c>
      <c r="I101" s="163">
        <f>'RawData_CPT4 '!F107</f>
        <v>20</v>
      </c>
      <c r="J101" s="163">
        <f>'RawData_CPT4 '!G107</f>
        <v>0</v>
      </c>
      <c r="K101" s="163" t="str">
        <f>'RawData_CPT4 '!H107</f>
        <v>%10880781</v>
      </c>
    </row>
    <row r="102" spans="1:11">
      <c r="A102" s="163">
        <f>'RawData_CPT4 '!A108</f>
        <v>1.92</v>
      </c>
      <c r="B102" s="163">
        <f>'RawData_CPT4 '!B108</f>
        <v>0.31069999999999998</v>
      </c>
      <c r="C102" s="60">
        <f t="shared" si="3"/>
        <v>3.1069999999999998</v>
      </c>
      <c r="D102" s="163">
        <f>'RawData_CPT4 '!C108</f>
        <v>0.2</v>
      </c>
      <c r="E102" s="60">
        <f t="shared" si="4"/>
        <v>2E-3</v>
      </c>
      <c r="F102" s="163">
        <f>'RawData_CPT4 '!D108</f>
        <v>45.2</v>
      </c>
      <c r="G102" s="60">
        <f t="shared" si="5"/>
        <v>4.6072380525245524</v>
      </c>
      <c r="H102" s="163">
        <f>'RawData_CPT4 '!E108</f>
        <v>2.41</v>
      </c>
      <c r="I102" s="163">
        <f>'RawData_CPT4 '!F108</f>
        <v>20</v>
      </c>
      <c r="J102" s="163">
        <f>'RawData_CPT4 '!G108</f>
        <v>0</v>
      </c>
      <c r="K102" s="163" t="str">
        <f>'RawData_CPT4 '!H108</f>
        <v>%10881531</v>
      </c>
    </row>
    <row r="103" spans="1:11">
      <c r="A103" s="163">
        <f>'RawData_CPT4 '!A109</f>
        <v>1.94</v>
      </c>
      <c r="B103" s="163">
        <f>'RawData_CPT4 '!B109</f>
        <v>0.31009999999999999</v>
      </c>
      <c r="C103" s="60">
        <f t="shared" si="3"/>
        <v>3.101</v>
      </c>
      <c r="D103" s="163">
        <f>'RawData_CPT4 '!C109</f>
        <v>0.2</v>
      </c>
      <c r="E103" s="60">
        <f t="shared" si="4"/>
        <v>2E-3</v>
      </c>
      <c r="F103" s="163">
        <f>'RawData_CPT4 '!D109</f>
        <v>46.2</v>
      </c>
      <c r="G103" s="60">
        <f t="shared" si="5"/>
        <v>4.7091680979343877</v>
      </c>
      <c r="H103" s="163">
        <f>'RawData_CPT4 '!E109</f>
        <v>2.42</v>
      </c>
      <c r="I103" s="163">
        <f>'RawData_CPT4 '!F109</f>
        <v>23</v>
      </c>
      <c r="J103" s="163">
        <f>'RawData_CPT4 '!G109</f>
        <v>0</v>
      </c>
      <c r="K103" s="163" t="str">
        <f>'RawData_CPT4 '!H109</f>
        <v>%10882718</v>
      </c>
    </row>
    <row r="104" spans="1:11">
      <c r="A104" s="163">
        <f>'RawData_CPT4 '!A110</f>
        <v>1.96</v>
      </c>
      <c r="B104" s="163">
        <f>'RawData_CPT4 '!B110</f>
        <v>0.3155</v>
      </c>
      <c r="C104" s="60">
        <f t="shared" si="3"/>
        <v>3.1550000000000002</v>
      </c>
      <c r="D104" s="163">
        <f>'RawData_CPT4 '!C110</f>
        <v>0.2</v>
      </c>
      <c r="E104" s="60">
        <f t="shared" si="4"/>
        <v>2E-3</v>
      </c>
      <c r="F104" s="163">
        <f>'RawData_CPT4 '!D110</f>
        <v>51.2</v>
      </c>
      <c r="G104" s="60">
        <f t="shared" si="5"/>
        <v>5.2188183249835634</v>
      </c>
      <c r="H104" s="163">
        <f>'RawData_CPT4 '!E110</f>
        <v>2.41</v>
      </c>
      <c r="I104" s="163">
        <f>'RawData_CPT4 '!F110</f>
        <v>25</v>
      </c>
      <c r="J104" s="163">
        <f>'RawData_CPT4 '!G110</f>
        <v>0</v>
      </c>
      <c r="K104" s="163" t="str">
        <f>'RawData_CPT4 '!H110</f>
        <v>%10883468</v>
      </c>
    </row>
    <row r="105" spans="1:11">
      <c r="A105" s="163">
        <f>'RawData_CPT4 '!A111</f>
        <v>1.98</v>
      </c>
      <c r="B105" s="163">
        <f>'RawData_CPT4 '!B111</f>
        <v>0.32269999999999999</v>
      </c>
      <c r="C105" s="60">
        <f t="shared" si="3"/>
        <v>3.2269999999999999</v>
      </c>
      <c r="D105" s="163">
        <f>'RawData_CPT4 '!C111</f>
        <v>0.2</v>
      </c>
      <c r="E105" s="60">
        <f t="shared" si="4"/>
        <v>2E-3</v>
      </c>
      <c r="F105" s="163">
        <f>'RawData_CPT4 '!D111</f>
        <v>52.7</v>
      </c>
      <c r="G105" s="60">
        <f t="shared" si="5"/>
        <v>5.3717133930983163</v>
      </c>
      <c r="H105" s="163">
        <f>'RawData_CPT4 '!E111</f>
        <v>2.4500000000000002</v>
      </c>
      <c r="I105" s="163">
        <f>'RawData_CPT4 '!F111</f>
        <v>24</v>
      </c>
      <c r="J105" s="163">
        <f>'RawData_CPT4 '!G111</f>
        <v>0</v>
      </c>
      <c r="K105" s="163" t="str">
        <f>'RawData_CPT4 '!H111</f>
        <v>%10884343</v>
      </c>
    </row>
    <row r="106" spans="1:11">
      <c r="A106" s="163">
        <f>'RawData_CPT4 '!A112</f>
        <v>2</v>
      </c>
      <c r="B106" s="163">
        <f>'RawData_CPT4 '!B112</f>
        <v>0.32869999999999999</v>
      </c>
      <c r="C106" s="60">
        <f t="shared" si="3"/>
        <v>3.2869999999999999</v>
      </c>
      <c r="D106" s="163">
        <f>'RawData_CPT4 '!C112</f>
        <v>0.2</v>
      </c>
      <c r="E106" s="60">
        <f t="shared" si="4"/>
        <v>2E-3</v>
      </c>
      <c r="F106" s="163">
        <f>'RawData_CPT4 '!D112</f>
        <v>49.7</v>
      </c>
      <c r="G106" s="60">
        <f t="shared" si="5"/>
        <v>5.0659232568688104</v>
      </c>
      <c r="H106" s="163">
        <f>'RawData_CPT4 '!E112</f>
        <v>2.4</v>
      </c>
      <c r="I106" s="163">
        <f>'RawData_CPT4 '!F112</f>
        <v>23</v>
      </c>
      <c r="J106" s="163">
        <f>'RawData_CPT4 '!G112</f>
        <v>0</v>
      </c>
      <c r="K106" s="163" t="str">
        <f>'RawData_CPT4 '!H112</f>
        <v>%10885078</v>
      </c>
    </row>
    <row r="107" spans="1:11">
      <c r="A107" s="163">
        <f>'RawData_CPT4 '!A113</f>
        <v>2.02</v>
      </c>
      <c r="B107" s="163">
        <f>'RawData_CPT4 '!B113</f>
        <v>0.32629999999999998</v>
      </c>
      <c r="C107" s="60">
        <f t="shared" si="3"/>
        <v>3.2629999999999999</v>
      </c>
      <c r="D107" s="163">
        <f>'RawData_CPT4 '!C113</f>
        <v>0.2</v>
      </c>
      <c r="E107" s="60">
        <f t="shared" si="4"/>
        <v>2E-3</v>
      </c>
      <c r="F107" s="163">
        <f>'RawData_CPT4 '!D113</f>
        <v>50.3</v>
      </c>
      <c r="G107" s="60">
        <f t="shared" si="5"/>
        <v>5.1270812841147118</v>
      </c>
      <c r="H107" s="163">
        <f>'RawData_CPT4 '!E113</f>
        <v>2.4300000000000002</v>
      </c>
      <c r="I107" s="163">
        <f>'RawData_CPT4 '!F113</f>
        <v>24</v>
      </c>
      <c r="J107" s="163">
        <f>'RawData_CPT4 '!G113</f>
        <v>0</v>
      </c>
      <c r="K107" s="163" t="str">
        <f>'RawData_CPT4 '!H113</f>
        <v>%10885953</v>
      </c>
    </row>
    <row r="108" spans="1:11">
      <c r="A108" s="163">
        <f>'RawData_CPT4 '!A114</f>
        <v>2.04</v>
      </c>
      <c r="B108" s="163">
        <f>'RawData_CPT4 '!B114</f>
        <v>0.31969999999999998</v>
      </c>
      <c r="C108" s="60">
        <f t="shared" si="3"/>
        <v>3.1970000000000001</v>
      </c>
      <c r="D108" s="163">
        <f>'RawData_CPT4 '!C114</f>
        <v>0.2</v>
      </c>
      <c r="E108" s="60">
        <f t="shared" si="4"/>
        <v>2E-3</v>
      </c>
      <c r="F108" s="163">
        <f>'RawData_CPT4 '!D114</f>
        <v>49.3</v>
      </c>
      <c r="G108" s="60">
        <f t="shared" si="5"/>
        <v>5.0251512387048765</v>
      </c>
      <c r="H108" s="163">
        <f>'RawData_CPT4 '!E114</f>
        <v>2.44</v>
      </c>
      <c r="I108" s="163">
        <f>'RawData_CPT4 '!F114</f>
        <v>24</v>
      </c>
      <c r="J108" s="163">
        <f>'RawData_CPT4 '!G114</f>
        <v>0</v>
      </c>
      <c r="K108" s="163" t="str">
        <f>'RawData_CPT4 '!H114</f>
        <v>%10886578</v>
      </c>
    </row>
    <row r="109" spans="1:11">
      <c r="A109" s="163">
        <f>'RawData_CPT4 '!A115</f>
        <v>2.06</v>
      </c>
      <c r="B109" s="163">
        <f>'RawData_CPT4 '!B115</f>
        <v>0.30719999999999997</v>
      </c>
      <c r="C109" s="60">
        <f t="shared" si="3"/>
        <v>3.0719999999999996</v>
      </c>
      <c r="D109" s="163">
        <f>'RawData_CPT4 '!C115</f>
        <v>0.2</v>
      </c>
      <c r="E109" s="60">
        <f t="shared" si="4"/>
        <v>2E-3</v>
      </c>
      <c r="F109" s="163">
        <f>'RawData_CPT4 '!D115</f>
        <v>51</v>
      </c>
      <c r="G109" s="60">
        <f t="shared" si="5"/>
        <v>5.1984323159015959</v>
      </c>
      <c r="H109" s="163">
        <f>'RawData_CPT4 '!E115</f>
        <v>2.44</v>
      </c>
      <c r="I109" s="163">
        <f>'RawData_CPT4 '!F115</f>
        <v>24</v>
      </c>
      <c r="J109" s="163">
        <f>'RawData_CPT4 '!G115</f>
        <v>0</v>
      </c>
      <c r="K109" s="163" t="str">
        <f>'RawData_CPT4 '!H115</f>
        <v xml:space="preserve">%10887406 </v>
      </c>
    </row>
    <row r="110" spans="1:11">
      <c r="A110" s="163">
        <f>'RawData_CPT4 '!A116</f>
        <v>2.08</v>
      </c>
      <c r="B110" s="163">
        <f>'RawData_CPT4 '!B116</f>
        <v>0.15</v>
      </c>
      <c r="C110" s="60">
        <f t="shared" si="3"/>
        <v>1.5</v>
      </c>
      <c r="D110" s="163">
        <f>'RawData_CPT4 '!C116</f>
        <v>0.1</v>
      </c>
      <c r="E110" s="60">
        <f t="shared" si="4"/>
        <v>1E-3</v>
      </c>
      <c r="F110" s="163">
        <f>'RawData_CPT4 '!D116</f>
        <v>64.400000000000006</v>
      </c>
      <c r="G110" s="60">
        <f t="shared" si="5"/>
        <v>6.5642949243933888</v>
      </c>
      <c r="H110" s="163">
        <f>'RawData_CPT4 '!E116</f>
        <v>2.42</v>
      </c>
      <c r="I110" s="163">
        <f>'RawData_CPT4 '!F116</f>
        <v>0</v>
      </c>
      <c r="J110" s="163">
        <f>'RawData_CPT4 '!G116</f>
        <v>0</v>
      </c>
      <c r="K110" s="163" t="str">
        <f>'RawData_CPT4 '!H116</f>
        <v>%10933671</v>
      </c>
    </row>
    <row r="111" spans="1:11">
      <c r="A111" s="163">
        <f>'RawData_CPT4 '!A117</f>
        <v>2.1</v>
      </c>
      <c r="B111" s="163">
        <f>'RawData_CPT4 '!B117</f>
        <v>0.15</v>
      </c>
      <c r="C111" s="60">
        <f t="shared" si="3"/>
        <v>1.5</v>
      </c>
      <c r="D111" s="163">
        <f>'RawData_CPT4 '!C117</f>
        <v>0.1</v>
      </c>
      <c r="E111" s="60">
        <f t="shared" si="4"/>
        <v>1E-3</v>
      </c>
      <c r="F111" s="163">
        <f>'RawData_CPT4 '!D117</f>
        <v>64.3</v>
      </c>
      <c r="G111" s="60">
        <f t="shared" si="5"/>
        <v>6.5541019198524042</v>
      </c>
      <c r="H111" s="163">
        <f>'RawData_CPT4 '!E117</f>
        <v>2.48</v>
      </c>
      <c r="I111" s="163">
        <f>'RawData_CPT4 '!F117</f>
        <v>27</v>
      </c>
      <c r="J111" s="163">
        <f>'RawData_CPT4 '!G117</f>
        <v>0</v>
      </c>
      <c r="K111" s="163" t="str">
        <f>'RawData_CPT4 '!H117</f>
        <v>%10934671</v>
      </c>
    </row>
    <row r="112" spans="1:11">
      <c r="A112" s="163">
        <f>'RawData_CPT4 '!A118</f>
        <v>2.12</v>
      </c>
      <c r="B112" s="163">
        <f>'RawData_CPT4 '!B118</f>
        <v>0.14940000000000001</v>
      </c>
      <c r="C112" s="60">
        <f t="shared" si="3"/>
        <v>1.494</v>
      </c>
      <c r="D112" s="163">
        <f>'RawData_CPT4 '!C118</f>
        <v>0.1</v>
      </c>
      <c r="E112" s="60">
        <f t="shared" si="4"/>
        <v>1E-3</v>
      </c>
      <c r="F112" s="163">
        <f>'RawData_CPT4 '!D118</f>
        <v>64.099999999999994</v>
      </c>
      <c r="G112" s="60">
        <f t="shared" si="5"/>
        <v>6.5337159107704368</v>
      </c>
      <c r="H112" s="163">
        <f>'RawData_CPT4 '!E118</f>
        <v>2.4500000000000002</v>
      </c>
      <c r="I112" s="163">
        <f>'RawData_CPT4 '!F118</f>
        <v>26</v>
      </c>
      <c r="J112" s="163">
        <f>'RawData_CPT4 '!G118</f>
        <v>0</v>
      </c>
      <c r="K112" s="163" t="str">
        <f>'RawData_CPT4 '!H118</f>
        <v>%10935531</v>
      </c>
    </row>
    <row r="113" spans="1:11">
      <c r="A113" s="163">
        <f>'RawData_CPT4 '!A119</f>
        <v>2.14</v>
      </c>
      <c r="B113" s="163">
        <f>'RawData_CPT4 '!B119</f>
        <v>0.2797</v>
      </c>
      <c r="C113" s="60">
        <f t="shared" si="3"/>
        <v>2.7970000000000002</v>
      </c>
      <c r="D113" s="163">
        <f>'RawData_CPT4 '!C119</f>
        <v>0.1</v>
      </c>
      <c r="E113" s="60">
        <f t="shared" si="4"/>
        <v>1E-3</v>
      </c>
      <c r="F113" s="163">
        <f>'RawData_CPT4 '!D119</f>
        <v>56.2</v>
      </c>
      <c r="G113" s="60">
        <f t="shared" si="5"/>
        <v>5.7284685520327399</v>
      </c>
      <c r="H113" s="163">
        <f>'RawData_CPT4 '!E119</f>
        <v>2.41</v>
      </c>
      <c r="I113" s="163">
        <f>'RawData_CPT4 '!F119</f>
        <v>24</v>
      </c>
      <c r="J113" s="163">
        <f>'RawData_CPT4 '!G119</f>
        <v>0</v>
      </c>
      <c r="K113" s="163" t="str">
        <f>'RawData_CPT4 '!H119</f>
        <v>%10936156</v>
      </c>
    </row>
    <row r="114" spans="1:11">
      <c r="A114" s="163">
        <f>'RawData_CPT4 '!A120</f>
        <v>2.16</v>
      </c>
      <c r="B114" s="163">
        <f>'RawData_CPT4 '!B120</f>
        <v>0.25929999999999997</v>
      </c>
      <c r="C114" s="60">
        <f t="shared" si="3"/>
        <v>2.593</v>
      </c>
      <c r="D114" s="163">
        <f>'RawData_CPT4 '!C120</f>
        <v>0.1</v>
      </c>
      <c r="E114" s="60">
        <f t="shared" si="4"/>
        <v>1E-3</v>
      </c>
      <c r="F114" s="163">
        <f>'RawData_CPT4 '!D120</f>
        <v>60.7</v>
      </c>
      <c r="G114" s="60">
        <f t="shared" si="5"/>
        <v>6.1871537563769987</v>
      </c>
      <c r="H114" s="163">
        <f>'RawData_CPT4 '!E120</f>
        <v>2.44</v>
      </c>
      <c r="I114" s="163">
        <f>'RawData_CPT4 '!F120</f>
        <v>3</v>
      </c>
      <c r="J114" s="163">
        <f>'RawData_CPT4 '!G120</f>
        <v>0</v>
      </c>
      <c r="K114" s="163" t="str">
        <f>'RawData_CPT4 '!H120</f>
        <v>%10939546</v>
      </c>
    </row>
    <row r="115" spans="1:11">
      <c r="A115" s="163">
        <f>'RawData_CPT4 '!A121</f>
        <v>2.1800000000000002</v>
      </c>
      <c r="B115" s="163">
        <f>'RawData_CPT4 '!B121</f>
        <v>0.28499999999999998</v>
      </c>
      <c r="C115" s="60">
        <f t="shared" si="3"/>
        <v>2.8499999999999996</v>
      </c>
      <c r="D115" s="163">
        <f>'RawData_CPT4 '!C121</f>
        <v>0.1</v>
      </c>
      <c r="E115" s="60">
        <f t="shared" si="4"/>
        <v>1E-3</v>
      </c>
      <c r="F115" s="163">
        <f>'RawData_CPT4 '!D121</f>
        <v>71.599999999999994</v>
      </c>
      <c r="G115" s="60">
        <f t="shared" si="5"/>
        <v>7.2981912513442015</v>
      </c>
      <c r="H115" s="163">
        <f>'RawData_CPT4 '!E121</f>
        <v>2.42</v>
      </c>
      <c r="I115" s="163">
        <f>'RawData_CPT4 '!F121</f>
        <v>14</v>
      </c>
      <c r="J115" s="163">
        <f>'RawData_CPT4 '!G121</f>
        <v>0</v>
      </c>
      <c r="K115" s="163" t="str">
        <f>'RawData_CPT4 '!H121</f>
        <v>%10941453</v>
      </c>
    </row>
    <row r="116" spans="1:11">
      <c r="A116" s="163">
        <f>'RawData_CPT4 '!A122</f>
        <v>2.2000000000000002</v>
      </c>
      <c r="B116" s="163">
        <f>'RawData_CPT4 '!B122</f>
        <v>0.29099999999999998</v>
      </c>
      <c r="C116" s="60">
        <f t="shared" si="3"/>
        <v>2.9099999999999997</v>
      </c>
      <c r="D116" s="163">
        <f>'RawData_CPT4 '!C122</f>
        <v>0.1</v>
      </c>
      <c r="E116" s="60">
        <f t="shared" si="4"/>
        <v>1E-3</v>
      </c>
      <c r="F116" s="163">
        <f>'RawData_CPT4 '!D122</f>
        <v>84.9</v>
      </c>
      <c r="G116" s="60">
        <f t="shared" si="5"/>
        <v>8.6538608552950116</v>
      </c>
      <c r="H116" s="163">
        <f>'RawData_CPT4 '!E122</f>
        <v>2.4500000000000002</v>
      </c>
      <c r="I116" s="163">
        <f>'RawData_CPT4 '!F122</f>
        <v>14</v>
      </c>
      <c r="J116" s="163">
        <f>'RawData_CPT4 '!G122</f>
        <v>0</v>
      </c>
      <c r="K116" s="163" t="str">
        <f>'RawData_CPT4 '!H122</f>
        <v>%10942671</v>
      </c>
    </row>
    <row r="117" spans="1:11">
      <c r="A117" s="163">
        <f>'RawData_CPT4 '!A123</f>
        <v>2.2200000000000002</v>
      </c>
      <c r="B117" s="163">
        <f>'RawData_CPT4 '!B123</f>
        <v>0.32990000000000003</v>
      </c>
      <c r="C117" s="60">
        <f t="shared" si="3"/>
        <v>3.2990000000000004</v>
      </c>
      <c r="D117" s="163">
        <f>'RawData_CPT4 '!C123</f>
        <v>0.2</v>
      </c>
      <c r="E117" s="60">
        <f t="shared" si="4"/>
        <v>2E-3</v>
      </c>
      <c r="F117" s="163">
        <f>'RawData_CPT4 '!D123</f>
        <v>89.1</v>
      </c>
      <c r="G117" s="60">
        <f t="shared" si="5"/>
        <v>9.0819670460163184</v>
      </c>
      <c r="H117" s="163">
        <f>'RawData_CPT4 '!E123</f>
        <v>2.4300000000000002</v>
      </c>
      <c r="I117" s="163">
        <f>'RawData_CPT4 '!F123</f>
        <v>56</v>
      </c>
      <c r="J117" s="163">
        <f>'RawData_CPT4 '!G123</f>
        <v>0</v>
      </c>
      <c r="K117" s="163" t="str">
        <f>'RawData_CPT4 '!H123</f>
        <v>%10943906</v>
      </c>
    </row>
    <row r="118" spans="1:11">
      <c r="A118" s="163">
        <f>'RawData_CPT4 '!A124</f>
        <v>2.2400000000000002</v>
      </c>
      <c r="B118" s="163">
        <f>'RawData_CPT4 '!B124</f>
        <v>0.32990000000000003</v>
      </c>
      <c r="C118" s="60">
        <f t="shared" si="3"/>
        <v>3.2990000000000004</v>
      </c>
      <c r="D118" s="163">
        <f>'RawData_CPT4 '!C124</f>
        <v>0.1</v>
      </c>
      <c r="E118" s="60">
        <f t="shared" si="4"/>
        <v>1E-3</v>
      </c>
      <c r="F118" s="163">
        <f>'RawData_CPT4 '!D124</f>
        <v>91.6</v>
      </c>
      <c r="G118" s="60">
        <f t="shared" si="5"/>
        <v>9.3367921595409058</v>
      </c>
      <c r="H118" s="163">
        <f>'RawData_CPT4 '!E124</f>
        <v>2.4300000000000002</v>
      </c>
      <c r="I118" s="163">
        <f>'RawData_CPT4 '!F124</f>
        <v>55</v>
      </c>
      <c r="J118" s="163">
        <f>'RawData_CPT4 '!G124</f>
        <v>0</v>
      </c>
      <c r="K118" s="163" t="str">
        <f>'RawData_CPT4 '!H124</f>
        <v xml:space="preserve">%10944250 </v>
      </c>
    </row>
    <row r="119" spans="1:11">
      <c r="A119" s="163">
        <f>'RawData_CPT4 '!A125</f>
        <v>2.2599999999999998</v>
      </c>
      <c r="B119" s="163">
        <f>'RawData_CPT4 '!B125</f>
        <v>0.3322</v>
      </c>
      <c r="C119" s="60">
        <f t="shared" si="3"/>
        <v>3.3220000000000001</v>
      </c>
      <c r="D119" s="163">
        <f>'RawData_CPT4 '!C125</f>
        <v>0.1</v>
      </c>
      <c r="E119" s="60">
        <f t="shared" si="4"/>
        <v>1E-3</v>
      </c>
      <c r="F119" s="163">
        <f>'RawData_CPT4 '!D125</f>
        <v>91.6</v>
      </c>
      <c r="G119" s="60">
        <f t="shared" si="5"/>
        <v>9.3367921595409058</v>
      </c>
      <c r="H119" s="163">
        <f>'RawData_CPT4 '!E125</f>
        <v>2.4900000000000002</v>
      </c>
      <c r="I119" s="163">
        <f>'RawData_CPT4 '!F125</f>
        <v>53</v>
      </c>
      <c r="J119" s="163">
        <f>'RawData_CPT4 '!G125</f>
        <v>0</v>
      </c>
      <c r="K119" s="163" t="str">
        <f>'RawData_CPT4 '!H125</f>
        <v>%10944750</v>
      </c>
    </row>
    <row r="120" spans="1:11">
      <c r="A120" s="163">
        <f>'RawData_CPT4 '!A126</f>
        <v>2.2799999999999998</v>
      </c>
      <c r="B120" s="163">
        <f>'RawData_CPT4 '!B126</f>
        <v>0.3322</v>
      </c>
      <c r="C120" s="60">
        <f t="shared" si="3"/>
        <v>3.3220000000000001</v>
      </c>
      <c r="D120" s="163">
        <f>'RawData_CPT4 '!C126</f>
        <v>0.1</v>
      </c>
      <c r="E120" s="60">
        <f t="shared" si="4"/>
        <v>1E-3</v>
      </c>
      <c r="F120" s="163">
        <f>'RawData_CPT4 '!D126</f>
        <v>100.6</v>
      </c>
      <c r="G120" s="60">
        <f t="shared" si="5"/>
        <v>10.254162568229424</v>
      </c>
      <c r="H120" s="163">
        <f>'RawData_CPT4 '!E126</f>
        <v>2.4900000000000002</v>
      </c>
      <c r="I120" s="163">
        <f>'RawData_CPT4 '!F126</f>
        <v>49</v>
      </c>
      <c r="J120" s="163">
        <f>'RawData_CPT4 '!G126</f>
        <v>0</v>
      </c>
      <c r="K120" s="163" t="str">
        <f>'RawData_CPT4 '!H126</f>
        <v>%10945015</v>
      </c>
    </row>
    <row r="121" spans="1:11">
      <c r="A121" s="163">
        <f>'RawData_CPT4 '!A127</f>
        <v>2.2999999999999998</v>
      </c>
      <c r="B121" s="163">
        <f>'RawData_CPT4 '!B127</f>
        <v>0.3322</v>
      </c>
      <c r="C121" s="60">
        <f t="shared" si="3"/>
        <v>3.3220000000000001</v>
      </c>
      <c r="D121" s="163">
        <f>'RawData_CPT4 '!C127</f>
        <v>0.1</v>
      </c>
      <c r="E121" s="60">
        <f t="shared" si="4"/>
        <v>1E-3</v>
      </c>
      <c r="F121" s="163">
        <f>'RawData_CPT4 '!D127</f>
        <v>100.6</v>
      </c>
      <c r="G121" s="60">
        <f t="shared" si="5"/>
        <v>10.254162568229424</v>
      </c>
      <c r="H121" s="163">
        <f>'RawData_CPT4 '!E127</f>
        <v>2.6</v>
      </c>
      <c r="I121" s="163">
        <f>'RawData_CPT4 '!F127</f>
        <v>45</v>
      </c>
      <c r="J121" s="163">
        <f>'RawData_CPT4 '!G127</f>
        <v>0</v>
      </c>
      <c r="K121" s="163" t="str">
        <f>'RawData_CPT4 '!H127</f>
        <v>%10945546</v>
      </c>
    </row>
    <row r="122" spans="1:11">
      <c r="A122" s="163">
        <f>'RawData_CPT4 '!A128</f>
        <v>2.3199999999999998</v>
      </c>
      <c r="B122" s="163">
        <f>'RawData_CPT4 '!B128</f>
        <v>0.3322</v>
      </c>
      <c r="C122" s="60">
        <f t="shared" si="3"/>
        <v>3.3220000000000001</v>
      </c>
      <c r="D122" s="163">
        <f>'RawData_CPT4 '!C128</f>
        <v>0.1</v>
      </c>
      <c r="E122" s="60">
        <f t="shared" si="4"/>
        <v>1E-3</v>
      </c>
      <c r="F122" s="163">
        <f>'RawData_CPT4 '!D128</f>
        <v>104.4</v>
      </c>
      <c r="G122" s="60">
        <f t="shared" si="5"/>
        <v>10.641496740786797</v>
      </c>
      <c r="H122" s="163">
        <f>'RawData_CPT4 '!E128</f>
        <v>2.6</v>
      </c>
      <c r="I122" s="163">
        <f>'RawData_CPT4 '!F128</f>
        <v>30</v>
      </c>
      <c r="J122" s="163">
        <f>'RawData_CPT4 '!G128</f>
        <v>0</v>
      </c>
      <c r="K122" s="163" t="str">
        <f>'RawData_CPT4 '!H128</f>
        <v>%10945796</v>
      </c>
    </row>
    <row r="123" spans="1:11">
      <c r="A123" s="163">
        <f>'RawData_CPT4 '!A129</f>
        <v>2.34</v>
      </c>
      <c r="B123" s="163">
        <f>'RawData_CPT4 '!B129</f>
        <v>0.32629999999999998</v>
      </c>
      <c r="C123" s="60">
        <f t="shared" si="3"/>
        <v>3.2629999999999999</v>
      </c>
      <c r="D123" s="163">
        <f>'RawData_CPT4 '!C129</f>
        <v>0.1</v>
      </c>
      <c r="E123" s="60">
        <f t="shared" si="4"/>
        <v>1E-3</v>
      </c>
      <c r="F123" s="163">
        <f>'RawData_CPT4 '!D129</f>
        <v>98.4</v>
      </c>
      <c r="G123" s="60">
        <f t="shared" si="5"/>
        <v>10.029916468327787</v>
      </c>
      <c r="H123" s="163">
        <f>'RawData_CPT4 '!E129</f>
        <v>2.63</v>
      </c>
      <c r="I123" s="163">
        <f>'RawData_CPT4 '!F129</f>
        <v>20</v>
      </c>
      <c r="J123" s="163">
        <f>'RawData_CPT4 '!G129</f>
        <v>0</v>
      </c>
      <c r="K123" s="163" t="str">
        <f>'RawData_CPT4 '!H129</f>
        <v>%10946906</v>
      </c>
    </row>
    <row r="124" spans="1:11">
      <c r="A124" s="163">
        <f>'RawData_CPT4 '!A130</f>
        <v>2.36</v>
      </c>
      <c r="B124" s="163">
        <f>'RawData_CPT4 '!B130</f>
        <v>0.31730000000000003</v>
      </c>
      <c r="C124" s="60">
        <f t="shared" si="3"/>
        <v>3.173</v>
      </c>
      <c r="D124" s="163">
        <f>'RawData_CPT4 '!C130</f>
        <v>0.1</v>
      </c>
      <c r="E124" s="60">
        <f t="shared" si="4"/>
        <v>1E-3</v>
      </c>
      <c r="F124" s="163">
        <f>'RawData_CPT4 '!D130</f>
        <v>95.4</v>
      </c>
      <c r="G124" s="60">
        <f t="shared" si="5"/>
        <v>9.7241263320982814</v>
      </c>
      <c r="H124" s="163">
        <f>'RawData_CPT4 '!E130</f>
        <v>2.64</v>
      </c>
      <c r="I124" s="163">
        <f>'RawData_CPT4 '!F130</f>
        <v>17</v>
      </c>
      <c r="J124" s="163">
        <f>'RawData_CPT4 '!G130</f>
        <v>0</v>
      </c>
      <c r="K124" s="163" t="str">
        <f>'RawData_CPT4 '!H130</f>
        <v>%10947734</v>
      </c>
    </row>
    <row r="125" spans="1:11">
      <c r="A125" s="163">
        <f>'RawData_CPT4 '!A131</f>
        <v>2.38</v>
      </c>
      <c r="B125" s="163">
        <f>'RawData_CPT4 '!B131</f>
        <v>0.3221</v>
      </c>
      <c r="C125" s="60">
        <f t="shared" si="3"/>
        <v>3.2210000000000001</v>
      </c>
      <c r="D125" s="163">
        <f>'RawData_CPT4 '!C131</f>
        <v>0.1</v>
      </c>
      <c r="E125" s="60">
        <f t="shared" si="4"/>
        <v>1E-3</v>
      </c>
      <c r="F125" s="163">
        <f>'RawData_CPT4 '!D131</f>
        <v>102.1</v>
      </c>
      <c r="G125" s="60">
        <f t="shared" si="5"/>
        <v>10.407057636344176</v>
      </c>
      <c r="H125" s="163">
        <f>'RawData_CPT4 '!E131</f>
        <v>2.64</v>
      </c>
      <c r="I125" s="163">
        <f>'RawData_CPT4 '!F131</f>
        <v>18</v>
      </c>
      <c r="J125" s="163">
        <f>'RawData_CPT4 '!G131</f>
        <v>0</v>
      </c>
      <c r="K125" s="163" t="str">
        <f>'RawData_CPT4 '!H131</f>
        <v>%10948921</v>
      </c>
    </row>
    <row r="126" spans="1:11">
      <c r="A126" s="163">
        <f>'RawData_CPT4 '!A132</f>
        <v>2.4</v>
      </c>
      <c r="B126" s="163">
        <f>'RawData_CPT4 '!B132</f>
        <v>0.33700000000000002</v>
      </c>
      <c r="C126" s="60">
        <f t="shared" si="3"/>
        <v>3.37</v>
      </c>
      <c r="D126" s="163">
        <f>'RawData_CPT4 '!C132</f>
        <v>0.1</v>
      </c>
      <c r="E126" s="60">
        <f t="shared" si="4"/>
        <v>1E-3</v>
      </c>
      <c r="F126" s="163">
        <f>'RawData_CPT4 '!D132</f>
        <v>110.6</v>
      </c>
      <c r="G126" s="60">
        <f t="shared" si="5"/>
        <v>11.273463022327775</v>
      </c>
      <c r="H126" s="163">
        <f>'RawData_CPT4 '!E132</f>
        <v>2.64</v>
      </c>
      <c r="I126" s="163">
        <f>'RawData_CPT4 '!F132</f>
        <v>19</v>
      </c>
      <c r="J126" s="163">
        <f>'RawData_CPT4 '!G132</f>
        <v>0</v>
      </c>
      <c r="K126" s="163" t="str">
        <f>'RawData_CPT4 '!H132</f>
        <v>%10950421</v>
      </c>
    </row>
    <row r="127" spans="1:11">
      <c r="A127" s="163">
        <f>'RawData_CPT4 '!A133</f>
        <v>2.42</v>
      </c>
      <c r="B127" s="163">
        <f>'RawData_CPT4 '!B133</f>
        <v>0.34539999999999998</v>
      </c>
      <c r="C127" s="60">
        <f t="shared" si="3"/>
        <v>3.4539999999999997</v>
      </c>
      <c r="D127" s="163">
        <f>'RawData_CPT4 '!C133</f>
        <v>0.1</v>
      </c>
      <c r="E127" s="60">
        <f t="shared" si="4"/>
        <v>1E-3</v>
      </c>
      <c r="F127" s="163">
        <f>'RawData_CPT4 '!D133</f>
        <v>116.8</v>
      </c>
      <c r="G127" s="60">
        <f t="shared" si="5"/>
        <v>11.905429303868754</v>
      </c>
      <c r="H127" s="163">
        <f>'RawData_CPT4 '!E133</f>
        <v>2.63</v>
      </c>
      <c r="I127" s="163">
        <f>'RawData_CPT4 '!F133</f>
        <v>19</v>
      </c>
      <c r="J127" s="163">
        <f>'RawData_CPT4 '!G133</f>
        <v>0</v>
      </c>
      <c r="K127" s="163" t="str">
        <f>'RawData_CPT4 '!H133</f>
        <v>%10951218</v>
      </c>
    </row>
    <row r="128" spans="1:11">
      <c r="A128" s="163">
        <f>'RawData_CPT4 '!A134</f>
        <v>2.44</v>
      </c>
      <c r="B128" s="163">
        <f>'RawData_CPT4 '!B134</f>
        <v>0.34839999999999999</v>
      </c>
      <c r="C128" s="60">
        <f t="shared" si="3"/>
        <v>3.484</v>
      </c>
      <c r="D128" s="163">
        <f>'RawData_CPT4 '!C134</f>
        <v>0.2</v>
      </c>
      <c r="E128" s="60">
        <f t="shared" si="4"/>
        <v>2E-3</v>
      </c>
      <c r="F128" s="163">
        <f>'RawData_CPT4 '!D134</f>
        <v>117.5</v>
      </c>
      <c r="G128" s="60">
        <f t="shared" si="5"/>
        <v>11.976780335655638</v>
      </c>
      <c r="H128" s="163">
        <f>'RawData_CPT4 '!E134</f>
        <v>2.61</v>
      </c>
      <c r="I128" s="163">
        <f>'RawData_CPT4 '!F134</f>
        <v>18</v>
      </c>
      <c r="J128" s="163">
        <f>'RawData_CPT4 '!G134</f>
        <v>0</v>
      </c>
      <c r="K128" s="163" t="str">
        <f>'RawData_CPT4 '!H134</f>
        <v>%10952000</v>
      </c>
    </row>
    <row r="129" spans="1:11">
      <c r="A129" s="163">
        <f>'RawData_CPT4 '!A135</f>
        <v>2.46</v>
      </c>
      <c r="B129" s="163">
        <f>'RawData_CPT4 '!B135</f>
        <v>0.34839999999999999</v>
      </c>
      <c r="C129" s="60">
        <f t="shared" si="3"/>
        <v>3.484</v>
      </c>
      <c r="D129" s="163">
        <f>'RawData_CPT4 '!C135</f>
        <v>0.1</v>
      </c>
      <c r="E129" s="60">
        <f t="shared" si="4"/>
        <v>1E-3</v>
      </c>
      <c r="F129" s="163">
        <f>'RawData_CPT4 '!D135</f>
        <v>119.6</v>
      </c>
      <c r="G129" s="60">
        <f t="shared" si="5"/>
        <v>12.190833431016292</v>
      </c>
      <c r="H129" s="163">
        <f>'RawData_CPT4 '!E135</f>
        <v>2.6</v>
      </c>
      <c r="I129" s="163">
        <f>'RawData_CPT4 '!F135</f>
        <v>19</v>
      </c>
      <c r="J129" s="163">
        <f>'RawData_CPT4 '!G135</f>
        <v>0</v>
      </c>
      <c r="K129" s="163" t="str">
        <f>'RawData_CPT4 '!H135</f>
        <v>%10953187</v>
      </c>
    </row>
    <row r="130" spans="1:11">
      <c r="A130" s="163">
        <f>'RawData_CPT4 '!A136</f>
        <v>2.48</v>
      </c>
      <c r="B130" s="163">
        <f>'RawData_CPT4 '!B136</f>
        <v>0.3412</v>
      </c>
      <c r="C130" s="60">
        <f t="shared" si="3"/>
        <v>3.4119999999999999</v>
      </c>
      <c r="D130" s="163">
        <f>'RawData_CPT4 '!C136</f>
        <v>0.1</v>
      </c>
      <c r="E130" s="60">
        <f t="shared" si="4"/>
        <v>1E-3</v>
      </c>
      <c r="F130" s="163">
        <f>'RawData_CPT4 '!D136</f>
        <v>105.1</v>
      </c>
      <c r="G130" s="60">
        <f t="shared" si="5"/>
        <v>10.712847772573681</v>
      </c>
      <c r="H130" s="163">
        <f>'RawData_CPT4 '!E136</f>
        <v>2.63</v>
      </c>
      <c r="I130" s="163">
        <f>'RawData_CPT4 '!F136</f>
        <v>19</v>
      </c>
      <c r="J130" s="163">
        <f>'RawData_CPT4 '!G136</f>
        <v>0</v>
      </c>
      <c r="K130" s="163" t="str">
        <f>'RawData_CPT4 '!H136</f>
        <v>%10954312</v>
      </c>
    </row>
    <row r="131" spans="1:11">
      <c r="A131" s="163">
        <f>'RawData_CPT4 '!A137</f>
        <v>2.5</v>
      </c>
      <c r="B131" s="163">
        <f>'RawData_CPT4 '!B137</f>
        <v>0.33460000000000001</v>
      </c>
      <c r="C131" s="60">
        <f t="shared" si="3"/>
        <v>3.3460000000000001</v>
      </c>
      <c r="D131" s="163">
        <f>'RawData_CPT4 '!C137</f>
        <v>0.1</v>
      </c>
      <c r="E131" s="60">
        <f t="shared" si="4"/>
        <v>1E-3</v>
      </c>
      <c r="F131" s="163">
        <f>'RawData_CPT4 '!D137</f>
        <v>103.2</v>
      </c>
      <c r="G131" s="60">
        <f t="shared" si="5"/>
        <v>10.519180686294995</v>
      </c>
      <c r="H131" s="163">
        <f>'RawData_CPT4 '!E137</f>
        <v>2.64</v>
      </c>
      <c r="I131" s="163">
        <f>'RawData_CPT4 '!F137</f>
        <v>19</v>
      </c>
      <c r="J131" s="163">
        <f>'RawData_CPT4 '!G137</f>
        <v>0</v>
      </c>
      <c r="K131" s="163" t="str">
        <f>'RawData_CPT4 '!H137</f>
        <v>%10955140</v>
      </c>
    </row>
    <row r="132" spans="1:11">
      <c r="A132" s="163">
        <f>'RawData_CPT4 '!A138</f>
        <v>2.52</v>
      </c>
      <c r="B132" s="163">
        <f>'RawData_CPT4 '!B138</f>
        <v>0.31669999999999998</v>
      </c>
      <c r="C132" s="60">
        <f t="shared" si="3"/>
        <v>3.1669999999999998</v>
      </c>
      <c r="D132" s="163">
        <f>'RawData_CPT4 '!C138</f>
        <v>0.2</v>
      </c>
      <c r="E132" s="60">
        <f t="shared" si="4"/>
        <v>2E-3</v>
      </c>
      <c r="F132" s="163">
        <f>'RawData_CPT4 '!D138</f>
        <v>103.9</v>
      </c>
      <c r="G132" s="60">
        <f t="shared" si="5"/>
        <v>10.590531718081881</v>
      </c>
      <c r="H132" s="163">
        <f>'RawData_CPT4 '!E138</f>
        <v>2.64</v>
      </c>
      <c r="I132" s="163">
        <f>'RawData_CPT4 '!F138</f>
        <v>19</v>
      </c>
      <c r="J132" s="163">
        <f>'RawData_CPT4 '!G138</f>
        <v>0</v>
      </c>
      <c r="K132" s="163" t="str">
        <f>'RawData_CPT4 '!H138</f>
        <v>%10956296</v>
      </c>
    </row>
    <row r="133" spans="1:11">
      <c r="A133" s="163">
        <f>'RawData_CPT4 '!A139</f>
        <v>2.54</v>
      </c>
      <c r="B133" s="163">
        <f>'RawData_CPT4 '!B139</f>
        <v>0.31009999999999999</v>
      </c>
      <c r="C133" s="60">
        <f t="shared" si="3"/>
        <v>3.101</v>
      </c>
      <c r="D133" s="163">
        <f>'RawData_CPT4 '!C139</f>
        <v>0.1</v>
      </c>
      <c r="E133" s="60">
        <f t="shared" si="4"/>
        <v>1E-3</v>
      </c>
      <c r="F133" s="163">
        <f>'RawData_CPT4 '!D139</f>
        <v>116.4</v>
      </c>
      <c r="G133" s="60">
        <f t="shared" si="5"/>
        <v>11.864657285704821</v>
      </c>
      <c r="H133" s="163">
        <f>'RawData_CPT4 '!E139</f>
        <v>2.64</v>
      </c>
      <c r="I133" s="163">
        <f>'RawData_CPT4 '!F139</f>
        <v>20</v>
      </c>
      <c r="J133" s="163">
        <f>'RawData_CPT4 '!G139</f>
        <v>0</v>
      </c>
      <c r="K133" s="163" t="str">
        <f>'RawData_CPT4 '!H139</f>
        <v>%10957468</v>
      </c>
    </row>
    <row r="134" spans="1:11">
      <c r="A134" s="163">
        <f>'RawData_CPT4 '!A140</f>
        <v>2.56</v>
      </c>
      <c r="B134" s="163">
        <f>'RawData_CPT4 '!B140</f>
        <v>0.30359999999999998</v>
      </c>
      <c r="C134" s="60">
        <f t="shared" si="3"/>
        <v>3.0359999999999996</v>
      </c>
      <c r="D134" s="163">
        <f>'RawData_CPT4 '!C140</f>
        <v>0.1</v>
      </c>
      <c r="E134" s="60">
        <f t="shared" si="4"/>
        <v>1E-3</v>
      </c>
      <c r="F134" s="163">
        <f>'RawData_CPT4 '!D140</f>
        <v>122.3</v>
      </c>
      <c r="G134" s="60">
        <f t="shared" si="5"/>
        <v>12.466044553622847</v>
      </c>
      <c r="H134" s="163">
        <f>'RawData_CPT4 '!E140</f>
        <v>2.64</v>
      </c>
      <c r="I134" s="163">
        <f>'RawData_CPT4 '!F140</f>
        <v>20</v>
      </c>
      <c r="J134" s="163">
        <f>'RawData_CPT4 '!G140</f>
        <v>0</v>
      </c>
      <c r="K134" s="163" t="str">
        <f>'RawData_CPT4 '!H140</f>
        <v>%10958234</v>
      </c>
    </row>
    <row r="135" spans="1:11">
      <c r="A135" s="163">
        <f>'RawData_CPT4 '!A141</f>
        <v>2.58</v>
      </c>
      <c r="B135" s="163">
        <f>'RawData_CPT4 '!B141</f>
        <v>0.30180000000000001</v>
      </c>
      <c r="C135" s="60">
        <f t="shared" ref="C135:C155" si="6">B135*10</f>
        <v>3.0180000000000002</v>
      </c>
      <c r="D135" s="163">
        <f>'RawData_CPT4 '!C141</f>
        <v>0.1</v>
      </c>
      <c r="E135" s="60">
        <f t="shared" ref="E135:E155" si="7">D135/100</f>
        <v>1E-3</v>
      </c>
      <c r="F135" s="163">
        <f>'RawData_CPT4 '!D141</f>
        <v>125</v>
      </c>
      <c r="G135" s="60">
        <f t="shared" ref="G135:G155" si="8">F135/9.81065</f>
        <v>12.741255676229402</v>
      </c>
      <c r="H135" s="163">
        <f>'RawData_CPT4 '!E141</f>
        <v>2.65</v>
      </c>
      <c r="I135" s="163">
        <f>'RawData_CPT4 '!F141</f>
        <v>19</v>
      </c>
      <c r="J135" s="163">
        <f>'RawData_CPT4 '!G141</f>
        <v>0</v>
      </c>
      <c r="K135" s="163" t="str">
        <f>'RawData_CPT4 '!H141</f>
        <v>%10959437</v>
      </c>
    </row>
    <row r="136" spans="1:11">
      <c r="A136" s="163">
        <f>'RawData_CPT4 '!A142</f>
        <v>2.6</v>
      </c>
      <c r="B136" s="163">
        <f>'RawData_CPT4 '!B142</f>
        <v>0.30299999999999999</v>
      </c>
      <c r="C136" s="60">
        <f t="shared" si="6"/>
        <v>3.03</v>
      </c>
      <c r="D136" s="163">
        <f>'RawData_CPT4 '!C142</f>
        <v>0.1</v>
      </c>
      <c r="E136" s="60">
        <f t="shared" si="7"/>
        <v>1E-3</v>
      </c>
      <c r="F136" s="163">
        <f>'RawData_CPT4 '!D142</f>
        <v>125.8</v>
      </c>
      <c r="G136" s="60">
        <f t="shared" si="8"/>
        <v>12.82279971255727</v>
      </c>
      <c r="H136" s="163">
        <f>'RawData_CPT4 '!E142</f>
        <v>2.63</v>
      </c>
      <c r="I136" s="163">
        <f>'RawData_CPT4 '!F142</f>
        <v>19</v>
      </c>
      <c r="J136" s="163">
        <f>'RawData_CPT4 '!G142</f>
        <v>0</v>
      </c>
      <c r="K136" s="163" t="str">
        <f>'RawData_CPT4 '!H142</f>
        <v>%10960296</v>
      </c>
    </row>
    <row r="137" spans="1:11">
      <c r="A137" s="163">
        <f>'RawData_CPT4 '!A143</f>
        <v>2.62</v>
      </c>
      <c r="B137" s="163">
        <f>'RawData_CPT4 '!B143</f>
        <v>0.30480000000000002</v>
      </c>
      <c r="C137" s="60">
        <f t="shared" si="6"/>
        <v>3.048</v>
      </c>
      <c r="D137" s="163">
        <f>'RawData_CPT4 '!C143</f>
        <v>0.1</v>
      </c>
      <c r="E137" s="60">
        <f t="shared" si="7"/>
        <v>1E-3</v>
      </c>
      <c r="F137" s="163">
        <f>'RawData_CPT4 '!D143</f>
        <v>127.4</v>
      </c>
      <c r="G137" s="60">
        <f t="shared" si="8"/>
        <v>12.985887785213007</v>
      </c>
      <c r="H137" s="163">
        <f>'RawData_CPT4 '!E143</f>
        <v>2.64</v>
      </c>
      <c r="I137" s="163">
        <f>'RawData_CPT4 '!F143</f>
        <v>20</v>
      </c>
      <c r="J137" s="163">
        <f>'RawData_CPT4 '!G143</f>
        <v>0</v>
      </c>
      <c r="K137" s="163" t="str">
        <f>'RawData_CPT4 '!H143</f>
        <v>%10961375</v>
      </c>
    </row>
    <row r="138" spans="1:11">
      <c r="A138" s="163">
        <f>'RawData_CPT4 '!A144</f>
        <v>2.64</v>
      </c>
      <c r="B138" s="163">
        <f>'RawData_CPT4 '!B144</f>
        <v>0.30599999999999999</v>
      </c>
      <c r="C138" s="60">
        <f t="shared" si="6"/>
        <v>3.06</v>
      </c>
      <c r="D138" s="163">
        <f>'RawData_CPT4 '!C144</f>
        <v>0.1</v>
      </c>
      <c r="E138" s="60">
        <f t="shared" si="7"/>
        <v>1E-3</v>
      </c>
      <c r="F138" s="163">
        <f>'RawData_CPT4 '!D144</f>
        <v>128.80000000000001</v>
      </c>
      <c r="G138" s="60">
        <f t="shared" si="8"/>
        <v>13.128589848786778</v>
      </c>
      <c r="H138" s="163">
        <f>'RawData_CPT4 '!E144</f>
        <v>2.61</v>
      </c>
      <c r="I138" s="163">
        <f>'RawData_CPT4 '!F144</f>
        <v>20</v>
      </c>
      <c r="J138" s="163">
        <f>'RawData_CPT4 '!G144</f>
        <v>0</v>
      </c>
      <c r="K138" s="163" t="str">
        <f>'RawData_CPT4 '!H144</f>
        <v>%10962125</v>
      </c>
    </row>
    <row r="139" spans="1:11">
      <c r="A139" s="163">
        <f>'RawData_CPT4 '!A145</f>
        <v>2.66</v>
      </c>
      <c r="B139" s="163">
        <f>'RawData_CPT4 '!B145</f>
        <v>0.31430000000000002</v>
      </c>
      <c r="C139" s="60">
        <f t="shared" si="6"/>
        <v>3.1430000000000002</v>
      </c>
      <c r="D139" s="163">
        <f>'RawData_CPT4 '!C145</f>
        <v>0.1</v>
      </c>
      <c r="E139" s="60">
        <f t="shared" si="7"/>
        <v>1E-3</v>
      </c>
      <c r="F139" s="163">
        <f>'RawData_CPT4 '!D145</f>
        <v>128.6</v>
      </c>
      <c r="G139" s="60">
        <f t="shared" si="8"/>
        <v>13.108203839704808</v>
      </c>
      <c r="H139" s="163">
        <f>'RawData_CPT4 '!E145</f>
        <v>2.64</v>
      </c>
      <c r="I139" s="163">
        <f>'RawData_CPT4 '!F145</f>
        <v>19</v>
      </c>
      <c r="J139" s="163">
        <f>'RawData_CPT4 '!G145</f>
        <v>0</v>
      </c>
      <c r="K139" s="163" t="str">
        <f>'RawData_CPT4 '!H145</f>
        <v>%10963312</v>
      </c>
    </row>
    <row r="140" spans="1:11">
      <c r="A140" s="163">
        <f>'RawData_CPT4 '!A146</f>
        <v>2.68</v>
      </c>
      <c r="B140" s="163">
        <f>'RawData_CPT4 '!B146</f>
        <v>0.37169999999999997</v>
      </c>
      <c r="C140" s="60">
        <f t="shared" si="6"/>
        <v>3.7169999999999996</v>
      </c>
      <c r="D140" s="163">
        <f>'RawData_CPT4 '!C146</f>
        <v>0.1</v>
      </c>
      <c r="E140" s="60">
        <f t="shared" si="7"/>
        <v>1E-3</v>
      </c>
      <c r="F140" s="163">
        <f>'RawData_CPT4 '!D146</f>
        <v>133.19999999999999</v>
      </c>
      <c r="G140" s="60">
        <f t="shared" si="8"/>
        <v>13.57708204859005</v>
      </c>
      <c r="H140" s="163">
        <f>'RawData_CPT4 '!E146</f>
        <v>2.64</v>
      </c>
      <c r="I140" s="163">
        <f>'RawData_CPT4 '!F146</f>
        <v>19</v>
      </c>
      <c r="J140" s="163">
        <f>'RawData_CPT4 '!G146</f>
        <v>0</v>
      </c>
      <c r="K140" s="163" t="str">
        <f>'RawData_CPT4 '!H146</f>
        <v>%10964062</v>
      </c>
    </row>
    <row r="141" spans="1:11">
      <c r="A141" s="163">
        <f>'RawData_CPT4 '!A147</f>
        <v>2.7</v>
      </c>
      <c r="B141" s="163">
        <f>'RawData_CPT4 '!B147</f>
        <v>0.47449999999999998</v>
      </c>
      <c r="C141" s="60">
        <f t="shared" si="6"/>
        <v>4.7450000000000001</v>
      </c>
      <c r="D141" s="163">
        <f>'RawData_CPT4 '!C147</f>
        <v>0.1</v>
      </c>
      <c r="E141" s="60">
        <f t="shared" si="7"/>
        <v>1E-3</v>
      </c>
      <c r="F141" s="163">
        <f>'RawData_CPT4 '!D147</f>
        <v>150</v>
      </c>
      <c r="G141" s="60">
        <f t="shared" si="8"/>
        <v>15.289506811475283</v>
      </c>
      <c r="H141" s="163">
        <f>'RawData_CPT4 '!E147</f>
        <v>2.64</v>
      </c>
      <c r="I141" s="163">
        <f>'RawData_CPT4 '!F147</f>
        <v>20</v>
      </c>
      <c r="J141" s="163">
        <f>'RawData_CPT4 '!G147</f>
        <v>0</v>
      </c>
      <c r="K141" s="163" t="str">
        <f>'RawData_CPT4 '!H147</f>
        <v>%10965265</v>
      </c>
    </row>
    <row r="142" spans="1:11">
      <c r="A142" s="163">
        <f>'RawData_CPT4 '!A148</f>
        <v>2.72</v>
      </c>
      <c r="B142" s="163">
        <f>'RawData_CPT4 '!B148</f>
        <v>0.58260000000000001</v>
      </c>
      <c r="C142" s="60">
        <f t="shared" si="6"/>
        <v>5.8260000000000005</v>
      </c>
      <c r="D142" s="163">
        <f>'RawData_CPT4 '!C148</f>
        <v>0.1</v>
      </c>
      <c r="E142" s="60">
        <f t="shared" si="7"/>
        <v>1E-3</v>
      </c>
      <c r="F142" s="163">
        <f>'RawData_CPT4 '!D148</f>
        <v>133.19999999999999</v>
      </c>
      <c r="G142" s="60">
        <f t="shared" si="8"/>
        <v>13.57708204859005</v>
      </c>
      <c r="H142" s="163">
        <f>'RawData_CPT4 '!E148</f>
        <v>2.63</v>
      </c>
      <c r="I142" s="163">
        <f>'RawData_CPT4 '!F148</f>
        <v>20</v>
      </c>
      <c r="J142" s="163">
        <f>'RawData_CPT4 '!G148</f>
        <v>0</v>
      </c>
      <c r="K142" s="163" t="str">
        <f>'RawData_CPT4 '!H148</f>
        <v>%10966437</v>
      </c>
    </row>
    <row r="143" spans="1:11">
      <c r="A143" s="163">
        <f>'RawData_CPT4 '!A149</f>
        <v>2.74</v>
      </c>
      <c r="B143" s="163">
        <f>'RawData_CPT4 '!B149</f>
        <v>0.60529999999999995</v>
      </c>
      <c r="C143" s="60">
        <f t="shared" si="6"/>
        <v>6.052999999999999</v>
      </c>
      <c r="D143" s="163">
        <f>'RawData_CPT4 '!C149</f>
        <v>0.2</v>
      </c>
      <c r="E143" s="60">
        <f t="shared" si="7"/>
        <v>2E-3</v>
      </c>
      <c r="F143" s="163">
        <f>'RawData_CPT4 '!D149</f>
        <v>96.6</v>
      </c>
      <c r="G143" s="60">
        <f t="shared" si="8"/>
        <v>9.8464423865900823</v>
      </c>
      <c r="H143" s="163">
        <f>'RawData_CPT4 '!E149</f>
        <v>2.63</v>
      </c>
      <c r="I143" s="163">
        <f>'RawData_CPT4 '!F149</f>
        <v>19</v>
      </c>
      <c r="J143" s="163">
        <f>'RawData_CPT4 '!G149</f>
        <v>0</v>
      </c>
      <c r="K143" s="163" t="str">
        <f>'RawData_CPT4 '!H149</f>
        <v>%10967359</v>
      </c>
    </row>
    <row r="144" spans="1:11">
      <c r="A144" s="163">
        <f>'RawData_CPT4 '!A150</f>
        <v>2.76</v>
      </c>
      <c r="B144" s="163">
        <f>'RawData_CPT4 '!B150</f>
        <v>0.60950000000000004</v>
      </c>
      <c r="C144" s="60">
        <f t="shared" si="6"/>
        <v>6.0950000000000006</v>
      </c>
      <c r="D144" s="163">
        <f>'RawData_CPT4 '!C150</f>
        <v>0.2</v>
      </c>
      <c r="E144" s="60">
        <f t="shared" si="7"/>
        <v>2E-3</v>
      </c>
      <c r="F144" s="163">
        <f>'RawData_CPT4 '!D150</f>
        <v>91.3</v>
      </c>
      <c r="G144" s="60">
        <f t="shared" si="8"/>
        <v>9.3062131459179547</v>
      </c>
      <c r="H144" s="163">
        <f>'RawData_CPT4 '!E150</f>
        <v>2.64</v>
      </c>
      <c r="I144" s="163">
        <f>'RawData_CPT4 '!F150</f>
        <v>19</v>
      </c>
      <c r="J144" s="163">
        <f>'RawData_CPT4 '!G150</f>
        <v>0</v>
      </c>
      <c r="K144" s="163" t="str">
        <f>'RawData_CPT4 '!H150</f>
        <v>%10968375</v>
      </c>
    </row>
    <row r="145" spans="1:11">
      <c r="A145" s="163">
        <f>'RawData_CPT4 '!A151</f>
        <v>2.78</v>
      </c>
      <c r="B145" s="163">
        <f>'RawData_CPT4 '!B151</f>
        <v>1.9079999999999999</v>
      </c>
      <c r="C145" s="60">
        <f t="shared" si="6"/>
        <v>19.079999999999998</v>
      </c>
      <c r="D145" s="163">
        <f>'RawData_CPT4 '!C151</f>
        <v>0.5</v>
      </c>
      <c r="E145" s="60">
        <f t="shared" si="7"/>
        <v>5.0000000000000001E-3</v>
      </c>
      <c r="F145" s="163">
        <f>'RawData_CPT4 '!D151</f>
        <v>21.3</v>
      </c>
      <c r="G145" s="60">
        <f t="shared" si="8"/>
        <v>2.1711099672294902</v>
      </c>
      <c r="H145" s="163">
        <f>'RawData_CPT4 '!E151</f>
        <v>2.63</v>
      </c>
      <c r="I145" s="163">
        <f>'RawData_CPT4 '!F151</f>
        <v>17</v>
      </c>
      <c r="J145" s="163">
        <f>'RawData_CPT4 '!G151</f>
        <v>0</v>
      </c>
      <c r="K145" s="163" t="str">
        <f>'RawData_CPT4 '!H151</f>
        <v>%10969562</v>
      </c>
    </row>
    <row r="146" spans="1:11">
      <c r="A146" s="163">
        <f>'RawData_CPT4 '!A152</f>
        <v>2.8</v>
      </c>
      <c r="B146" s="163">
        <f>'RawData_CPT4 '!B152</f>
        <v>2.0981000000000001</v>
      </c>
      <c r="C146" s="60">
        <f t="shared" si="6"/>
        <v>20.981000000000002</v>
      </c>
      <c r="D146" s="163">
        <f>'RawData_CPT4 '!C152</f>
        <v>7</v>
      </c>
      <c r="E146" s="60">
        <f t="shared" si="7"/>
        <v>7.0000000000000007E-2</v>
      </c>
      <c r="F146" s="163">
        <f>'RawData_CPT4 '!D152</f>
        <v>-3.4</v>
      </c>
      <c r="G146" s="60">
        <f t="shared" si="8"/>
        <v>-0.34656215439343974</v>
      </c>
      <c r="H146" s="163">
        <f>'RawData_CPT4 '!E152</f>
        <v>2.5099999999999998</v>
      </c>
      <c r="I146" s="163">
        <f>'RawData_CPT4 '!F152</f>
        <v>18</v>
      </c>
      <c r="J146" s="163">
        <f>'RawData_CPT4 '!G152</f>
        <v>0</v>
      </c>
      <c r="K146" s="163" t="str">
        <f>'RawData_CPT4 '!H152</f>
        <v>%10970687</v>
      </c>
    </row>
    <row r="147" spans="1:11">
      <c r="A147" s="163">
        <f>'RawData_CPT4 '!A153</f>
        <v>2.82</v>
      </c>
      <c r="B147" s="163">
        <f>'RawData_CPT4 '!B153</f>
        <v>2.7726999999999999</v>
      </c>
      <c r="C147" s="60">
        <f t="shared" si="6"/>
        <v>27.727</v>
      </c>
      <c r="D147" s="163">
        <f>'RawData_CPT4 '!C153</f>
        <v>7</v>
      </c>
      <c r="E147" s="60">
        <f t="shared" si="7"/>
        <v>7.0000000000000007E-2</v>
      </c>
      <c r="F147" s="163">
        <f>'RawData_CPT4 '!D153</f>
        <v>-3.4</v>
      </c>
      <c r="G147" s="60">
        <f t="shared" si="8"/>
        <v>-0.34656215439343974</v>
      </c>
      <c r="H147" s="163">
        <f>'RawData_CPT4 '!E153</f>
        <v>2.4300000000000002</v>
      </c>
      <c r="I147" s="163">
        <f>'RawData_CPT4 '!F153</f>
        <v>30</v>
      </c>
      <c r="J147" s="163">
        <f>'RawData_CPT4 '!G153</f>
        <v>0</v>
      </c>
      <c r="K147" s="163" t="str">
        <f>'RawData_CPT4 '!H153</f>
        <v>%10971125</v>
      </c>
    </row>
    <row r="148" spans="1:11">
      <c r="A148" s="163">
        <f>'RawData_CPT4 '!A154</f>
        <v>2.84</v>
      </c>
      <c r="B148" s="163">
        <f>'RawData_CPT4 '!B154</f>
        <v>2.2545999999999999</v>
      </c>
      <c r="C148" s="60">
        <f t="shared" si="6"/>
        <v>22.545999999999999</v>
      </c>
      <c r="D148" s="163">
        <f>'RawData_CPT4 '!C154</f>
        <v>9.5</v>
      </c>
      <c r="E148" s="60">
        <f t="shared" si="7"/>
        <v>9.5000000000000001E-2</v>
      </c>
      <c r="F148" s="163">
        <f>'RawData_CPT4 '!D154</f>
        <v>-10</v>
      </c>
      <c r="G148" s="60">
        <f t="shared" si="8"/>
        <v>-1.0193004540983521</v>
      </c>
      <c r="H148" s="163">
        <f>'RawData_CPT4 '!E154</f>
        <v>2.39</v>
      </c>
      <c r="I148" s="163">
        <f>'RawData_CPT4 '!F154</f>
        <v>33</v>
      </c>
      <c r="J148" s="163">
        <f>'RawData_CPT4 '!G154</f>
        <v>0</v>
      </c>
      <c r="K148" s="163" t="str">
        <f>'RawData_CPT4 '!H154</f>
        <v>%10971859</v>
      </c>
    </row>
    <row r="149" spans="1:11">
      <c r="A149" s="163">
        <f>'RawData_CPT4 '!A155</f>
        <v>2.86</v>
      </c>
      <c r="B149" s="163">
        <f>'RawData_CPT4 '!B155</f>
        <v>2.6962000000000002</v>
      </c>
      <c r="C149" s="60">
        <f t="shared" si="6"/>
        <v>26.962000000000003</v>
      </c>
      <c r="D149" s="163">
        <f>'RawData_CPT4 '!C155</f>
        <v>11.8</v>
      </c>
      <c r="E149" s="60">
        <f t="shared" si="7"/>
        <v>0.11800000000000001</v>
      </c>
      <c r="F149" s="163">
        <f>'RawData_CPT4 '!D155</f>
        <v>-35.5</v>
      </c>
      <c r="G149" s="60">
        <f t="shared" si="8"/>
        <v>-3.6185166120491505</v>
      </c>
      <c r="H149" s="163">
        <f>'RawData_CPT4 '!E155</f>
        <v>2.35</v>
      </c>
      <c r="I149" s="163">
        <f>'RawData_CPT4 '!F155</f>
        <v>35</v>
      </c>
      <c r="J149" s="163">
        <f>'RawData_CPT4 '!G155</f>
        <v>0</v>
      </c>
      <c r="K149" s="163" t="str">
        <f>'RawData_CPT4 '!H155</f>
        <v>%10972687</v>
      </c>
    </row>
    <row r="150" spans="1:11">
      <c r="A150" s="163">
        <f>'RawData_CPT4 '!A156</f>
        <v>2.88</v>
      </c>
      <c r="B150" s="163">
        <f>'RawData_CPT4 '!B156</f>
        <v>2.6962000000000002</v>
      </c>
      <c r="C150" s="60">
        <f t="shared" si="6"/>
        <v>26.962000000000003</v>
      </c>
      <c r="D150" s="163">
        <f>'RawData_CPT4 '!C156</f>
        <v>12</v>
      </c>
      <c r="E150" s="60">
        <f t="shared" si="7"/>
        <v>0.12</v>
      </c>
      <c r="F150" s="163">
        <f>'RawData_CPT4 '!D156</f>
        <v>-25.8</v>
      </c>
      <c r="G150" s="60">
        <f t="shared" si="8"/>
        <v>-2.6297951715737486</v>
      </c>
      <c r="H150" s="163">
        <f>'RawData_CPT4 '!E156</f>
        <v>2.35</v>
      </c>
      <c r="I150" s="163">
        <f>'RawData_CPT4 '!F156</f>
        <v>34</v>
      </c>
      <c r="J150" s="163">
        <f>'RawData_CPT4 '!G156</f>
        <v>0</v>
      </c>
      <c r="K150" s="163" t="str">
        <f>'RawData_CPT4 '!H156</f>
        <v>%10973062</v>
      </c>
    </row>
    <row r="151" spans="1:11">
      <c r="A151" s="163">
        <f>'RawData_CPT4 '!A157</f>
        <v>2.9</v>
      </c>
      <c r="B151" s="163">
        <f>'RawData_CPT4 '!B157</f>
        <v>2.8313000000000001</v>
      </c>
      <c r="C151" s="60">
        <f t="shared" si="6"/>
        <v>28.313000000000002</v>
      </c>
      <c r="D151" s="163">
        <f>'RawData_CPT4 '!C157</f>
        <v>12.3</v>
      </c>
      <c r="E151" s="60">
        <f t="shared" si="7"/>
        <v>0.12300000000000001</v>
      </c>
      <c r="F151" s="163">
        <f>'RawData_CPT4 '!D157</f>
        <v>-14.5</v>
      </c>
      <c r="G151" s="60">
        <f t="shared" si="8"/>
        <v>-1.4779856584426108</v>
      </c>
      <c r="H151" s="163">
        <f>'RawData_CPT4 '!E157</f>
        <v>2.42</v>
      </c>
      <c r="I151" s="163">
        <f>'RawData_CPT4 '!F157</f>
        <v>30</v>
      </c>
      <c r="J151" s="163">
        <f>'RawData_CPT4 '!G157</f>
        <v>0</v>
      </c>
      <c r="K151" s="163" t="str">
        <f>'RawData_CPT4 '!H157</f>
        <v>%10973812</v>
      </c>
    </row>
    <row r="152" spans="1:11">
      <c r="A152" s="163">
        <f>'RawData_CPT4 '!A158</f>
        <v>2.92</v>
      </c>
      <c r="B152" s="163">
        <f>'RawData_CPT4 '!B158</f>
        <v>4.2367999999999997</v>
      </c>
      <c r="C152" s="60">
        <f t="shared" si="6"/>
        <v>42.367999999999995</v>
      </c>
      <c r="D152" s="163">
        <f>'RawData_CPT4 '!C158</f>
        <v>12.3</v>
      </c>
      <c r="E152" s="60">
        <f t="shared" si="7"/>
        <v>0.12300000000000001</v>
      </c>
      <c r="F152" s="163">
        <f>'RawData_CPT4 '!D158</f>
        <v>-14.5</v>
      </c>
      <c r="G152" s="60">
        <f t="shared" si="8"/>
        <v>-1.4779856584426108</v>
      </c>
      <c r="H152" s="163">
        <f>'RawData_CPT4 '!E158</f>
        <v>2.41</v>
      </c>
      <c r="I152" s="163">
        <f>'RawData_CPT4 '!F158</f>
        <v>29</v>
      </c>
      <c r="J152" s="163">
        <f>'RawData_CPT4 '!G158</f>
        <v>0</v>
      </c>
      <c r="K152" s="163" t="str">
        <f>'RawData_CPT4 '!H158</f>
        <v>%10974265</v>
      </c>
    </row>
    <row r="153" spans="1:11">
      <c r="A153" s="163">
        <f>'RawData_CPT4 '!A159</f>
        <v>2.94</v>
      </c>
      <c r="B153" s="163">
        <f>'RawData_CPT4 '!B159</f>
        <v>4.8624000000000001</v>
      </c>
      <c r="C153" s="60">
        <f t="shared" si="6"/>
        <v>48.624000000000002</v>
      </c>
      <c r="D153" s="163">
        <f>'RawData_CPT4 '!C159</f>
        <v>11.2</v>
      </c>
      <c r="E153" s="60">
        <f t="shared" si="7"/>
        <v>0.11199999999999999</v>
      </c>
      <c r="F153" s="163">
        <f>'RawData_CPT4 '!D159</f>
        <v>-1.8</v>
      </c>
      <c r="G153" s="60">
        <f t="shared" si="8"/>
        <v>-0.18347408173770341</v>
      </c>
      <c r="H153" s="163">
        <f>'RawData_CPT4 '!E159</f>
        <v>2.3199999999999998</v>
      </c>
      <c r="I153" s="163">
        <f>'RawData_CPT4 '!F159</f>
        <v>27</v>
      </c>
      <c r="J153" s="163">
        <f>'RawData_CPT4 '!G159</f>
        <v>0</v>
      </c>
      <c r="K153" s="163" t="str">
        <f>'RawData_CPT4 '!H159</f>
        <v>%10975328</v>
      </c>
    </row>
    <row r="154" spans="1:11">
      <c r="A154" s="163">
        <f>'RawData_CPT4 '!A160</f>
        <v>2.96</v>
      </c>
      <c r="B154" s="163">
        <f>'RawData_CPT4 '!B160</f>
        <v>4.9598000000000004</v>
      </c>
      <c r="C154" s="60">
        <f t="shared" si="6"/>
        <v>49.598000000000006</v>
      </c>
      <c r="D154" s="163">
        <f>'RawData_CPT4 '!C160</f>
        <v>19.100000000000001</v>
      </c>
      <c r="E154" s="60">
        <f t="shared" si="7"/>
        <v>0.191</v>
      </c>
      <c r="F154" s="163">
        <f>'RawData_CPT4 '!D160</f>
        <v>-2.9</v>
      </c>
      <c r="G154" s="60">
        <f t="shared" si="8"/>
        <v>-0.29559713168852214</v>
      </c>
      <c r="H154" s="163">
        <f>'RawData_CPT4 '!E160</f>
        <v>2.3199999999999998</v>
      </c>
      <c r="I154" s="163">
        <f>'RawData_CPT4 '!F160</f>
        <v>27</v>
      </c>
      <c r="J154" s="163">
        <f>'RawData_CPT4 '!G160</f>
        <v>0</v>
      </c>
      <c r="K154" s="163" t="str">
        <f>'RawData_CPT4 '!H160</f>
        <v>%10975906</v>
      </c>
    </row>
    <row r="155" spans="1:11">
      <c r="A155" s="163">
        <f>'RawData_CPT4 '!A161</f>
        <v>2.98</v>
      </c>
      <c r="B155" s="163">
        <f>'RawData_CPT4 '!B161</f>
        <v>4.9598000000000004</v>
      </c>
      <c r="C155" s="60">
        <f t="shared" si="6"/>
        <v>49.598000000000006</v>
      </c>
      <c r="D155" s="163">
        <f>'RawData_CPT4 '!C161</f>
        <v>30.6</v>
      </c>
      <c r="E155" s="60">
        <f t="shared" si="7"/>
        <v>0.30599999999999999</v>
      </c>
      <c r="F155" s="163">
        <f>'RawData_CPT4 '!D161</f>
        <v>-2.9</v>
      </c>
      <c r="G155" s="60">
        <f t="shared" si="8"/>
        <v>-0.29559713168852214</v>
      </c>
      <c r="H155" s="163">
        <f>'RawData_CPT4 '!E161</f>
        <v>2.38</v>
      </c>
      <c r="I155" s="163">
        <f>'RawData_CPT4 '!F161</f>
        <v>27</v>
      </c>
      <c r="J155" s="163">
        <f>'RawData_CPT4 '!G161</f>
        <v>0</v>
      </c>
      <c r="K155" s="163" t="str">
        <f>'RawData_CPT4 '!H161</f>
        <v>%10976640</v>
      </c>
    </row>
    <row r="156" spans="1:11">
      <c r="A156" s="163"/>
      <c r="B156" s="163"/>
      <c r="C156" s="60"/>
      <c r="D156" s="163"/>
      <c r="E156" s="60"/>
      <c r="F156" s="163"/>
      <c r="G156" s="60"/>
      <c r="H156" s="163"/>
      <c r="I156" s="163"/>
      <c r="J156" s="163"/>
      <c r="K156" s="163"/>
    </row>
    <row r="157" spans="1:11">
      <c r="A157" s="163"/>
      <c r="B157" s="163"/>
      <c r="C157" s="60"/>
      <c r="D157" s="163"/>
      <c r="E157" s="60"/>
      <c r="F157" s="163"/>
      <c r="G157" s="60"/>
      <c r="H157" s="163"/>
      <c r="I157" s="163"/>
      <c r="J157" s="163"/>
      <c r="K157" s="163"/>
    </row>
    <row r="158" spans="1:11">
      <c r="A158" s="163"/>
      <c r="B158" s="163"/>
      <c r="C158" s="60"/>
      <c r="D158" s="163"/>
      <c r="E158" s="60"/>
      <c r="F158" s="163"/>
      <c r="G158" s="60"/>
      <c r="H158" s="163"/>
      <c r="I158" s="163"/>
      <c r="J158" s="163"/>
      <c r="K158" s="163"/>
    </row>
    <row r="159" spans="1:11">
      <c r="A159" s="163"/>
      <c r="B159" s="163"/>
      <c r="C159" s="60"/>
      <c r="D159" s="163"/>
      <c r="E159" s="60"/>
      <c r="F159" s="163"/>
      <c r="G159" s="60"/>
      <c r="H159" s="163"/>
      <c r="I159" s="163"/>
      <c r="J159" s="163"/>
      <c r="K159" s="163"/>
    </row>
    <row r="160" spans="1:11">
      <c r="A160" s="163"/>
      <c r="B160" s="163"/>
      <c r="C160" s="60"/>
      <c r="D160" s="163"/>
      <c r="E160" s="60"/>
      <c r="F160" s="163"/>
      <c r="G160" s="60"/>
      <c r="H160" s="163"/>
      <c r="I160" s="163"/>
      <c r="J160" s="163"/>
      <c r="K160" s="163"/>
    </row>
    <row r="161" spans="1:11">
      <c r="A161" s="163"/>
      <c r="B161" s="163"/>
      <c r="C161" s="60"/>
      <c r="D161" s="163"/>
      <c r="E161" s="60"/>
      <c r="F161" s="163"/>
      <c r="G161" s="60"/>
      <c r="H161" s="163"/>
      <c r="I161" s="163"/>
      <c r="J161" s="163"/>
      <c r="K161" s="163"/>
    </row>
    <row r="162" spans="1:11">
      <c r="A162" s="163"/>
      <c r="B162" s="163"/>
      <c r="C162" s="60"/>
      <c r="D162" s="163"/>
      <c r="E162" s="60"/>
      <c r="F162" s="163"/>
      <c r="G162" s="60"/>
      <c r="H162" s="163"/>
      <c r="I162" s="163"/>
      <c r="J162" s="163"/>
      <c r="K162" s="163"/>
    </row>
    <row r="163" spans="1:11">
      <c r="A163" s="163"/>
      <c r="B163" s="163"/>
      <c r="C163" s="60"/>
      <c r="D163" s="163"/>
      <c r="E163" s="60"/>
      <c r="F163" s="163"/>
      <c r="G163" s="60"/>
      <c r="H163" s="163"/>
      <c r="I163" s="163"/>
      <c r="J163" s="163"/>
      <c r="K163" s="163"/>
    </row>
    <row r="164" spans="1:11">
      <c r="A164" s="163"/>
      <c r="B164" s="163"/>
      <c r="C164" s="60"/>
      <c r="D164" s="163"/>
      <c r="E164" s="60"/>
      <c r="F164" s="163"/>
      <c r="G164" s="60"/>
      <c r="H164" s="163"/>
      <c r="I164" s="163"/>
      <c r="J164" s="163"/>
      <c r="K164" s="163"/>
    </row>
    <row r="165" spans="1:11">
      <c r="A165" s="163"/>
      <c r="B165" s="163"/>
      <c r="C165" s="60"/>
      <c r="D165" s="163"/>
      <c r="E165" s="60"/>
      <c r="F165" s="163"/>
      <c r="G165" s="60"/>
      <c r="H165" s="163"/>
      <c r="I165" s="163"/>
      <c r="J165" s="163"/>
      <c r="K165" s="163"/>
    </row>
    <row r="166" spans="1:11">
      <c r="A166" s="163"/>
      <c r="B166" s="163"/>
      <c r="C166" s="60"/>
      <c r="D166" s="163"/>
      <c r="E166" s="60"/>
      <c r="F166" s="163"/>
      <c r="G166" s="60"/>
      <c r="H166" s="163"/>
      <c r="I166" s="163"/>
      <c r="J166" s="163"/>
      <c r="K166" s="163"/>
    </row>
    <row r="167" spans="1:11">
      <c r="A167" s="163"/>
      <c r="B167" s="163"/>
      <c r="C167" s="60"/>
      <c r="D167" s="163"/>
      <c r="E167" s="60"/>
      <c r="F167" s="163"/>
      <c r="G167" s="60"/>
      <c r="H167" s="163"/>
      <c r="I167" s="163"/>
      <c r="J167" s="163"/>
      <c r="K167" s="163"/>
    </row>
    <row r="168" spans="1:11">
      <c r="A168" s="163"/>
      <c r="B168" s="163"/>
      <c r="C168" s="60"/>
      <c r="D168" s="163"/>
      <c r="E168" s="60"/>
      <c r="F168" s="163"/>
      <c r="G168" s="60"/>
      <c r="H168" s="163"/>
      <c r="I168" s="163"/>
      <c r="J168" s="163"/>
      <c r="K168" s="163"/>
    </row>
    <row r="169" spans="1:11">
      <c r="A169" s="163"/>
      <c r="B169" s="163"/>
      <c r="C169" s="60"/>
      <c r="D169" s="163"/>
      <c r="E169" s="60"/>
      <c r="F169" s="163"/>
      <c r="G169" s="60"/>
      <c r="H169" s="163"/>
      <c r="I169" s="163"/>
      <c r="J169" s="163"/>
      <c r="K169" s="163"/>
    </row>
    <row r="170" spans="1:11">
      <c r="A170" s="163"/>
      <c r="B170" s="163"/>
      <c r="C170" s="60"/>
      <c r="D170" s="163"/>
      <c r="E170" s="60"/>
      <c r="F170" s="163"/>
      <c r="G170" s="60"/>
      <c r="H170" s="163"/>
      <c r="I170" s="163"/>
      <c r="J170" s="163"/>
      <c r="K170" s="163"/>
    </row>
    <row r="171" spans="1:11">
      <c r="A171" s="163"/>
      <c r="B171" s="163"/>
      <c r="C171" s="60"/>
      <c r="D171" s="163"/>
      <c r="E171" s="60"/>
      <c r="F171" s="163"/>
      <c r="G171" s="60"/>
      <c r="H171" s="163"/>
      <c r="I171" s="163"/>
      <c r="J171" s="163"/>
      <c r="K171" s="163"/>
    </row>
    <row r="172" spans="1:11">
      <c r="A172" s="163"/>
      <c r="B172" s="163"/>
      <c r="C172" s="60"/>
      <c r="D172" s="163"/>
      <c r="E172" s="60"/>
      <c r="F172" s="163"/>
      <c r="G172" s="60"/>
      <c r="H172" s="163"/>
      <c r="I172" s="163"/>
      <c r="J172" s="163"/>
      <c r="K172" s="163"/>
    </row>
    <row r="173" spans="1:11">
      <c r="A173" s="163"/>
      <c r="B173" s="163"/>
      <c r="C173" s="60"/>
      <c r="D173" s="163"/>
      <c r="E173" s="60"/>
      <c r="F173" s="163"/>
      <c r="G173" s="60"/>
      <c r="H173" s="163"/>
      <c r="I173" s="163"/>
      <c r="J173" s="163"/>
      <c r="K173" s="163"/>
    </row>
    <row r="174" spans="1:11">
      <c r="A174" s="163"/>
      <c r="B174" s="163"/>
      <c r="C174" s="60"/>
      <c r="D174" s="163"/>
      <c r="E174" s="60"/>
      <c r="F174" s="163"/>
      <c r="G174" s="60"/>
      <c r="H174" s="163"/>
      <c r="I174" s="163"/>
      <c r="J174" s="163"/>
      <c r="K174" s="163"/>
    </row>
    <row r="175" spans="1:11">
      <c r="A175" s="163"/>
      <c r="B175" s="163"/>
      <c r="C175" s="60"/>
      <c r="D175" s="163"/>
      <c r="E175" s="60"/>
      <c r="F175" s="163"/>
      <c r="G175" s="60"/>
      <c r="H175" s="163"/>
      <c r="I175" s="163"/>
      <c r="J175" s="163"/>
      <c r="K175" s="163"/>
    </row>
    <row r="176" spans="1:11">
      <c r="A176" s="163"/>
      <c r="B176" s="163"/>
      <c r="C176" s="60"/>
      <c r="D176" s="163"/>
      <c r="E176" s="60"/>
      <c r="F176" s="163"/>
      <c r="G176" s="60"/>
      <c r="H176" s="163"/>
      <c r="I176" s="163"/>
      <c r="J176" s="163"/>
      <c r="K176" s="163"/>
    </row>
    <row r="177" spans="1:11">
      <c r="A177" s="163"/>
      <c r="B177" s="163"/>
      <c r="C177" s="60"/>
      <c r="D177" s="163"/>
      <c r="E177" s="60"/>
      <c r="F177" s="163"/>
      <c r="G177" s="60"/>
      <c r="H177" s="163"/>
      <c r="I177" s="163"/>
      <c r="J177" s="163"/>
      <c r="K177" s="163"/>
    </row>
    <row r="178" spans="1:11">
      <c r="A178" s="163"/>
      <c r="B178" s="163"/>
      <c r="C178" s="60"/>
      <c r="D178" s="163"/>
      <c r="E178" s="60"/>
      <c r="F178" s="163"/>
      <c r="G178" s="60"/>
      <c r="H178" s="163"/>
      <c r="I178" s="163"/>
      <c r="J178" s="163"/>
      <c r="K178" s="163"/>
    </row>
    <row r="179" spans="1:11">
      <c r="A179" s="163"/>
      <c r="B179" s="163"/>
      <c r="C179" s="60"/>
      <c r="D179" s="163"/>
      <c r="E179" s="60"/>
      <c r="F179" s="163"/>
      <c r="G179" s="60"/>
      <c r="H179" s="163"/>
      <c r="I179" s="163"/>
      <c r="J179" s="163"/>
      <c r="K179" s="163"/>
    </row>
    <row r="180" spans="1:11">
      <c r="A180" s="163"/>
      <c r="B180" s="163"/>
      <c r="C180" s="60"/>
      <c r="D180" s="163"/>
      <c r="E180" s="60"/>
      <c r="F180" s="163"/>
      <c r="G180" s="60"/>
      <c r="H180" s="163"/>
      <c r="I180" s="163"/>
      <c r="J180" s="163"/>
      <c r="K180" s="163"/>
    </row>
    <row r="181" spans="1:11">
      <c r="A181" s="163"/>
      <c r="B181" s="163"/>
      <c r="C181" s="60"/>
      <c r="D181" s="163"/>
      <c r="E181" s="60"/>
      <c r="F181" s="163"/>
      <c r="G181" s="60"/>
      <c r="H181" s="163"/>
      <c r="I181" s="163"/>
      <c r="J181" s="163"/>
      <c r="K181" s="163"/>
    </row>
    <row r="182" spans="1:11">
      <c r="A182" s="163"/>
      <c r="B182" s="163"/>
      <c r="C182" s="60"/>
      <c r="D182" s="163"/>
      <c r="E182" s="60"/>
      <c r="F182" s="163"/>
      <c r="G182" s="60"/>
      <c r="H182" s="163"/>
      <c r="I182" s="163"/>
      <c r="J182" s="163"/>
      <c r="K182" s="163"/>
    </row>
    <row r="183" spans="1:11">
      <c r="A183" s="163"/>
      <c r="B183" s="163"/>
      <c r="C183" s="60"/>
      <c r="D183" s="163"/>
      <c r="E183" s="60"/>
      <c r="F183" s="163"/>
      <c r="G183" s="60"/>
      <c r="H183" s="163"/>
      <c r="I183" s="163"/>
      <c r="J183" s="163"/>
      <c r="K183" s="163"/>
    </row>
    <row r="184" spans="1:11">
      <c r="A184" s="163"/>
      <c r="B184" s="163"/>
      <c r="C184" s="60"/>
      <c r="D184" s="163"/>
      <c r="E184" s="60"/>
      <c r="F184" s="163"/>
      <c r="G184" s="60"/>
      <c r="H184" s="163"/>
      <c r="I184" s="163"/>
      <c r="J184" s="163"/>
      <c r="K184" s="163"/>
    </row>
    <row r="185" spans="1:11">
      <c r="A185" s="163"/>
      <c r="B185" s="163"/>
      <c r="C185" s="60"/>
      <c r="D185" s="163"/>
      <c r="E185" s="60"/>
      <c r="F185" s="163"/>
      <c r="G185" s="60"/>
      <c r="H185" s="163"/>
      <c r="I185" s="163"/>
      <c r="J185" s="163"/>
      <c r="K185" s="163"/>
    </row>
    <row r="186" spans="1:11">
      <c r="A186" s="163"/>
      <c r="B186" s="163"/>
      <c r="C186" s="60"/>
      <c r="D186" s="163"/>
      <c r="E186" s="60"/>
      <c r="F186" s="163"/>
      <c r="G186" s="60"/>
      <c r="H186" s="163"/>
      <c r="I186" s="163"/>
      <c r="J186" s="163"/>
      <c r="K186" s="163"/>
    </row>
    <row r="187" spans="1:11">
      <c r="A187" s="163"/>
      <c r="B187" s="163"/>
      <c r="C187" s="60"/>
      <c r="D187" s="163"/>
      <c r="E187" s="60"/>
      <c r="F187" s="163"/>
      <c r="G187" s="60"/>
      <c r="H187" s="163"/>
      <c r="I187" s="163"/>
      <c r="J187" s="163"/>
      <c r="K187" s="163"/>
    </row>
    <row r="188" spans="1:11">
      <c r="A188" s="163"/>
      <c r="B188" s="163"/>
      <c r="C188" s="60"/>
      <c r="D188" s="163"/>
      <c r="E188" s="60"/>
      <c r="F188" s="163"/>
      <c r="G188" s="60"/>
      <c r="H188" s="163"/>
      <c r="I188" s="163"/>
      <c r="J188" s="163"/>
      <c r="K188" s="163"/>
    </row>
    <row r="189" spans="1:11">
      <c r="A189" s="163"/>
      <c r="B189" s="163"/>
      <c r="C189" s="60"/>
      <c r="D189" s="163"/>
      <c r="E189" s="60"/>
      <c r="F189" s="163"/>
      <c r="G189" s="60"/>
      <c r="H189" s="163"/>
      <c r="I189" s="163"/>
      <c r="J189" s="163"/>
      <c r="K189" s="163"/>
    </row>
    <row r="190" spans="1:11">
      <c r="A190" s="163"/>
      <c r="B190" s="163"/>
      <c r="C190" s="60"/>
      <c r="D190" s="163"/>
      <c r="E190" s="60"/>
      <c r="F190" s="163"/>
      <c r="G190" s="60"/>
      <c r="H190" s="163"/>
      <c r="I190" s="163"/>
      <c r="J190" s="163"/>
      <c r="K190" s="163"/>
    </row>
    <row r="191" spans="1:11">
      <c r="A191" s="163"/>
      <c r="B191" s="163"/>
      <c r="C191" s="60"/>
      <c r="D191" s="163"/>
      <c r="E191" s="60"/>
      <c r="F191" s="163"/>
      <c r="G191" s="60"/>
      <c r="H191" s="163"/>
      <c r="I191" s="163"/>
      <c r="J191" s="163"/>
      <c r="K191" s="163"/>
    </row>
    <row r="192" spans="1:11">
      <c r="A192" s="163"/>
      <c r="B192" s="163"/>
      <c r="C192" s="60"/>
      <c r="D192" s="163"/>
      <c r="E192" s="60"/>
      <c r="F192" s="163"/>
      <c r="G192" s="60"/>
      <c r="H192" s="163"/>
      <c r="I192" s="163"/>
      <c r="J192" s="163"/>
      <c r="K192" s="163"/>
    </row>
    <row r="193" spans="1:11">
      <c r="A193" s="163"/>
      <c r="B193" s="163"/>
      <c r="C193" s="60"/>
      <c r="D193" s="163"/>
      <c r="E193" s="60"/>
      <c r="F193" s="163"/>
      <c r="G193" s="60"/>
      <c r="H193" s="163"/>
      <c r="I193" s="163"/>
      <c r="J193" s="163"/>
      <c r="K193" s="163"/>
    </row>
    <row r="194" spans="1:11">
      <c r="A194" s="163"/>
      <c r="B194" s="163"/>
      <c r="C194" s="60"/>
      <c r="D194" s="163"/>
      <c r="E194" s="60"/>
      <c r="F194" s="163"/>
      <c r="G194" s="60"/>
      <c r="H194" s="163"/>
      <c r="I194" s="163"/>
      <c r="J194" s="163"/>
      <c r="K194" s="163"/>
    </row>
    <row r="195" spans="1:11">
      <c r="A195" s="163"/>
      <c r="B195" s="163"/>
      <c r="C195" s="60"/>
      <c r="D195" s="163"/>
      <c r="E195" s="60"/>
      <c r="F195" s="163"/>
      <c r="G195" s="60"/>
      <c r="H195" s="163"/>
      <c r="I195" s="163"/>
      <c r="J195" s="163"/>
      <c r="K195" s="163"/>
    </row>
    <row r="196" spans="1:11">
      <c r="A196" s="163"/>
      <c r="B196" s="163"/>
      <c r="C196" s="60"/>
      <c r="D196" s="163"/>
      <c r="E196" s="60"/>
      <c r="F196" s="163"/>
      <c r="G196" s="60"/>
      <c r="H196" s="163"/>
      <c r="I196" s="163"/>
      <c r="J196" s="163"/>
      <c r="K196" s="163"/>
    </row>
    <row r="197" spans="1:11">
      <c r="A197" s="163"/>
      <c r="B197" s="163"/>
      <c r="C197" s="60"/>
      <c r="D197" s="163"/>
      <c r="E197" s="60"/>
      <c r="F197" s="163"/>
      <c r="G197" s="60"/>
      <c r="H197" s="163"/>
      <c r="I197" s="163"/>
      <c r="J197" s="163"/>
      <c r="K197" s="163"/>
    </row>
    <row r="198" spans="1:11">
      <c r="A198" s="163"/>
      <c r="B198" s="163"/>
      <c r="C198" s="60"/>
      <c r="D198" s="163"/>
      <c r="E198" s="60"/>
      <c r="F198" s="163"/>
      <c r="G198" s="60"/>
      <c r="H198" s="163"/>
      <c r="I198" s="163"/>
      <c r="J198" s="163"/>
      <c r="K198" s="163"/>
    </row>
    <row r="199" spans="1:11">
      <c r="A199" s="163"/>
      <c r="B199" s="163"/>
      <c r="C199" s="60"/>
      <c r="D199" s="163"/>
      <c r="E199" s="60"/>
      <c r="F199" s="163"/>
      <c r="G199" s="60"/>
      <c r="H199" s="163"/>
      <c r="I199" s="163"/>
      <c r="J199" s="163"/>
      <c r="K199" s="163"/>
    </row>
    <row r="200" spans="1:11">
      <c r="A200" s="163"/>
      <c r="B200" s="163"/>
      <c r="C200" s="60"/>
      <c r="D200" s="163"/>
      <c r="E200" s="60"/>
      <c r="F200" s="163"/>
      <c r="G200" s="60"/>
      <c r="H200" s="163"/>
      <c r="I200" s="163"/>
      <c r="J200" s="163"/>
      <c r="K200" s="163"/>
    </row>
    <row r="201" spans="1:11">
      <c r="A201" s="163"/>
      <c r="B201" s="163"/>
      <c r="C201" s="60"/>
      <c r="D201" s="163"/>
      <c r="E201" s="60"/>
      <c r="F201" s="163"/>
      <c r="G201" s="60"/>
      <c r="H201" s="163"/>
      <c r="I201" s="163"/>
      <c r="J201" s="163"/>
      <c r="K201" s="163"/>
    </row>
    <row r="202" spans="1:11">
      <c r="A202" s="163"/>
      <c r="B202" s="163"/>
      <c r="C202" s="60"/>
      <c r="D202" s="163"/>
      <c r="E202" s="60"/>
      <c r="F202" s="163"/>
      <c r="G202" s="60"/>
      <c r="H202" s="163"/>
      <c r="I202" s="163"/>
      <c r="J202" s="163"/>
      <c r="K202" s="163"/>
    </row>
    <row r="203" spans="1:11">
      <c r="A203" s="163"/>
      <c r="B203" s="163"/>
      <c r="C203" s="60"/>
      <c r="D203" s="163"/>
      <c r="E203" s="60"/>
      <c r="F203" s="163"/>
      <c r="G203" s="60"/>
      <c r="H203" s="163"/>
      <c r="I203" s="163"/>
      <c r="J203" s="163"/>
      <c r="K203" s="163"/>
    </row>
    <row r="204" spans="1:11">
      <c r="A204" s="163"/>
      <c r="B204" s="163"/>
      <c r="C204" s="60"/>
      <c r="D204" s="163"/>
      <c r="E204" s="60"/>
      <c r="F204" s="163"/>
      <c r="G204" s="60"/>
      <c r="H204" s="163"/>
      <c r="I204" s="163"/>
      <c r="J204" s="163"/>
      <c r="K204" s="163"/>
    </row>
    <row r="205" spans="1:11">
      <c r="A205" s="163"/>
      <c r="B205" s="163"/>
      <c r="C205" s="60"/>
      <c r="D205" s="163"/>
      <c r="E205" s="60"/>
      <c r="F205" s="163"/>
      <c r="G205" s="60"/>
      <c r="H205" s="163"/>
      <c r="I205" s="163"/>
      <c r="J205" s="163"/>
      <c r="K205" s="163"/>
    </row>
    <row r="206" spans="1:11">
      <c r="A206" s="163"/>
      <c r="B206" s="163"/>
      <c r="C206" s="60"/>
      <c r="D206" s="163"/>
      <c r="E206" s="60"/>
      <c r="F206" s="163"/>
      <c r="G206" s="60"/>
      <c r="H206" s="163"/>
      <c r="I206" s="163"/>
      <c r="J206" s="163"/>
      <c r="K206" s="163"/>
    </row>
    <row r="207" spans="1:11">
      <c r="A207" s="163"/>
      <c r="B207" s="163"/>
      <c r="C207" s="60"/>
      <c r="D207" s="163"/>
      <c r="E207" s="60"/>
      <c r="F207" s="163"/>
      <c r="G207" s="60"/>
      <c r="H207" s="163"/>
      <c r="I207" s="163"/>
      <c r="J207" s="163"/>
      <c r="K207" s="163"/>
    </row>
    <row r="208" spans="1:11">
      <c r="A208" s="163"/>
      <c r="B208" s="163"/>
      <c r="C208" s="60"/>
      <c r="D208" s="163"/>
      <c r="E208" s="60"/>
      <c r="F208" s="163"/>
      <c r="G208" s="60"/>
      <c r="H208" s="163"/>
      <c r="I208" s="163"/>
      <c r="J208" s="163"/>
      <c r="K208" s="163"/>
    </row>
    <row r="209" spans="1:11">
      <c r="A209" s="163"/>
      <c r="B209" s="163"/>
      <c r="C209" s="60"/>
      <c r="D209" s="163"/>
      <c r="E209" s="60"/>
      <c r="F209" s="163"/>
      <c r="G209" s="60"/>
      <c r="H209" s="163"/>
      <c r="I209" s="163"/>
      <c r="J209" s="163"/>
      <c r="K209" s="163"/>
    </row>
    <row r="210" spans="1:11">
      <c r="A210" s="163"/>
      <c r="B210" s="163"/>
      <c r="C210" s="60"/>
      <c r="D210" s="163"/>
      <c r="E210" s="60"/>
      <c r="F210" s="163"/>
      <c r="G210" s="60"/>
      <c r="H210" s="163"/>
      <c r="I210" s="163"/>
      <c r="J210" s="163"/>
      <c r="K210" s="163"/>
    </row>
    <row r="211" spans="1:11">
      <c r="A211" s="163"/>
      <c r="B211" s="163"/>
      <c r="C211" s="60"/>
      <c r="D211" s="163"/>
      <c r="E211" s="60"/>
      <c r="F211" s="163"/>
      <c r="G211" s="60"/>
      <c r="H211" s="163"/>
      <c r="I211" s="163"/>
      <c r="J211" s="163"/>
      <c r="K211" s="163"/>
    </row>
    <row r="212" spans="1:11">
      <c r="A212" s="163"/>
      <c r="B212" s="163"/>
      <c r="C212" s="60"/>
      <c r="D212" s="163"/>
      <c r="E212" s="60"/>
      <c r="F212" s="163"/>
      <c r="G212" s="60"/>
      <c r="H212" s="163"/>
      <c r="I212" s="163"/>
      <c r="J212" s="163"/>
      <c r="K212" s="163"/>
    </row>
    <row r="213" spans="1:11">
      <c r="A213" s="163"/>
      <c r="B213" s="163"/>
      <c r="C213" s="60"/>
      <c r="D213" s="163"/>
      <c r="E213" s="60"/>
      <c r="F213" s="163"/>
      <c r="G213" s="60"/>
      <c r="H213" s="163"/>
      <c r="I213" s="163"/>
      <c r="J213" s="163"/>
      <c r="K213" s="163"/>
    </row>
    <row r="214" spans="1:11">
      <c r="A214" s="163"/>
      <c r="B214" s="163"/>
      <c r="C214" s="60"/>
      <c r="D214" s="163"/>
      <c r="E214" s="60"/>
      <c r="F214" s="163"/>
      <c r="G214" s="60"/>
      <c r="H214" s="163"/>
      <c r="I214" s="163"/>
      <c r="J214" s="163"/>
      <c r="K214" s="163"/>
    </row>
    <row r="215" spans="1:11">
      <c r="A215" s="163"/>
      <c r="B215" s="163"/>
      <c r="C215" s="60"/>
      <c r="D215" s="163"/>
      <c r="E215" s="60"/>
      <c r="F215" s="163"/>
      <c r="G215" s="60"/>
      <c r="H215" s="163"/>
      <c r="I215" s="163"/>
      <c r="J215" s="163"/>
      <c r="K215" s="163"/>
    </row>
    <row r="216" spans="1:11">
      <c r="A216" s="163"/>
      <c r="B216" s="163"/>
      <c r="C216" s="60"/>
      <c r="D216" s="163"/>
      <c r="E216" s="60"/>
      <c r="F216" s="163"/>
      <c r="G216" s="60"/>
      <c r="H216" s="163"/>
      <c r="I216" s="163"/>
      <c r="J216" s="163"/>
      <c r="K216" s="163"/>
    </row>
    <row r="217" spans="1:11">
      <c r="A217" s="163"/>
      <c r="B217" s="163"/>
      <c r="C217" s="60"/>
      <c r="D217" s="163"/>
      <c r="E217" s="60"/>
      <c r="F217" s="163"/>
      <c r="G217" s="60"/>
      <c r="H217" s="163"/>
      <c r="I217" s="163"/>
      <c r="J217" s="163"/>
      <c r="K217" s="163"/>
    </row>
    <row r="218" spans="1:11">
      <c r="A218" s="163"/>
      <c r="B218" s="163"/>
      <c r="C218" s="60"/>
      <c r="D218" s="163"/>
      <c r="E218" s="60"/>
      <c r="F218" s="163"/>
      <c r="G218" s="60"/>
      <c r="H218" s="163"/>
      <c r="I218" s="163"/>
      <c r="J218" s="163"/>
      <c r="K218" s="163"/>
    </row>
    <row r="219" spans="1:11">
      <c r="A219" s="163"/>
      <c r="B219" s="163"/>
      <c r="C219" s="60"/>
      <c r="D219" s="163"/>
      <c r="E219" s="60"/>
      <c r="F219" s="163"/>
      <c r="G219" s="60"/>
      <c r="H219" s="163"/>
      <c r="I219" s="163"/>
      <c r="J219" s="163"/>
      <c r="K219" s="163"/>
    </row>
    <row r="220" spans="1:11">
      <c r="A220" s="163"/>
      <c r="B220" s="163"/>
      <c r="C220" s="60"/>
      <c r="D220" s="163"/>
      <c r="E220" s="60"/>
      <c r="F220" s="163"/>
      <c r="G220" s="60"/>
      <c r="H220" s="163"/>
      <c r="I220" s="163"/>
      <c r="J220" s="163"/>
      <c r="K220" s="163"/>
    </row>
    <row r="221" spans="1:11">
      <c r="A221" s="163"/>
      <c r="B221" s="163"/>
      <c r="C221" s="60"/>
      <c r="D221" s="163"/>
      <c r="E221" s="60"/>
      <c r="F221" s="163"/>
      <c r="G221" s="60"/>
      <c r="H221" s="163"/>
      <c r="I221" s="163"/>
      <c r="J221" s="163"/>
      <c r="K221" s="163"/>
    </row>
    <row r="222" spans="1:11">
      <c r="A222" s="163"/>
      <c r="B222" s="163"/>
      <c r="C222" s="60"/>
      <c r="D222" s="163"/>
      <c r="E222" s="60"/>
      <c r="F222" s="163"/>
      <c r="G222" s="60"/>
      <c r="H222" s="163"/>
      <c r="I222" s="163"/>
      <c r="J222" s="163"/>
      <c r="K222" s="163"/>
    </row>
    <row r="223" spans="1:11">
      <c r="A223" s="163"/>
      <c r="B223" s="163"/>
      <c r="C223" s="60"/>
      <c r="D223" s="163"/>
      <c r="E223" s="60"/>
      <c r="F223" s="163"/>
      <c r="G223" s="60"/>
      <c r="H223" s="163"/>
      <c r="I223" s="163"/>
      <c r="J223" s="163"/>
      <c r="K223" s="163"/>
    </row>
    <row r="224" spans="1:11">
      <c r="A224" s="163"/>
      <c r="B224" s="163"/>
      <c r="C224" s="60"/>
      <c r="D224" s="163"/>
      <c r="E224" s="60"/>
      <c r="F224" s="163"/>
      <c r="G224" s="60"/>
      <c r="H224" s="163"/>
      <c r="I224" s="163"/>
      <c r="J224" s="163"/>
      <c r="K224" s="163"/>
    </row>
    <row r="225" spans="1:11">
      <c r="A225" s="163"/>
      <c r="B225" s="163"/>
      <c r="C225" s="60"/>
      <c r="D225" s="163"/>
      <c r="E225" s="60"/>
      <c r="F225" s="163"/>
      <c r="G225" s="60"/>
      <c r="H225" s="163"/>
      <c r="I225" s="163"/>
      <c r="J225" s="163"/>
      <c r="K225" s="163"/>
    </row>
    <row r="226" spans="1:11">
      <c r="A226" s="163"/>
      <c r="B226" s="163"/>
      <c r="C226" s="60"/>
      <c r="D226" s="163"/>
      <c r="E226" s="60"/>
      <c r="F226" s="163"/>
      <c r="G226" s="60"/>
      <c r="H226" s="163"/>
      <c r="I226" s="163"/>
      <c r="J226" s="163"/>
      <c r="K226" s="163"/>
    </row>
    <row r="227" spans="1:11">
      <c r="A227" s="163"/>
      <c r="B227" s="163"/>
      <c r="C227" s="60"/>
      <c r="D227" s="163"/>
      <c r="E227" s="60"/>
      <c r="F227" s="163"/>
      <c r="G227" s="60"/>
      <c r="H227" s="163"/>
      <c r="I227" s="163"/>
      <c r="J227" s="163"/>
      <c r="K227" s="163"/>
    </row>
    <row r="228" spans="1:11">
      <c r="A228" s="163"/>
      <c r="B228" s="163"/>
      <c r="C228" s="60"/>
      <c r="D228" s="163"/>
      <c r="E228" s="60"/>
      <c r="F228" s="163"/>
      <c r="G228" s="60"/>
      <c r="H228" s="163"/>
      <c r="I228" s="163"/>
      <c r="J228" s="163"/>
      <c r="K228" s="163"/>
    </row>
    <row r="229" spans="1:11">
      <c r="A229" s="163"/>
      <c r="B229" s="163"/>
      <c r="C229" s="60"/>
      <c r="D229" s="163"/>
      <c r="E229" s="60"/>
      <c r="F229" s="163"/>
      <c r="G229" s="60"/>
      <c r="H229" s="163"/>
      <c r="I229" s="163"/>
      <c r="J229" s="163"/>
      <c r="K229" s="163"/>
    </row>
    <row r="230" spans="1:11">
      <c r="A230" s="163"/>
      <c r="B230" s="163"/>
      <c r="C230" s="60"/>
      <c r="D230" s="163"/>
      <c r="E230" s="60"/>
      <c r="F230" s="163"/>
      <c r="G230" s="60"/>
      <c r="H230" s="163"/>
      <c r="I230" s="163"/>
      <c r="J230" s="163"/>
      <c r="K230" s="163"/>
    </row>
    <row r="231" spans="1:11">
      <c r="A231" s="163"/>
      <c r="B231" s="163"/>
      <c r="C231" s="60"/>
      <c r="D231" s="163"/>
      <c r="E231" s="60"/>
      <c r="F231" s="163"/>
      <c r="G231" s="60"/>
      <c r="H231" s="163"/>
      <c r="I231" s="163"/>
      <c r="J231" s="163"/>
      <c r="K231" s="163"/>
    </row>
    <row r="232" spans="1:11">
      <c r="A232" s="163"/>
      <c r="B232" s="163"/>
      <c r="C232" s="60"/>
      <c r="D232" s="163"/>
      <c r="E232" s="60"/>
      <c r="F232" s="163"/>
      <c r="G232" s="60"/>
      <c r="H232" s="163"/>
      <c r="I232" s="163"/>
      <c r="J232" s="163"/>
      <c r="K232" s="163"/>
    </row>
    <row r="233" spans="1:11">
      <c r="A233" s="163"/>
      <c r="B233" s="163"/>
      <c r="C233" s="60"/>
      <c r="D233" s="163"/>
      <c r="E233" s="60"/>
      <c r="F233" s="163"/>
      <c r="G233" s="60"/>
      <c r="H233" s="163"/>
      <c r="I233" s="163"/>
      <c r="J233" s="163"/>
      <c r="K233" s="163"/>
    </row>
    <row r="234" spans="1:11">
      <c r="A234" s="163"/>
      <c r="B234" s="163"/>
      <c r="C234" s="60"/>
      <c r="D234" s="163"/>
      <c r="E234" s="60"/>
      <c r="F234" s="163"/>
      <c r="G234" s="60"/>
      <c r="H234" s="163"/>
      <c r="I234" s="163"/>
      <c r="J234" s="163"/>
      <c r="K234" s="163"/>
    </row>
    <row r="235" spans="1:11">
      <c r="A235" s="163"/>
      <c r="B235" s="163"/>
      <c r="C235" s="60"/>
      <c r="D235" s="163"/>
      <c r="E235" s="60"/>
      <c r="F235" s="163"/>
      <c r="G235" s="60"/>
      <c r="H235" s="163"/>
      <c r="I235" s="163"/>
      <c r="J235" s="163"/>
      <c r="K235" s="163"/>
    </row>
    <row r="236" spans="1:11">
      <c r="A236" s="163"/>
      <c r="B236" s="163"/>
      <c r="C236" s="60"/>
      <c r="D236" s="163"/>
      <c r="E236" s="60"/>
      <c r="F236" s="163"/>
      <c r="G236" s="60"/>
      <c r="H236" s="163"/>
      <c r="I236" s="163"/>
      <c r="J236" s="163"/>
      <c r="K236" s="163"/>
    </row>
    <row r="237" spans="1:11">
      <c r="A237" s="163"/>
      <c r="B237" s="163"/>
      <c r="C237" s="60"/>
      <c r="D237" s="163"/>
      <c r="E237" s="60"/>
      <c r="F237" s="163"/>
      <c r="G237" s="60"/>
      <c r="H237" s="163"/>
      <c r="I237" s="163"/>
      <c r="J237" s="163"/>
      <c r="K237" s="163"/>
    </row>
    <row r="238" spans="1:11">
      <c r="A238" s="163"/>
      <c r="B238" s="163"/>
      <c r="C238" s="60"/>
      <c r="D238" s="163"/>
      <c r="E238" s="60"/>
      <c r="F238" s="163"/>
      <c r="G238" s="60"/>
      <c r="H238" s="163"/>
      <c r="I238" s="163"/>
      <c r="J238" s="163"/>
      <c r="K238" s="163"/>
    </row>
    <row r="239" spans="1:11">
      <c r="A239" s="163"/>
      <c r="B239" s="163"/>
      <c r="C239" s="60"/>
      <c r="D239" s="163"/>
      <c r="E239" s="60"/>
      <c r="F239" s="163"/>
      <c r="G239" s="60"/>
      <c r="H239" s="163"/>
      <c r="I239" s="163"/>
      <c r="J239" s="163"/>
      <c r="K239" s="163"/>
    </row>
    <row r="240" spans="1:11">
      <c r="A240" s="163"/>
      <c r="B240" s="163"/>
      <c r="C240" s="60"/>
      <c r="D240" s="163"/>
      <c r="E240" s="60"/>
      <c r="F240" s="163"/>
      <c r="G240" s="60"/>
      <c r="H240" s="163"/>
      <c r="I240" s="163"/>
      <c r="J240" s="163"/>
      <c r="K240" s="163"/>
    </row>
    <row r="241" spans="1:11">
      <c r="A241" s="163"/>
      <c r="B241" s="163"/>
      <c r="C241" s="60"/>
      <c r="D241" s="163"/>
      <c r="E241" s="60"/>
      <c r="F241" s="163"/>
      <c r="G241" s="60"/>
      <c r="H241" s="163"/>
      <c r="I241" s="163"/>
      <c r="J241" s="163"/>
      <c r="K241" s="163"/>
    </row>
    <row r="242" spans="1:11">
      <c r="A242" s="163"/>
      <c r="B242" s="163"/>
      <c r="C242" s="60"/>
      <c r="D242" s="163"/>
      <c r="E242" s="60"/>
      <c r="F242" s="163"/>
      <c r="G242" s="60"/>
      <c r="H242" s="163"/>
      <c r="I242" s="163"/>
      <c r="J242" s="163"/>
      <c r="K242" s="163"/>
    </row>
    <row r="243" spans="1:11">
      <c r="A243" s="163"/>
      <c r="B243" s="163"/>
      <c r="C243" s="60"/>
      <c r="D243" s="163"/>
      <c r="E243" s="60"/>
      <c r="F243" s="163"/>
      <c r="G243" s="60"/>
      <c r="H243" s="163"/>
      <c r="I243" s="163"/>
      <c r="J243" s="163"/>
      <c r="K243" s="163"/>
    </row>
    <row r="244" spans="1:11">
      <c r="A244" s="163"/>
      <c r="B244" s="163"/>
      <c r="C244" s="60"/>
      <c r="D244" s="163"/>
      <c r="E244" s="60"/>
      <c r="F244" s="163"/>
      <c r="G244" s="60"/>
      <c r="H244" s="163"/>
      <c r="I244" s="163"/>
      <c r="J244" s="163"/>
      <c r="K244" s="163"/>
    </row>
    <row r="245" spans="1:11">
      <c r="A245" s="163"/>
      <c r="B245" s="163"/>
      <c r="C245" s="60"/>
      <c r="D245" s="163"/>
      <c r="E245" s="60"/>
      <c r="F245" s="163"/>
      <c r="G245" s="60"/>
      <c r="H245" s="163"/>
      <c r="I245" s="163"/>
      <c r="J245" s="163"/>
      <c r="K245" s="163"/>
    </row>
    <row r="246" spans="1:11">
      <c r="A246" s="163"/>
      <c r="B246" s="163"/>
      <c r="C246" s="60"/>
      <c r="D246" s="163"/>
      <c r="E246" s="60"/>
      <c r="F246" s="163"/>
      <c r="G246" s="60"/>
      <c r="H246" s="163"/>
      <c r="I246" s="163"/>
      <c r="J246" s="163"/>
      <c r="K246" s="163"/>
    </row>
    <row r="247" spans="1:11">
      <c r="A247" s="163"/>
      <c r="B247" s="163"/>
      <c r="C247" s="60"/>
      <c r="D247" s="163"/>
      <c r="E247" s="60"/>
      <c r="F247" s="163"/>
      <c r="G247" s="60"/>
      <c r="H247" s="163"/>
      <c r="I247" s="163"/>
      <c r="J247" s="163"/>
      <c r="K247" s="163"/>
    </row>
    <row r="248" spans="1:11">
      <c r="A248" s="163"/>
      <c r="B248" s="163"/>
      <c r="C248" s="60"/>
      <c r="D248" s="163"/>
      <c r="E248" s="60"/>
      <c r="F248" s="163"/>
      <c r="G248" s="60"/>
      <c r="H248" s="163"/>
      <c r="I248" s="163"/>
      <c r="J248" s="163"/>
      <c r="K248" s="163"/>
    </row>
    <row r="249" spans="1:11">
      <c r="A249" s="163"/>
      <c r="B249" s="163"/>
      <c r="C249" s="60"/>
      <c r="D249" s="163"/>
      <c r="E249" s="60"/>
      <c r="F249" s="163"/>
      <c r="G249" s="60"/>
      <c r="H249" s="163"/>
      <c r="I249" s="163"/>
      <c r="J249" s="163"/>
      <c r="K249" s="163"/>
    </row>
    <row r="250" spans="1:11">
      <c r="A250" s="163"/>
      <c r="B250" s="163"/>
      <c r="C250" s="60"/>
      <c r="D250" s="163"/>
      <c r="E250" s="60"/>
      <c r="F250" s="163"/>
      <c r="G250" s="60"/>
      <c r="H250" s="163"/>
      <c r="I250" s="163"/>
      <c r="J250" s="163"/>
      <c r="K250" s="163"/>
    </row>
    <row r="251" spans="1:11">
      <c r="A251" s="163"/>
      <c r="B251" s="163"/>
      <c r="C251" s="60"/>
      <c r="D251" s="163"/>
      <c r="E251" s="60"/>
      <c r="F251" s="163"/>
      <c r="G251" s="60"/>
      <c r="H251" s="163"/>
      <c r="I251" s="163"/>
      <c r="J251" s="163"/>
      <c r="K251" s="163"/>
    </row>
    <row r="252" spans="1:11">
      <c r="A252" s="163"/>
      <c r="B252" s="163"/>
      <c r="C252" s="60"/>
      <c r="D252" s="163"/>
      <c r="E252" s="60"/>
      <c r="F252" s="163"/>
      <c r="G252" s="60"/>
      <c r="H252" s="163"/>
      <c r="I252" s="163"/>
      <c r="J252" s="163"/>
      <c r="K252" s="163"/>
    </row>
    <row r="253" spans="1:11">
      <c r="A253" s="163"/>
      <c r="B253" s="163"/>
      <c r="C253" s="60"/>
      <c r="D253" s="163"/>
      <c r="E253" s="60"/>
      <c r="F253" s="163"/>
      <c r="G253" s="60"/>
      <c r="H253" s="163"/>
      <c r="I253" s="163"/>
      <c r="J253" s="163"/>
      <c r="K253" s="163"/>
    </row>
    <row r="254" spans="1:11">
      <c r="A254" s="163"/>
      <c r="B254" s="163"/>
      <c r="C254" s="60"/>
      <c r="D254" s="163"/>
      <c r="E254" s="60"/>
      <c r="F254" s="163"/>
      <c r="G254" s="60"/>
      <c r="H254" s="163"/>
      <c r="I254" s="163"/>
      <c r="J254" s="163"/>
      <c r="K254" s="163"/>
    </row>
    <row r="255" spans="1:11">
      <c r="A255" s="163"/>
      <c r="B255" s="163"/>
      <c r="C255" s="60"/>
      <c r="D255" s="163"/>
      <c r="E255" s="60"/>
      <c r="F255" s="163"/>
      <c r="G255" s="60"/>
      <c r="H255" s="163"/>
      <c r="I255" s="163"/>
      <c r="J255" s="163"/>
      <c r="K255" s="163"/>
    </row>
    <row r="256" spans="1:11">
      <c r="A256" s="163"/>
      <c r="B256" s="163"/>
      <c r="C256" s="60"/>
      <c r="D256" s="163"/>
      <c r="E256" s="60"/>
      <c r="F256" s="163"/>
      <c r="G256" s="60"/>
      <c r="H256" s="163"/>
      <c r="I256" s="163"/>
      <c r="J256" s="163"/>
      <c r="K256" s="163"/>
    </row>
    <row r="257" spans="1:11">
      <c r="A257" s="163"/>
      <c r="B257" s="163"/>
      <c r="C257" s="60"/>
      <c r="D257" s="163"/>
      <c r="E257" s="60"/>
      <c r="F257" s="163"/>
      <c r="G257" s="60"/>
      <c r="H257" s="163"/>
      <c r="I257" s="163"/>
      <c r="J257" s="163"/>
      <c r="K257" s="163"/>
    </row>
    <row r="258" spans="1:11">
      <c r="A258" s="163"/>
      <c r="B258" s="163"/>
      <c r="C258" s="60"/>
      <c r="D258" s="163"/>
      <c r="E258" s="60"/>
      <c r="F258" s="163"/>
      <c r="G258" s="60"/>
      <c r="H258" s="163"/>
      <c r="I258" s="163"/>
      <c r="J258" s="163"/>
      <c r="K258" s="163"/>
    </row>
    <row r="259" spans="1:11">
      <c r="A259" s="163"/>
      <c r="B259" s="163"/>
      <c r="C259" s="60"/>
      <c r="D259" s="163"/>
      <c r="E259" s="60"/>
      <c r="F259" s="163"/>
      <c r="G259" s="60"/>
      <c r="H259" s="163"/>
      <c r="I259" s="163"/>
      <c r="J259" s="163"/>
      <c r="K259" s="163"/>
    </row>
    <row r="260" spans="1:11">
      <c r="A260" s="163"/>
      <c r="B260" s="163"/>
      <c r="C260" s="60"/>
      <c r="D260" s="163"/>
      <c r="E260" s="60"/>
      <c r="F260" s="163"/>
      <c r="G260" s="60"/>
      <c r="H260" s="163"/>
      <c r="I260" s="163"/>
      <c r="J260" s="163"/>
      <c r="K260" s="163"/>
    </row>
    <row r="261" spans="1:11">
      <c r="A261" s="163"/>
      <c r="B261" s="163"/>
      <c r="C261" s="60"/>
      <c r="D261" s="163"/>
      <c r="E261" s="60"/>
      <c r="F261" s="163"/>
      <c r="G261" s="60"/>
      <c r="H261" s="163"/>
      <c r="I261" s="163"/>
      <c r="J261" s="163"/>
      <c r="K261" s="163"/>
    </row>
    <row r="262" spans="1:11">
      <c r="A262" s="163"/>
      <c r="B262" s="163"/>
      <c r="C262" s="60"/>
      <c r="D262" s="163"/>
      <c r="E262" s="60"/>
      <c r="F262" s="163"/>
      <c r="G262" s="60"/>
      <c r="H262" s="163"/>
      <c r="I262" s="163"/>
      <c r="J262" s="163"/>
      <c r="K262" s="163"/>
    </row>
    <row r="263" spans="1:11">
      <c r="A263" s="163"/>
      <c r="B263" s="163"/>
      <c r="C263" s="60"/>
      <c r="D263" s="163"/>
      <c r="E263" s="60"/>
      <c r="F263" s="163"/>
      <c r="G263" s="60"/>
      <c r="H263" s="163"/>
      <c r="I263" s="163"/>
      <c r="J263" s="163"/>
      <c r="K263" s="163"/>
    </row>
    <row r="264" spans="1:11">
      <c r="A264" s="163"/>
      <c r="B264" s="163"/>
      <c r="C264" s="60"/>
      <c r="D264" s="163"/>
      <c r="E264" s="60"/>
      <c r="F264" s="163"/>
      <c r="G264" s="60"/>
      <c r="H264" s="163"/>
      <c r="I264" s="163"/>
      <c r="J264" s="163"/>
      <c r="K264" s="163"/>
    </row>
    <row r="265" spans="1:11">
      <c r="A265" s="163"/>
      <c r="B265" s="163"/>
      <c r="C265" s="60"/>
      <c r="D265" s="163"/>
      <c r="E265" s="60"/>
      <c r="F265" s="163"/>
      <c r="G265" s="60"/>
      <c r="H265" s="163"/>
      <c r="I265" s="163"/>
      <c r="J265" s="163"/>
      <c r="K265" s="163"/>
    </row>
    <row r="266" spans="1:11">
      <c r="A266" s="163"/>
      <c r="B266" s="163"/>
      <c r="C266" s="60"/>
      <c r="D266" s="163"/>
      <c r="E266" s="60"/>
      <c r="F266" s="163"/>
      <c r="G266" s="60"/>
      <c r="H266" s="163"/>
      <c r="I266" s="163"/>
      <c r="J266" s="163"/>
      <c r="K266" s="163"/>
    </row>
    <row r="267" spans="1:11">
      <c r="A267" s="163"/>
      <c r="B267" s="163"/>
      <c r="C267" s="60"/>
      <c r="D267" s="163"/>
      <c r="E267" s="60"/>
      <c r="F267" s="163"/>
      <c r="G267" s="60"/>
      <c r="H267" s="163"/>
      <c r="I267" s="163"/>
      <c r="J267" s="163"/>
      <c r="K267" s="163"/>
    </row>
    <row r="268" spans="1:11">
      <c r="A268" s="163"/>
      <c r="B268" s="163"/>
      <c r="C268" s="60"/>
      <c r="D268" s="163"/>
      <c r="E268" s="60"/>
      <c r="F268" s="163"/>
      <c r="G268" s="60"/>
      <c r="H268" s="163"/>
      <c r="I268" s="163"/>
      <c r="J268" s="163"/>
      <c r="K268" s="163"/>
    </row>
    <row r="269" spans="1:11">
      <c r="A269" s="163"/>
      <c r="B269" s="163"/>
      <c r="C269" s="60"/>
      <c r="D269" s="163"/>
      <c r="E269" s="60"/>
      <c r="F269" s="163"/>
      <c r="G269" s="60"/>
      <c r="H269" s="163"/>
      <c r="I269" s="163"/>
      <c r="J269" s="163"/>
      <c r="K269" s="163"/>
    </row>
    <row r="270" spans="1:11">
      <c r="A270" s="163"/>
      <c r="B270" s="163"/>
      <c r="C270" s="60"/>
      <c r="D270" s="163"/>
      <c r="E270" s="60"/>
      <c r="F270" s="163"/>
      <c r="G270" s="60"/>
      <c r="H270" s="163"/>
      <c r="I270" s="163"/>
      <c r="J270" s="163"/>
      <c r="K270" s="163"/>
    </row>
    <row r="271" spans="1:11">
      <c r="A271" s="163"/>
      <c r="B271" s="163"/>
      <c r="C271" s="60"/>
      <c r="D271" s="163"/>
      <c r="E271" s="60"/>
      <c r="F271" s="163"/>
      <c r="G271" s="60"/>
      <c r="H271" s="163"/>
      <c r="I271" s="163"/>
      <c r="J271" s="163"/>
      <c r="K271" s="163"/>
    </row>
    <row r="272" spans="1:11">
      <c r="A272" s="163"/>
      <c r="B272" s="163"/>
      <c r="C272" s="60"/>
      <c r="D272" s="163"/>
      <c r="E272" s="60"/>
      <c r="F272" s="163"/>
      <c r="G272" s="60"/>
      <c r="H272" s="163"/>
      <c r="I272" s="163"/>
      <c r="J272" s="163"/>
      <c r="K272" s="163"/>
    </row>
    <row r="273" spans="1:11">
      <c r="A273" s="163"/>
      <c r="B273" s="163"/>
      <c r="C273" s="60"/>
      <c r="D273" s="163"/>
      <c r="E273" s="60"/>
      <c r="F273" s="163"/>
      <c r="G273" s="60"/>
      <c r="H273" s="163"/>
      <c r="I273" s="163"/>
      <c r="J273" s="163"/>
      <c r="K273" s="163"/>
    </row>
    <row r="274" spans="1:11">
      <c r="A274" s="163"/>
      <c r="B274" s="163"/>
      <c r="C274" s="60"/>
      <c r="D274" s="163"/>
      <c r="E274" s="60"/>
      <c r="F274" s="163"/>
      <c r="G274" s="60"/>
      <c r="H274" s="163"/>
      <c r="I274" s="163"/>
      <c r="J274" s="163"/>
      <c r="K274" s="163"/>
    </row>
    <row r="275" spans="1:11">
      <c r="A275" s="163"/>
      <c r="B275" s="163"/>
      <c r="C275" s="60"/>
      <c r="D275" s="163"/>
      <c r="E275" s="60"/>
      <c r="F275" s="163"/>
      <c r="G275" s="60"/>
      <c r="H275" s="163"/>
      <c r="I275" s="163"/>
      <c r="J275" s="163"/>
      <c r="K275" s="163"/>
    </row>
    <row r="276" spans="1:11">
      <c r="A276" s="163"/>
      <c r="B276" s="163"/>
      <c r="C276" s="60"/>
      <c r="D276" s="163"/>
      <c r="E276" s="60"/>
      <c r="F276" s="163"/>
      <c r="G276" s="60"/>
      <c r="H276" s="163"/>
      <c r="I276" s="163"/>
      <c r="J276" s="163"/>
      <c r="K276" s="163"/>
    </row>
    <row r="277" spans="1:11">
      <c r="A277" s="163"/>
      <c r="B277" s="163"/>
      <c r="C277" s="60"/>
      <c r="D277" s="163"/>
      <c r="E277" s="60"/>
      <c r="F277" s="163"/>
      <c r="G277" s="60"/>
      <c r="H277" s="163"/>
      <c r="I277" s="163"/>
      <c r="J277" s="163"/>
      <c r="K277" s="163"/>
    </row>
    <row r="278" spans="1:11">
      <c r="A278" s="163"/>
      <c r="B278" s="163"/>
      <c r="C278" s="60"/>
      <c r="D278" s="163"/>
      <c r="E278" s="60"/>
      <c r="F278" s="163"/>
      <c r="G278" s="60"/>
      <c r="H278" s="163"/>
      <c r="I278" s="163"/>
      <c r="J278" s="163"/>
      <c r="K278" s="163"/>
    </row>
    <row r="279" spans="1:11">
      <c r="A279" s="163"/>
      <c r="B279" s="163"/>
      <c r="C279" s="60"/>
      <c r="D279" s="163"/>
      <c r="E279" s="60"/>
      <c r="F279" s="163"/>
      <c r="G279" s="60"/>
      <c r="H279" s="163"/>
      <c r="I279" s="163"/>
      <c r="J279" s="163"/>
      <c r="K279" s="163"/>
    </row>
    <row r="280" spans="1:11">
      <c r="A280" s="163"/>
      <c r="B280" s="163"/>
      <c r="C280" s="60"/>
      <c r="D280" s="163"/>
      <c r="E280" s="60"/>
      <c r="F280" s="163"/>
      <c r="G280" s="60"/>
      <c r="H280" s="163"/>
      <c r="I280" s="163"/>
      <c r="J280" s="163"/>
      <c r="K280" s="163"/>
    </row>
    <row r="281" spans="1:11">
      <c r="A281" s="163"/>
      <c r="B281" s="163"/>
      <c r="C281" s="60"/>
      <c r="D281" s="163"/>
      <c r="E281" s="60"/>
      <c r="F281" s="163"/>
      <c r="G281" s="60"/>
      <c r="H281" s="163"/>
      <c r="I281" s="163"/>
      <c r="J281" s="163"/>
      <c r="K281" s="163"/>
    </row>
    <row r="282" spans="1:11">
      <c r="A282" s="163"/>
      <c r="B282" s="163"/>
      <c r="C282" s="60"/>
      <c r="D282" s="163"/>
      <c r="E282" s="60"/>
      <c r="F282" s="163"/>
      <c r="G282" s="60"/>
      <c r="H282" s="163"/>
      <c r="I282" s="163"/>
      <c r="J282" s="163"/>
      <c r="K282" s="163"/>
    </row>
    <row r="283" spans="1:11">
      <c r="A283" s="163"/>
      <c r="B283" s="163"/>
      <c r="C283" s="60"/>
      <c r="D283" s="163"/>
      <c r="E283" s="60"/>
      <c r="F283" s="163"/>
      <c r="G283" s="60"/>
      <c r="H283" s="163"/>
      <c r="I283" s="163"/>
      <c r="J283" s="163"/>
      <c r="K283" s="163"/>
    </row>
    <row r="284" spans="1:11">
      <c r="A284" s="163"/>
      <c r="B284" s="163"/>
      <c r="C284" s="60"/>
      <c r="D284" s="163"/>
      <c r="E284" s="60"/>
      <c r="F284" s="163"/>
      <c r="G284" s="60"/>
      <c r="H284" s="163"/>
      <c r="I284" s="163"/>
      <c r="J284" s="163"/>
      <c r="K284" s="163"/>
    </row>
    <row r="285" spans="1:11">
      <c r="A285" s="163"/>
      <c r="B285" s="163"/>
      <c r="C285" s="60"/>
      <c r="D285" s="163"/>
      <c r="E285" s="60"/>
      <c r="F285" s="163"/>
      <c r="G285" s="60"/>
      <c r="H285" s="163"/>
      <c r="I285" s="163"/>
      <c r="J285" s="163"/>
      <c r="K285" s="163"/>
    </row>
    <row r="286" spans="1:11">
      <c r="A286" s="163"/>
      <c r="B286" s="163"/>
      <c r="C286" s="60"/>
      <c r="D286" s="163"/>
      <c r="E286" s="60"/>
      <c r="F286" s="163"/>
      <c r="G286" s="60"/>
      <c r="H286" s="163"/>
      <c r="I286" s="163"/>
      <c r="J286" s="163"/>
      <c r="K286" s="163"/>
    </row>
    <row r="287" spans="1:11">
      <c r="A287" s="163"/>
      <c r="B287" s="163"/>
      <c r="C287" s="60"/>
      <c r="D287" s="163"/>
      <c r="E287" s="60"/>
      <c r="F287" s="163"/>
      <c r="G287" s="60"/>
      <c r="H287" s="163"/>
      <c r="I287" s="163"/>
      <c r="J287" s="163"/>
      <c r="K287" s="163"/>
    </row>
    <row r="288" spans="1:11">
      <c r="A288" s="163"/>
      <c r="B288" s="163"/>
      <c r="C288" s="60"/>
      <c r="D288" s="163"/>
      <c r="E288" s="60"/>
      <c r="F288" s="163"/>
      <c r="G288" s="60"/>
      <c r="H288" s="163"/>
      <c r="I288" s="163"/>
      <c r="J288" s="163"/>
      <c r="K288" s="163"/>
    </row>
    <row r="289" spans="1:11">
      <c r="A289" s="163"/>
      <c r="B289" s="163"/>
      <c r="C289" s="60"/>
      <c r="D289" s="163"/>
      <c r="E289" s="60"/>
      <c r="F289" s="163"/>
      <c r="G289" s="60"/>
      <c r="H289" s="163"/>
      <c r="I289" s="163"/>
      <c r="J289" s="163"/>
      <c r="K289" s="163"/>
    </row>
    <row r="290" spans="1:11">
      <c r="A290" s="163"/>
      <c r="B290" s="163"/>
      <c r="C290" s="60"/>
      <c r="D290" s="163"/>
      <c r="E290" s="60"/>
      <c r="F290" s="163"/>
      <c r="G290" s="60"/>
      <c r="H290" s="163"/>
      <c r="I290" s="163"/>
      <c r="J290" s="163"/>
      <c r="K290" s="163"/>
    </row>
    <row r="291" spans="1:11">
      <c r="A291" s="163"/>
      <c r="B291" s="163"/>
      <c r="C291" s="60"/>
      <c r="D291" s="163"/>
      <c r="E291" s="60"/>
      <c r="F291" s="163"/>
      <c r="G291" s="60"/>
      <c r="H291" s="163"/>
      <c r="I291" s="163"/>
      <c r="J291" s="163"/>
      <c r="K291" s="163"/>
    </row>
    <row r="292" spans="1:11">
      <c r="A292" s="163"/>
      <c r="B292" s="163"/>
      <c r="C292" s="60"/>
      <c r="D292" s="163"/>
      <c r="E292" s="60"/>
      <c r="F292" s="163"/>
      <c r="G292" s="60"/>
      <c r="H292" s="163"/>
      <c r="I292" s="163"/>
      <c r="J292" s="163"/>
      <c r="K292" s="163"/>
    </row>
    <row r="293" spans="1:11">
      <c r="A293" s="163"/>
      <c r="B293" s="163"/>
      <c r="C293" s="60"/>
      <c r="D293" s="163"/>
      <c r="E293" s="60"/>
      <c r="F293" s="163"/>
      <c r="G293" s="60"/>
      <c r="H293" s="163"/>
      <c r="I293" s="163"/>
      <c r="J293" s="163"/>
      <c r="K293" s="163"/>
    </row>
    <row r="294" spans="1:11">
      <c r="A294" s="163"/>
      <c r="B294" s="163"/>
      <c r="C294" s="60"/>
      <c r="D294" s="163"/>
      <c r="E294" s="60"/>
      <c r="F294" s="163"/>
      <c r="G294" s="60"/>
      <c r="H294" s="163"/>
      <c r="I294" s="163"/>
      <c r="J294" s="163"/>
      <c r="K294" s="163"/>
    </row>
    <row r="295" spans="1:11">
      <c r="A295" s="163"/>
      <c r="B295" s="163"/>
      <c r="C295" s="60"/>
      <c r="D295" s="163"/>
      <c r="E295" s="60"/>
      <c r="F295" s="163"/>
      <c r="G295" s="60"/>
      <c r="H295" s="163"/>
      <c r="I295" s="163"/>
      <c r="J295" s="163"/>
      <c r="K295" s="163"/>
    </row>
    <row r="296" spans="1:11">
      <c r="A296" s="163"/>
      <c r="B296" s="163"/>
      <c r="C296" s="60"/>
      <c r="D296" s="163"/>
      <c r="E296" s="60"/>
      <c r="F296" s="163"/>
      <c r="G296" s="60"/>
      <c r="H296" s="163"/>
      <c r="I296" s="163"/>
      <c r="J296" s="163"/>
      <c r="K296" s="163"/>
    </row>
    <row r="297" spans="1:11">
      <c r="A297" s="163"/>
      <c r="B297" s="163"/>
      <c r="C297" s="60"/>
      <c r="D297" s="163"/>
      <c r="E297" s="60"/>
      <c r="F297" s="163"/>
      <c r="G297" s="60"/>
      <c r="H297" s="163"/>
      <c r="I297" s="163"/>
      <c r="J297" s="163"/>
      <c r="K297" s="163"/>
    </row>
    <row r="298" spans="1:11">
      <c r="A298" s="163"/>
      <c r="B298" s="163"/>
      <c r="C298" s="60"/>
      <c r="D298" s="163"/>
      <c r="E298" s="60"/>
      <c r="F298" s="163"/>
      <c r="G298" s="60"/>
      <c r="H298" s="163"/>
      <c r="I298" s="163"/>
      <c r="J298" s="163"/>
      <c r="K298" s="163"/>
    </row>
    <row r="299" spans="1:11">
      <c r="A299" s="163"/>
      <c r="B299" s="163"/>
      <c r="C299" s="60"/>
      <c r="D299" s="163"/>
      <c r="E299" s="60"/>
      <c r="F299" s="163"/>
      <c r="G299" s="60"/>
      <c r="H299" s="163"/>
      <c r="I299" s="163"/>
      <c r="J299" s="163"/>
      <c r="K299" s="163"/>
    </row>
    <row r="300" spans="1:11">
      <c r="A300" s="163"/>
      <c r="B300" s="163"/>
      <c r="C300" s="60"/>
      <c r="D300" s="163"/>
      <c r="E300" s="60"/>
      <c r="F300" s="163"/>
      <c r="G300" s="60"/>
      <c r="H300" s="163"/>
      <c r="I300" s="163"/>
      <c r="J300" s="163"/>
      <c r="K300" s="163"/>
    </row>
    <row r="301" spans="1:11">
      <c r="A301" s="163"/>
      <c r="B301" s="163"/>
      <c r="C301" s="60"/>
      <c r="D301" s="163"/>
      <c r="E301" s="60"/>
      <c r="F301" s="163"/>
      <c r="G301" s="60"/>
      <c r="H301" s="163"/>
      <c r="I301" s="163"/>
      <c r="J301" s="163"/>
      <c r="K301" s="163"/>
    </row>
    <row r="302" spans="1:11">
      <c r="A302" s="163"/>
      <c r="B302" s="163"/>
      <c r="C302" s="60"/>
      <c r="D302" s="163"/>
      <c r="E302" s="60"/>
      <c r="F302" s="163"/>
      <c r="G302" s="60"/>
      <c r="H302" s="163"/>
      <c r="I302" s="163"/>
      <c r="J302" s="163"/>
      <c r="K302" s="163"/>
    </row>
    <row r="303" spans="1:11">
      <c r="A303" s="163"/>
      <c r="B303" s="163"/>
      <c r="C303" s="60"/>
      <c r="D303" s="163"/>
      <c r="E303" s="60"/>
      <c r="F303" s="163"/>
      <c r="G303" s="60"/>
      <c r="H303" s="163"/>
      <c r="I303" s="163"/>
      <c r="J303" s="163"/>
      <c r="K303" s="163"/>
    </row>
    <row r="304" spans="1:11">
      <c r="A304" s="163"/>
      <c r="B304" s="163"/>
      <c r="C304" s="60"/>
      <c r="D304" s="163"/>
      <c r="E304" s="60"/>
      <c r="F304" s="163"/>
      <c r="G304" s="60"/>
      <c r="H304" s="163"/>
      <c r="I304" s="163"/>
      <c r="J304" s="163"/>
      <c r="K304" s="163"/>
    </row>
    <row r="305" spans="1:11">
      <c r="A305" s="163"/>
      <c r="B305" s="163"/>
      <c r="C305" s="60"/>
      <c r="D305" s="163"/>
      <c r="E305" s="60"/>
      <c r="F305" s="163"/>
      <c r="G305" s="60"/>
      <c r="H305" s="163"/>
      <c r="I305" s="163"/>
      <c r="J305" s="163"/>
      <c r="K305" s="163"/>
    </row>
    <row r="306" spans="1:11">
      <c r="A306" s="163"/>
      <c r="B306" s="163"/>
      <c r="C306" s="60"/>
      <c r="D306" s="163"/>
      <c r="E306" s="60"/>
      <c r="F306" s="163"/>
      <c r="G306" s="60"/>
      <c r="H306" s="163"/>
      <c r="I306" s="163"/>
      <c r="J306" s="163"/>
      <c r="K306" s="163"/>
    </row>
    <row r="307" spans="1:11">
      <c r="A307" s="163"/>
      <c r="B307" s="163"/>
      <c r="C307" s="60"/>
      <c r="D307" s="163"/>
      <c r="E307" s="60"/>
      <c r="F307" s="163"/>
      <c r="G307" s="60"/>
      <c r="H307" s="163"/>
      <c r="I307" s="163"/>
      <c r="J307" s="163"/>
      <c r="K307" s="163"/>
    </row>
    <row r="308" spans="1:11">
      <c r="A308" s="163"/>
      <c r="B308" s="163"/>
      <c r="C308" s="60"/>
      <c r="D308" s="163"/>
      <c r="E308" s="60"/>
      <c r="F308" s="163"/>
      <c r="G308" s="60"/>
      <c r="H308" s="163"/>
      <c r="I308" s="163"/>
      <c r="J308" s="163"/>
      <c r="K308" s="163"/>
    </row>
    <row r="309" spans="1:11">
      <c r="A309" s="163"/>
      <c r="B309" s="163"/>
      <c r="C309" s="60"/>
      <c r="D309" s="163"/>
      <c r="E309" s="60"/>
      <c r="F309" s="163"/>
      <c r="G309" s="60"/>
      <c r="H309" s="163"/>
      <c r="I309" s="163"/>
      <c r="J309" s="163"/>
      <c r="K309" s="163"/>
    </row>
    <row r="310" spans="1:11">
      <c r="A310" s="163"/>
      <c r="B310" s="163"/>
      <c r="C310" s="60"/>
      <c r="D310" s="163"/>
      <c r="E310" s="60"/>
      <c r="F310" s="163"/>
      <c r="G310" s="60"/>
      <c r="H310" s="163"/>
      <c r="I310" s="163"/>
      <c r="J310" s="163"/>
      <c r="K310" s="163"/>
    </row>
    <row r="311" spans="1:11">
      <c r="A311" s="163"/>
      <c r="B311" s="163"/>
      <c r="C311" s="60"/>
      <c r="D311" s="163"/>
      <c r="E311" s="60"/>
      <c r="F311" s="163"/>
      <c r="G311" s="60"/>
      <c r="H311" s="163"/>
      <c r="I311" s="163"/>
      <c r="J311" s="163"/>
      <c r="K311" s="163"/>
    </row>
    <row r="312" spans="1:11">
      <c r="A312" s="163"/>
      <c r="B312" s="163"/>
      <c r="C312" s="60"/>
      <c r="D312" s="163"/>
      <c r="E312" s="60"/>
      <c r="F312" s="163"/>
      <c r="G312" s="60"/>
      <c r="H312" s="163"/>
      <c r="I312" s="163"/>
      <c r="J312" s="163"/>
      <c r="K312" s="163"/>
    </row>
    <row r="313" spans="1:11">
      <c r="A313" s="163"/>
      <c r="B313" s="163"/>
      <c r="C313" s="60"/>
      <c r="D313" s="163"/>
      <c r="E313" s="60"/>
      <c r="F313" s="163"/>
      <c r="G313" s="60"/>
      <c r="H313" s="163"/>
      <c r="I313" s="163"/>
      <c r="J313" s="163"/>
      <c r="K313" s="163"/>
    </row>
    <row r="314" spans="1:11">
      <c r="A314" s="163"/>
      <c r="B314" s="163"/>
      <c r="C314" s="60"/>
      <c r="D314" s="163"/>
      <c r="E314" s="60"/>
      <c r="F314" s="163"/>
      <c r="G314" s="60"/>
      <c r="H314" s="163"/>
      <c r="I314" s="163"/>
      <c r="J314" s="163"/>
      <c r="K314" s="163"/>
    </row>
    <row r="315" spans="1:11">
      <c r="A315" s="163"/>
      <c r="B315" s="163"/>
      <c r="C315" s="60"/>
      <c r="D315" s="163"/>
      <c r="E315" s="60"/>
      <c r="F315" s="163"/>
      <c r="G315" s="60"/>
      <c r="H315" s="163"/>
      <c r="I315" s="163"/>
      <c r="J315" s="163"/>
      <c r="K315" s="163"/>
    </row>
    <row r="316" spans="1:11">
      <c r="A316" s="163"/>
      <c r="B316" s="163"/>
      <c r="C316" s="60"/>
      <c r="D316" s="163"/>
      <c r="E316" s="60"/>
      <c r="F316" s="163"/>
      <c r="G316" s="60"/>
      <c r="H316" s="163"/>
      <c r="I316" s="163"/>
      <c r="J316" s="163"/>
      <c r="K316" s="163"/>
    </row>
    <row r="317" spans="1:11">
      <c r="A317" s="163"/>
      <c r="B317" s="163"/>
      <c r="C317" s="60"/>
      <c r="D317" s="163"/>
      <c r="E317" s="60"/>
      <c r="F317" s="163"/>
      <c r="G317" s="60"/>
      <c r="H317" s="163"/>
      <c r="I317" s="163"/>
      <c r="J317" s="163"/>
      <c r="K317" s="163"/>
    </row>
    <row r="318" spans="1:11">
      <c r="A318" s="163"/>
      <c r="B318" s="163"/>
      <c r="C318" s="60"/>
      <c r="D318" s="163"/>
      <c r="E318" s="60"/>
      <c r="F318" s="163"/>
      <c r="G318" s="60"/>
      <c r="H318" s="163"/>
      <c r="I318" s="163"/>
      <c r="J318" s="163"/>
      <c r="K318" s="163"/>
    </row>
    <row r="319" spans="1:11">
      <c r="A319" s="163"/>
      <c r="B319" s="163"/>
      <c r="C319" s="60"/>
      <c r="D319" s="163"/>
      <c r="E319" s="60"/>
      <c r="F319" s="163"/>
      <c r="G319" s="60"/>
      <c r="H319" s="163"/>
      <c r="I319" s="163"/>
      <c r="J319" s="163"/>
      <c r="K319" s="163"/>
    </row>
    <row r="320" spans="1:11">
      <c r="A320" s="163"/>
      <c r="B320" s="163"/>
      <c r="C320" s="60"/>
      <c r="D320" s="163"/>
      <c r="E320" s="60"/>
      <c r="F320" s="163"/>
      <c r="G320" s="60"/>
      <c r="H320" s="163"/>
      <c r="I320" s="163"/>
      <c r="J320" s="163"/>
      <c r="K320" s="163"/>
    </row>
    <row r="321" spans="1:11">
      <c r="A321" s="163"/>
      <c r="B321" s="163"/>
      <c r="C321" s="60"/>
      <c r="D321" s="163"/>
      <c r="E321" s="60"/>
      <c r="F321" s="163"/>
      <c r="G321" s="60"/>
      <c r="H321" s="163"/>
      <c r="I321" s="163"/>
      <c r="J321" s="163"/>
      <c r="K321" s="163"/>
    </row>
    <row r="322" spans="1:11">
      <c r="A322" s="163"/>
      <c r="B322" s="163"/>
      <c r="C322" s="60"/>
      <c r="D322" s="163"/>
      <c r="E322" s="60"/>
      <c r="F322" s="163"/>
      <c r="G322" s="60"/>
      <c r="H322" s="163"/>
      <c r="I322" s="163"/>
      <c r="J322" s="163"/>
      <c r="K322" s="163"/>
    </row>
    <row r="323" spans="1:11">
      <c r="A323" s="163"/>
      <c r="B323" s="163"/>
      <c r="C323" s="60"/>
      <c r="D323" s="163"/>
      <c r="E323" s="60"/>
      <c r="F323" s="163"/>
      <c r="G323" s="60"/>
      <c r="H323" s="163"/>
      <c r="I323" s="163"/>
      <c r="J323" s="163"/>
      <c r="K323" s="163"/>
    </row>
    <row r="324" spans="1:11">
      <c r="A324" s="163"/>
      <c r="B324" s="163"/>
      <c r="C324" s="60"/>
      <c r="D324" s="163"/>
      <c r="E324" s="60"/>
      <c r="F324" s="163"/>
      <c r="G324" s="60"/>
      <c r="H324" s="163"/>
      <c r="I324" s="163"/>
      <c r="J324" s="163"/>
      <c r="K324" s="163"/>
    </row>
    <row r="325" spans="1:11">
      <c r="A325" s="163"/>
      <c r="B325" s="163"/>
      <c r="C325" s="60"/>
      <c r="D325" s="163"/>
      <c r="E325" s="60"/>
      <c r="F325" s="163"/>
      <c r="G325" s="60"/>
      <c r="H325" s="163"/>
      <c r="I325" s="163"/>
      <c r="J325" s="163"/>
      <c r="K325" s="163"/>
    </row>
    <row r="326" spans="1:11">
      <c r="A326" s="163"/>
      <c r="B326" s="163"/>
      <c r="C326" s="60"/>
      <c r="D326" s="163"/>
      <c r="E326" s="60"/>
      <c r="F326" s="163"/>
      <c r="G326" s="60"/>
      <c r="H326" s="163"/>
      <c r="I326" s="163"/>
      <c r="J326" s="163"/>
      <c r="K326" s="163"/>
    </row>
    <row r="327" spans="1:11">
      <c r="A327" s="163"/>
      <c r="B327" s="163"/>
      <c r="C327" s="60"/>
      <c r="D327" s="163"/>
      <c r="E327" s="60"/>
      <c r="F327" s="163"/>
      <c r="G327" s="60"/>
      <c r="H327" s="163"/>
      <c r="I327" s="163"/>
      <c r="J327" s="163"/>
      <c r="K327" s="163"/>
    </row>
    <row r="328" spans="1:11">
      <c r="A328" s="163"/>
      <c r="B328" s="163"/>
      <c r="C328" s="60"/>
      <c r="D328" s="163"/>
      <c r="E328" s="60"/>
      <c r="F328" s="163"/>
      <c r="G328" s="60"/>
      <c r="H328" s="163"/>
      <c r="I328" s="163"/>
      <c r="J328" s="163"/>
      <c r="K328" s="163"/>
    </row>
    <row r="329" spans="1:11">
      <c r="A329" s="163"/>
      <c r="B329" s="163"/>
      <c r="C329" s="60"/>
      <c r="D329" s="163"/>
      <c r="E329" s="60"/>
      <c r="F329" s="163"/>
      <c r="G329" s="60"/>
      <c r="H329" s="163"/>
      <c r="I329" s="163"/>
      <c r="J329" s="163"/>
      <c r="K329" s="163"/>
    </row>
    <row r="330" spans="1:11">
      <c r="A330" s="163"/>
      <c r="B330" s="163"/>
      <c r="C330" s="60"/>
      <c r="D330" s="163"/>
      <c r="E330" s="60"/>
      <c r="F330" s="163"/>
      <c r="G330" s="60"/>
      <c r="H330" s="163"/>
      <c r="I330" s="163"/>
      <c r="J330" s="163"/>
      <c r="K330" s="163"/>
    </row>
    <row r="331" spans="1:11">
      <c r="A331" s="163"/>
      <c r="B331" s="163"/>
      <c r="C331" s="60"/>
      <c r="D331" s="163"/>
      <c r="E331" s="60"/>
      <c r="F331" s="163"/>
      <c r="G331" s="60"/>
      <c r="H331" s="163"/>
      <c r="I331" s="163"/>
      <c r="J331" s="163"/>
      <c r="K331" s="163"/>
    </row>
    <row r="332" spans="1:11">
      <c r="A332" s="163"/>
      <c r="B332" s="163"/>
      <c r="C332" s="60"/>
      <c r="D332" s="163"/>
      <c r="E332" s="60"/>
      <c r="F332" s="163"/>
      <c r="G332" s="60"/>
      <c r="H332" s="163"/>
      <c r="I332" s="163"/>
      <c r="J332" s="163"/>
      <c r="K332" s="163"/>
    </row>
    <row r="333" spans="1:11">
      <c r="A333" s="163"/>
      <c r="B333" s="163"/>
      <c r="C333" s="60"/>
      <c r="D333" s="163"/>
      <c r="E333" s="60"/>
      <c r="F333" s="163"/>
      <c r="G333" s="60"/>
      <c r="H333" s="163"/>
      <c r="I333" s="163"/>
      <c r="J333" s="163"/>
      <c r="K333" s="163"/>
    </row>
    <row r="334" spans="1:11">
      <c r="A334" s="163"/>
      <c r="B334" s="163"/>
      <c r="C334" s="60"/>
      <c r="D334" s="163"/>
      <c r="E334" s="60"/>
      <c r="F334" s="163"/>
      <c r="G334" s="60"/>
      <c r="H334" s="163"/>
      <c r="I334" s="163"/>
      <c r="J334" s="163"/>
      <c r="K334" s="163"/>
    </row>
    <row r="335" spans="1:11">
      <c r="A335" s="163"/>
      <c r="B335" s="163"/>
      <c r="C335" s="60"/>
      <c r="D335" s="163"/>
      <c r="E335" s="60"/>
      <c r="F335" s="163"/>
      <c r="G335" s="60"/>
      <c r="H335" s="163"/>
      <c r="I335" s="163"/>
      <c r="J335" s="163"/>
      <c r="K335" s="163"/>
    </row>
    <row r="336" spans="1:11">
      <c r="A336" s="163"/>
      <c r="B336" s="163"/>
      <c r="C336" s="60"/>
      <c r="D336" s="163"/>
      <c r="E336" s="60"/>
      <c r="F336" s="163"/>
      <c r="G336" s="60"/>
      <c r="H336" s="163"/>
      <c r="I336" s="163"/>
      <c r="J336" s="163"/>
      <c r="K336" s="163"/>
    </row>
    <row r="337" spans="1:11">
      <c r="A337" s="163"/>
      <c r="B337" s="163"/>
      <c r="C337" s="60"/>
      <c r="D337" s="163"/>
      <c r="E337" s="60"/>
      <c r="F337" s="163"/>
      <c r="G337" s="60"/>
      <c r="H337" s="163"/>
      <c r="I337" s="163"/>
      <c r="J337" s="163"/>
      <c r="K337" s="163"/>
    </row>
    <row r="338" spans="1:11">
      <c r="A338" s="163"/>
      <c r="B338" s="163"/>
      <c r="C338" s="60"/>
      <c r="D338" s="163"/>
      <c r="E338" s="60"/>
      <c r="F338" s="163"/>
      <c r="G338" s="60"/>
      <c r="H338" s="163"/>
      <c r="I338" s="163"/>
      <c r="J338" s="163"/>
      <c r="K338" s="163"/>
    </row>
    <row r="339" spans="1:11">
      <c r="A339" s="163"/>
      <c r="B339" s="163"/>
      <c r="C339" s="60"/>
      <c r="D339" s="163"/>
      <c r="E339" s="60"/>
      <c r="F339" s="163"/>
      <c r="G339" s="60"/>
      <c r="H339" s="163"/>
      <c r="I339" s="163"/>
      <c r="J339" s="163"/>
      <c r="K339" s="163"/>
    </row>
    <row r="340" spans="1:11">
      <c r="A340" s="163"/>
      <c r="B340" s="163"/>
      <c r="C340" s="60"/>
      <c r="D340" s="163"/>
      <c r="E340" s="60"/>
      <c r="F340" s="163"/>
      <c r="G340" s="60"/>
      <c r="H340" s="163"/>
      <c r="I340" s="163"/>
      <c r="J340" s="163"/>
      <c r="K340" s="163"/>
    </row>
    <row r="341" spans="1:11">
      <c r="A341" s="163"/>
      <c r="B341" s="163"/>
      <c r="C341" s="60"/>
      <c r="D341" s="163"/>
      <c r="E341" s="60"/>
      <c r="F341" s="163"/>
      <c r="G341" s="60"/>
      <c r="H341" s="163"/>
      <c r="I341" s="163"/>
      <c r="J341" s="163"/>
      <c r="K341" s="163"/>
    </row>
    <row r="342" spans="1:11">
      <c r="A342" s="163"/>
      <c r="B342" s="163"/>
      <c r="C342" s="60"/>
      <c r="D342" s="163"/>
      <c r="E342" s="60"/>
      <c r="F342" s="163"/>
      <c r="G342" s="60"/>
      <c r="H342" s="163"/>
      <c r="I342" s="163"/>
      <c r="J342" s="163"/>
      <c r="K342" s="163"/>
    </row>
    <row r="343" spans="1:11">
      <c r="A343" s="163"/>
      <c r="B343" s="163"/>
      <c r="C343" s="60"/>
      <c r="D343" s="163"/>
      <c r="E343" s="60"/>
      <c r="F343" s="163"/>
      <c r="G343" s="60"/>
      <c r="H343" s="163"/>
      <c r="I343" s="163"/>
      <c r="J343" s="163"/>
      <c r="K343" s="163"/>
    </row>
    <row r="344" spans="1:11">
      <c r="A344" s="163"/>
      <c r="B344" s="163"/>
      <c r="C344" s="60"/>
      <c r="D344" s="163"/>
      <c r="E344" s="60"/>
      <c r="F344" s="163"/>
      <c r="G344" s="60"/>
      <c r="H344" s="163"/>
      <c r="I344" s="163"/>
      <c r="J344" s="163"/>
      <c r="K344" s="163"/>
    </row>
    <row r="345" spans="1:11">
      <c r="A345" s="163"/>
      <c r="B345" s="163"/>
      <c r="C345" s="60"/>
      <c r="D345" s="163"/>
      <c r="E345" s="60"/>
      <c r="F345" s="163"/>
      <c r="G345" s="60"/>
      <c r="H345" s="163"/>
      <c r="I345" s="163"/>
      <c r="J345" s="163"/>
      <c r="K345" s="163"/>
    </row>
    <row r="346" spans="1:11">
      <c r="A346" s="163"/>
      <c r="B346" s="163"/>
      <c r="C346" s="60"/>
      <c r="D346" s="163"/>
      <c r="E346" s="60"/>
      <c r="F346" s="163"/>
      <c r="G346" s="60"/>
      <c r="H346" s="163"/>
      <c r="I346" s="163"/>
      <c r="J346" s="163"/>
      <c r="K346" s="163"/>
    </row>
    <row r="347" spans="1:11">
      <c r="A347" s="163"/>
      <c r="B347" s="163"/>
      <c r="C347" s="60"/>
      <c r="D347" s="163"/>
      <c r="E347" s="60"/>
      <c r="F347" s="163"/>
      <c r="G347" s="60"/>
      <c r="H347" s="163"/>
      <c r="I347" s="163"/>
      <c r="J347" s="163"/>
      <c r="K347" s="163"/>
    </row>
    <row r="348" spans="1:11">
      <c r="A348" s="163"/>
      <c r="B348" s="163"/>
      <c r="C348" s="60"/>
      <c r="D348" s="163"/>
      <c r="E348" s="60"/>
      <c r="F348" s="163"/>
      <c r="G348" s="60"/>
      <c r="H348" s="163"/>
      <c r="I348" s="163"/>
      <c r="J348" s="163"/>
      <c r="K348" s="163"/>
    </row>
    <row r="349" spans="1:11">
      <c r="A349" s="163"/>
      <c r="B349" s="163"/>
      <c r="C349" s="60"/>
      <c r="D349" s="163"/>
      <c r="E349" s="60"/>
      <c r="F349" s="163"/>
      <c r="G349" s="60"/>
      <c r="H349" s="163"/>
      <c r="I349" s="163"/>
      <c r="J349" s="163"/>
      <c r="K349" s="163"/>
    </row>
    <row r="350" spans="1:11">
      <c r="A350" s="163"/>
      <c r="B350" s="163"/>
      <c r="C350" s="60"/>
      <c r="D350" s="163"/>
      <c r="E350" s="60"/>
      <c r="F350" s="163"/>
      <c r="G350" s="60"/>
      <c r="H350" s="163"/>
      <c r="I350" s="163"/>
      <c r="J350" s="163"/>
      <c r="K350" s="163"/>
    </row>
    <row r="351" spans="1:11">
      <c r="A351" s="163"/>
      <c r="B351" s="163"/>
      <c r="C351" s="60"/>
      <c r="D351" s="163"/>
      <c r="E351" s="60"/>
      <c r="F351" s="163"/>
      <c r="G351" s="60"/>
      <c r="H351" s="163"/>
      <c r="I351" s="163"/>
      <c r="J351" s="163"/>
      <c r="K351" s="163"/>
    </row>
    <row r="352" spans="1:11">
      <c r="A352" s="163"/>
      <c r="B352" s="163"/>
      <c r="C352" s="60"/>
      <c r="D352" s="163"/>
      <c r="E352" s="60"/>
      <c r="F352" s="163"/>
      <c r="G352" s="60"/>
      <c r="H352" s="163"/>
      <c r="I352" s="163"/>
      <c r="J352" s="163"/>
      <c r="K352" s="163"/>
    </row>
    <row r="353" spans="1:11">
      <c r="A353" s="163"/>
      <c r="B353" s="163"/>
      <c r="C353" s="60"/>
      <c r="D353" s="163"/>
      <c r="E353" s="60"/>
      <c r="F353" s="163"/>
      <c r="G353" s="60"/>
      <c r="H353" s="163"/>
      <c r="I353" s="163"/>
      <c r="J353" s="163"/>
      <c r="K353" s="163"/>
    </row>
    <row r="354" spans="1:11">
      <c r="A354" s="163"/>
      <c r="B354" s="163"/>
      <c r="C354" s="60"/>
      <c r="D354" s="163"/>
      <c r="E354" s="60"/>
      <c r="F354" s="163"/>
      <c r="G354" s="60"/>
      <c r="H354" s="163"/>
      <c r="I354" s="163"/>
      <c r="J354" s="163"/>
      <c r="K354" s="163"/>
    </row>
    <row r="355" spans="1:11">
      <c r="A355" s="163"/>
      <c r="B355" s="163"/>
      <c r="C355" s="60"/>
      <c r="D355" s="163"/>
      <c r="E355" s="60"/>
      <c r="F355" s="163"/>
      <c r="G355" s="60"/>
      <c r="H355" s="163"/>
      <c r="I355" s="163"/>
      <c r="J355" s="163"/>
      <c r="K355" s="163"/>
    </row>
    <row r="356" spans="1:11">
      <c r="A356" s="163"/>
      <c r="B356" s="163"/>
      <c r="C356" s="60"/>
      <c r="D356" s="163"/>
      <c r="E356" s="60"/>
      <c r="F356" s="163"/>
      <c r="G356" s="60"/>
      <c r="H356" s="163"/>
      <c r="I356" s="163"/>
      <c r="J356" s="163"/>
      <c r="K356" s="163"/>
    </row>
    <row r="357" spans="1:11">
      <c r="A357" s="163"/>
      <c r="B357" s="163"/>
      <c r="C357" s="60"/>
      <c r="D357" s="163"/>
      <c r="E357" s="60"/>
      <c r="F357" s="163"/>
      <c r="G357" s="60"/>
      <c r="H357" s="163"/>
      <c r="I357" s="163"/>
      <c r="J357" s="163"/>
      <c r="K357" s="163"/>
    </row>
    <row r="358" spans="1:11">
      <c r="A358" s="163"/>
      <c r="B358" s="163"/>
      <c r="C358" s="60"/>
      <c r="D358" s="163"/>
      <c r="E358" s="60"/>
      <c r="F358" s="163"/>
      <c r="G358" s="60"/>
      <c r="H358" s="163"/>
      <c r="I358" s="163"/>
      <c r="J358" s="163"/>
      <c r="K358" s="163"/>
    </row>
    <row r="359" spans="1:11">
      <c r="A359" s="163"/>
      <c r="B359" s="163"/>
      <c r="C359" s="60"/>
      <c r="D359" s="163"/>
      <c r="E359" s="60"/>
      <c r="F359" s="163"/>
      <c r="G359" s="60"/>
      <c r="H359" s="163"/>
      <c r="I359" s="163"/>
      <c r="J359" s="163"/>
      <c r="K359" s="163"/>
    </row>
    <row r="360" spans="1:11">
      <c r="A360" s="163"/>
      <c r="B360" s="163"/>
      <c r="C360" s="60"/>
      <c r="D360" s="163"/>
      <c r="E360" s="60"/>
      <c r="F360" s="163"/>
      <c r="G360" s="60"/>
      <c r="H360" s="163"/>
      <c r="I360" s="163"/>
      <c r="J360" s="163"/>
      <c r="K360" s="163"/>
    </row>
    <row r="361" spans="1:11">
      <c r="A361" s="163"/>
      <c r="B361" s="163"/>
      <c r="C361" s="60"/>
      <c r="D361" s="163"/>
      <c r="E361" s="60"/>
      <c r="F361" s="163"/>
      <c r="G361" s="60"/>
      <c r="H361" s="163"/>
      <c r="I361" s="163"/>
      <c r="J361" s="163"/>
      <c r="K361" s="163"/>
    </row>
    <row r="362" spans="1:11">
      <c r="A362" s="163"/>
      <c r="B362" s="163"/>
      <c r="C362" s="60"/>
      <c r="D362" s="163"/>
      <c r="E362" s="60"/>
      <c r="F362" s="163"/>
      <c r="G362" s="60"/>
      <c r="H362" s="163"/>
      <c r="I362" s="163"/>
      <c r="J362" s="163"/>
      <c r="K362" s="163"/>
    </row>
    <row r="363" spans="1:11">
      <c r="A363" s="163"/>
      <c r="B363" s="163"/>
      <c r="C363" s="60"/>
      <c r="D363" s="163"/>
      <c r="E363" s="60"/>
      <c r="F363" s="163"/>
      <c r="G363" s="60"/>
      <c r="H363" s="163"/>
      <c r="I363" s="163"/>
      <c r="J363" s="163"/>
      <c r="K363" s="163"/>
    </row>
    <row r="364" spans="1:11">
      <c r="A364" s="163"/>
      <c r="B364" s="163"/>
      <c r="C364" s="60"/>
      <c r="D364" s="163"/>
      <c r="E364" s="60"/>
      <c r="F364" s="163"/>
      <c r="G364" s="60"/>
      <c r="H364" s="163"/>
      <c r="I364" s="163"/>
      <c r="J364" s="163"/>
      <c r="K364" s="163"/>
    </row>
    <row r="365" spans="1:11">
      <c r="A365" s="163"/>
      <c r="B365" s="163"/>
      <c r="C365" s="60"/>
      <c r="D365" s="163"/>
      <c r="E365" s="60"/>
      <c r="F365" s="163"/>
      <c r="G365" s="60"/>
      <c r="H365" s="163"/>
      <c r="I365" s="163"/>
      <c r="J365" s="163"/>
      <c r="K365" s="163"/>
    </row>
    <row r="366" spans="1:11">
      <c r="A366" s="163"/>
      <c r="B366" s="163"/>
      <c r="C366" s="60"/>
      <c r="D366" s="163"/>
      <c r="E366" s="60"/>
      <c r="F366" s="163"/>
      <c r="G366" s="60"/>
      <c r="H366" s="163"/>
      <c r="I366" s="163"/>
      <c r="J366" s="163"/>
      <c r="K366" s="163"/>
    </row>
    <row r="367" spans="1:11">
      <c r="A367" s="163"/>
      <c r="B367" s="163"/>
      <c r="C367" s="60"/>
      <c r="D367" s="163"/>
      <c r="E367" s="60"/>
      <c r="F367" s="163"/>
      <c r="G367" s="60"/>
      <c r="H367" s="163"/>
      <c r="I367" s="163"/>
      <c r="J367" s="163"/>
      <c r="K367" s="163"/>
    </row>
    <row r="368" spans="1:11">
      <c r="A368" s="163"/>
      <c r="B368" s="163"/>
      <c r="C368" s="60"/>
      <c r="D368" s="163"/>
      <c r="E368" s="60"/>
      <c r="F368" s="163"/>
      <c r="G368" s="60"/>
      <c r="H368" s="163"/>
      <c r="I368" s="163"/>
      <c r="J368" s="163"/>
      <c r="K368" s="163"/>
    </row>
    <row r="369" spans="1:11">
      <c r="A369" s="163"/>
      <c r="B369" s="163"/>
      <c r="C369" s="60"/>
      <c r="D369" s="163"/>
      <c r="E369" s="60"/>
      <c r="F369" s="163"/>
      <c r="G369" s="60"/>
      <c r="H369" s="163"/>
      <c r="I369" s="163"/>
      <c r="J369" s="163"/>
      <c r="K369" s="163"/>
    </row>
    <row r="370" spans="1:11">
      <c r="A370" s="163"/>
      <c r="B370" s="163"/>
      <c r="C370" s="60"/>
      <c r="D370" s="163"/>
      <c r="E370" s="60"/>
      <c r="F370" s="163"/>
      <c r="G370" s="60"/>
      <c r="H370" s="163"/>
      <c r="I370" s="163"/>
      <c r="J370" s="163"/>
      <c r="K370" s="163"/>
    </row>
    <row r="371" spans="1:11">
      <c r="A371" s="163"/>
      <c r="B371" s="163"/>
      <c r="C371" s="60"/>
      <c r="D371" s="163"/>
      <c r="E371" s="60"/>
      <c r="F371" s="163"/>
      <c r="G371" s="60"/>
      <c r="H371" s="163"/>
      <c r="I371" s="163"/>
      <c r="J371" s="163"/>
      <c r="K371" s="163"/>
    </row>
    <row r="372" spans="1:11">
      <c r="A372" s="163"/>
      <c r="B372" s="163"/>
      <c r="C372" s="60"/>
      <c r="D372" s="163"/>
      <c r="E372" s="60"/>
      <c r="F372" s="163"/>
      <c r="G372" s="60"/>
      <c r="H372" s="163"/>
      <c r="I372" s="163"/>
      <c r="J372" s="163"/>
      <c r="K372" s="163"/>
    </row>
    <row r="373" spans="1:11">
      <c r="A373" s="163"/>
      <c r="B373" s="163"/>
      <c r="C373" s="60"/>
      <c r="D373" s="163"/>
      <c r="E373" s="60"/>
      <c r="F373" s="163"/>
      <c r="G373" s="60"/>
      <c r="H373" s="163"/>
      <c r="I373" s="163"/>
      <c r="J373" s="163"/>
      <c r="K373" s="163"/>
    </row>
    <row r="374" spans="1:11">
      <c r="A374" s="163"/>
      <c r="B374" s="163"/>
      <c r="C374" s="60"/>
      <c r="D374" s="163"/>
      <c r="E374" s="60"/>
      <c r="F374" s="163"/>
      <c r="G374" s="60"/>
      <c r="H374" s="163"/>
      <c r="I374" s="163"/>
      <c r="J374" s="163"/>
      <c r="K374" s="163"/>
    </row>
    <row r="375" spans="1:11">
      <c r="A375" s="163"/>
      <c r="B375" s="163"/>
      <c r="C375" s="60"/>
      <c r="D375" s="163"/>
      <c r="E375" s="60"/>
      <c r="F375" s="163"/>
      <c r="G375" s="60"/>
      <c r="H375" s="163"/>
      <c r="I375" s="163"/>
      <c r="J375" s="163"/>
      <c r="K375" s="163"/>
    </row>
    <row r="376" spans="1:11">
      <c r="A376" s="163"/>
      <c r="B376" s="163"/>
      <c r="C376" s="60"/>
      <c r="D376" s="163"/>
      <c r="E376" s="60"/>
      <c r="F376" s="163"/>
      <c r="G376" s="60"/>
      <c r="H376" s="163"/>
      <c r="I376" s="163"/>
      <c r="J376" s="163"/>
      <c r="K376" s="163"/>
    </row>
    <row r="377" spans="1:11">
      <c r="A377" s="163"/>
      <c r="B377" s="163"/>
      <c r="C377" s="60"/>
      <c r="D377" s="163"/>
      <c r="E377" s="60"/>
      <c r="F377" s="163"/>
      <c r="G377" s="60"/>
      <c r="H377" s="163"/>
      <c r="I377" s="163"/>
      <c r="J377" s="163"/>
      <c r="K377" s="163"/>
    </row>
    <row r="378" spans="1:11">
      <c r="A378" s="163"/>
      <c r="B378" s="163"/>
      <c r="C378" s="60"/>
      <c r="D378" s="163"/>
      <c r="E378" s="60"/>
      <c r="F378" s="163"/>
      <c r="G378" s="60"/>
      <c r="H378" s="163"/>
      <c r="I378" s="163"/>
      <c r="J378" s="163"/>
      <c r="K378" s="163"/>
    </row>
    <row r="379" spans="1:11">
      <c r="A379" s="163"/>
      <c r="B379" s="163"/>
      <c r="C379" s="60"/>
      <c r="D379" s="163"/>
      <c r="E379" s="60"/>
      <c r="F379" s="163"/>
      <c r="G379" s="60"/>
      <c r="H379" s="163"/>
      <c r="I379" s="163"/>
      <c r="J379" s="163"/>
      <c r="K379" s="163"/>
    </row>
    <row r="380" spans="1:11">
      <c r="A380" s="163"/>
      <c r="B380" s="163"/>
      <c r="C380" s="60"/>
      <c r="D380" s="163"/>
      <c r="E380" s="60"/>
      <c r="F380" s="163"/>
      <c r="G380" s="60"/>
      <c r="H380" s="163"/>
      <c r="I380" s="163"/>
      <c r="J380" s="163"/>
      <c r="K380" s="163"/>
    </row>
    <row r="381" spans="1:11">
      <c r="A381" s="163"/>
      <c r="B381" s="163"/>
      <c r="C381" s="60"/>
      <c r="D381" s="163"/>
      <c r="E381" s="60"/>
      <c r="F381" s="163"/>
      <c r="G381" s="60"/>
      <c r="H381" s="163"/>
      <c r="I381" s="163"/>
      <c r="J381" s="163"/>
      <c r="K381" s="163"/>
    </row>
    <row r="382" spans="1:11">
      <c r="A382" s="163"/>
      <c r="B382" s="163"/>
      <c r="C382" s="60"/>
      <c r="D382" s="163"/>
      <c r="E382" s="60"/>
      <c r="F382" s="163"/>
      <c r="G382" s="60"/>
      <c r="H382" s="163"/>
      <c r="I382" s="163"/>
      <c r="J382" s="163"/>
      <c r="K382" s="163"/>
    </row>
    <row r="383" spans="1:11">
      <c r="A383" s="163"/>
      <c r="B383" s="163"/>
      <c r="C383" s="60"/>
      <c r="D383" s="163"/>
      <c r="E383" s="60"/>
      <c r="F383" s="163"/>
      <c r="G383" s="60"/>
      <c r="H383" s="163"/>
      <c r="I383" s="163"/>
      <c r="J383" s="163"/>
      <c r="K383" s="163"/>
    </row>
    <row r="384" spans="1:11">
      <c r="A384" s="163"/>
      <c r="B384" s="163"/>
      <c r="C384" s="60"/>
      <c r="D384" s="163"/>
      <c r="E384" s="60"/>
      <c r="F384" s="163"/>
      <c r="G384" s="60"/>
      <c r="H384" s="163"/>
      <c r="I384" s="163"/>
      <c r="J384" s="163"/>
      <c r="K384" s="163"/>
    </row>
    <row r="385" spans="1:11">
      <c r="A385" s="163"/>
      <c r="B385" s="163"/>
      <c r="C385" s="60"/>
      <c r="D385" s="163"/>
      <c r="E385" s="60"/>
      <c r="F385" s="163"/>
      <c r="G385" s="60"/>
      <c r="H385" s="163"/>
      <c r="I385" s="163"/>
      <c r="J385" s="163"/>
      <c r="K385" s="163"/>
    </row>
    <row r="386" spans="1:11">
      <c r="A386" s="163"/>
      <c r="B386" s="163"/>
      <c r="C386" s="60"/>
      <c r="D386" s="163"/>
      <c r="E386" s="60"/>
      <c r="F386" s="163"/>
      <c r="G386" s="60"/>
      <c r="H386" s="163"/>
      <c r="I386" s="163"/>
      <c r="J386" s="163"/>
      <c r="K386" s="163"/>
    </row>
    <row r="387" spans="1:11">
      <c r="A387" s="163"/>
      <c r="B387" s="163"/>
      <c r="C387" s="60"/>
      <c r="D387" s="163"/>
      <c r="E387" s="60"/>
      <c r="F387" s="163"/>
      <c r="G387" s="60"/>
      <c r="H387" s="163"/>
      <c r="I387" s="163"/>
      <c r="J387" s="163"/>
      <c r="K387" s="163"/>
    </row>
    <row r="388" spans="1:11">
      <c r="A388" s="163"/>
      <c r="B388" s="163"/>
      <c r="C388" s="60"/>
      <c r="D388" s="163"/>
      <c r="E388" s="60"/>
      <c r="F388" s="163"/>
      <c r="G388" s="60"/>
      <c r="H388" s="163"/>
      <c r="I388" s="163"/>
      <c r="J388" s="163"/>
      <c r="K388" s="163"/>
    </row>
    <row r="389" spans="1:11">
      <c r="A389" s="163"/>
      <c r="B389" s="163"/>
      <c r="C389" s="60"/>
      <c r="D389" s="163"/>
      <c r="E389" s="60"/>
      <c r="F389" s="163"/>
      <c r="G389" s="60"/>
      <c r="H389" s="163"/>
      <c r="I389" s="163"/>
      <c r="J389" s="163"/>
      <c r="K389" s="163"/>
    </row>
    <row r="390" spans="1:11">
      <c r="A390" s="163"/>
      <c r="B390" s="163"/>
      <c r="C390" s="60"/>
      <c r="D390" s="163"/>
      <c r="E390" s="60"/>
      <c r="F390" s="163"/>
      <c r="G390" s="60"/>
      <c r="H390" s="163"/>
      <c r="I390" s="163"/>
      <c r="J390" s="163"/>
      <c r="K390" s="163"/>
    </row>
    <row r="391" spans="1:11">
      <c r="A391" s="163"/>
      <c r="B391" s="163"/>
      <c r="C391" s="60"/>
      <c r="D391" s="163"/>
      <c r="E391" s="60"/>
      <c r="F391" s="163"/>
      <c r="G391" s="60"/>
      <c r="H391" s="163"/>
      <c r="I391" s="163"/>
      <c r="J391" s="163"/>
      <c r="K391" s="163"/>
    </row>
    <row r="392" spans="1:11">
      <c r="A392" s="163"/>
      <c r="B392" s="163"/>
      <c r="C392" s="60"/>
      <c r="D392" s="163"/>
      <c r="E392" s="60"/>
      <c r="F392" s="163"/>
      <c r="G392" s="60"/>
      <c r="H392" s="163"/>
      <c r="I392" s="163"/>
      <c r="J392" s="163"/>
      <c r="K392" s="163"/>
    </row>
    <row r="393" spans="1:11">
      <c r="A393" s="163"/>
      <c r="B393" s="163"/>
      <c r="C393" s="60"/>
      <c r="D393" s="163"/>
      <c r="E393" s="60"/>
      <c r="F393" s="163"/>
      <c r="G393" s="60"/>
      <c r="H393" s="163"/>
      <c r="I393" s="163"/>
      <c r="J393" s="163"/>
      <c r="K393" s="163"/>
    </row>
    <row r="394" spans="1:11">
      <c r="A394" s="163"/>
      <c r="B394" s="163"/>
      <c r="C394" s="60"/>
      <c r="D394" s="163"/>
      <c r="E394" s="60"/>
      <c r="F394" s="163"/>
      <c r="G394" s="60"/>
      <c r="H394" s="163"/>
      <c r="I394" s="163"/>
      <c r="J394" s="163"/>
      <c r="K394" s="163"/>
    </row>
    <row r="395" spans="1:11">
      <c r="A395" s="163"/>
      <c r="B395" s="163"/>
      <c r="C395" s="60"/>
      <c r="D395" s="163"/>
      <c r="E395" s="60"/>
      <c r="F395" s="163"/>
      <c r="G395" s="60"/>
      <c r="H395" s="163"/>
      <c r="I395" s="163"/>
      <c r="J395" s="163"/>
      <c r="K395" s="163"/>
    </row>
    <row r="396" spans="1:11">
      <c r="A396" s="163"/>
      <c r="B396" s="163"/>
      <c r="C396" s="60"/>
      <c r="D396" s="163"/>
      <c r="E396" s="60"/>
      <c r="F396" s="163"/>
      <c r="G396" s="60"/>
      <c r="H396" s="163"/>
      <c r="I396" s="163"/>
      <c r="J396" s="163"/>
      <c r="K396" s="163"/>
    </row>
    <row r="397" spans="1:11">
      <c r="A397" s="163"/>
      <c r="B397" s="163"/>
      <c r="C397" s="60"/>
      <c r="D397" s="163"/>
      <c r="E397" s="60"/>
      <c r="F397" s="163"/>
      <c r="G397" s="60"/>
      <c r="H397" s="163"/>
      <c r="I397" s="163"/>
      <c r="J397" s="163"/>
      <c r="K397" s="163"/>
    </row>
    <row r="398" spans="1:11">
      <c r="A398" s="163"/>
      <c r="B398" s="163"/>
      <c r="C398" s="60"/>
      <c r="D398" s="163"/>
      <c r="E398" s="60"/>
      <c r="F398" s="163"/>
      <c r="G398" s="60"/>
      <c r="H398" s="163"/>
      <c r="I398" s="163"/>
      <c r="J398" s="163"/>
      <c r="K398" s="163"/>
    </row>
    <row r="399" spans="1:11">
      <c r="A399" s="163"/>
      <c r="B399" s="163"/>
      <c r="C399" s="60"/>
      <c r="D399" s="163"/>
      <c r="E399" s="60"/>
      <c r="F399" s="163"/>
      <c r="G399" s="60"/>
      <c r="H399" s="163"/>
      <c r="I399" s="163"/>
      <c r="J399" s="163"/>
      <c r="K399" s="163"/>
    </row>
    <row r="400" spans="1:11">
      <c r="A400" s="163"/>
      <c r="B400" s="163"/>
      <c r="C400" s="60"/>
      <c r="D400" s="163"/>
      <c r="E400" s="60"/>
      <c r="F400" s="163"/>
      <c r="G400" s="60"/>
      <c r="H400" s="163"/>
      <c r="I400" s="163"/>
      <c r="J400" s="163"/>
      <c r="K400" s="163"/>
    </row>
    <row r="401" spans="1:11">
      <c r="A401" s="163"/>
      <c r="B401" s="163"/>
      <c r="C401" s="60"/>
      <c r="D401" s="163"/>
      <c r="E401" s="60"/>
      <c r="F401" s="163"/>
      <c r="G401" s="60"/>
      <c r="H401" s="163"/>
      <c r="I401" s="163"/>
      <c r="J401" s="163"/>
      <c r="K401" s="163"/>
    </row>
    <row r="402" spans="1:11">
      <c r="A402" s="163"/>
      <c r="B402" s="163"/>
      <c r="C402" s="60"/>
      <c r="D402" s="163"/>
      <c r="E402" s="60"/>
      <c r="F402" s="163"/>
      <c r="G402" s="60"/>
      <c r="H402" s="163"/>
      <c r="I402" s="163"/>
      <c r="J402" s="163"/>
      <c r="K402" s="163"/>
    </row>
    <row r="403" spans="1:11">
      <c r="A403" s="163"/>
      <c r="B403" s="163"/>
      <c r="C403" s="60"/>
      <c r="D403" s="163"/>
      <c r="E403" s="60"/>
      <c r="F403" s="163"/>
      <c r="G403" s="60"/>
      <c r="H403" s="163"/>
      <c r="I403" s="163"/>
      <c r="J403" s="163"/>
      <c r="K403" s="163"/>
    </row>
    <row r="404" spans="1:11">
      <c r="A404" s="163"/>
      <c r="B404" s="163"/>
      <c r="C404" s="60"/>
      <c r="D404" s="163"/>
      <c r="E404" s="60"/>
      <c r="F404" s="163"/>
      <c r="G404" s="60"/>
      <c r="H404" s="163"/>
      <c r="I404" s="163"/>
      <c r="J404" s="163"/>
      <c r="K404" s="163"/>
    </row>
    <row r="405" spans="1:11">
      <c r="A405" s="163"/>
      <c r="B405" s="163"/>
      <c r="C405" s="60"/>
      <c r="D405" s="163"/>
      <c r="E405" s="60"/>
      <c r="F405" s="163"/>
      <c r="G405" s="60"/>
      <c r="H405" s="163"/>
      <c r="I405" s="163"/>
      <c r="J405" s="163"/>
      <c r="K405" s="163"/>
    </row>
    <row r="406" spans="1:11">
      <c r="A406" s="163"/>
      <c r="B406" s="163"/>
      <c r="C406" s="60"/>
      <c r="D406" s="163"/>
      <c r="E406" s="60"/>
      <c r="F406" s="163"/>
      <c r="G406" s="60"/>
      <c r="H406" s="163"/>
      <c r="I406" s="163"/>
      <c r="J406" s="163"/>
      <c r="K406" s="163"/>
    </row>
    <row r="407" spans="1:11">
      <c r="A407" s="163"/>
      <c r="B407" s="163"/>
      <c r="C407" s="60"/>
      <c r="D407" s="163"/>
      <c r="E407" s="60"/>
      <c r="F407" s="163"/>
      <c r="G407" s="60"/>
      <c r="H407" s="163"/>
      <c r="I407" s="163"/>
      <c r="J407" s="163"/>
      <c r="K407" s="163"/>
    </row>
    <row r="408" spans="1:11">
      <c r="A408" s="163"/>
      <c r="B408" s="163"/>
      <c r="C408" s="60"/>
      <c r="D408" s="163"/>
      <c r="E408" s="60"/>
      <c r="F408" s="163"/>
      <c r="G408" s="60"/>
      <c r="H408" s="163"/>
      <c r="I408" s="163"/>
      <c r="J408" s="163"/>
      <c r="K408" s="163"/>
    </row>
    <row r="409" spans="1:11">
      <c r="A409" s="163"/>
      <c r="B409" s="163"/>
      <c r="C409" s="60"/>
      <c r="D409" s="163"/>
      <c r="E409" s="60"/>
      <c r="F409" s="163"/>
      <c r="G409" s="60"/>
      <c r="H409" s="163"/>
      <c r="I409" s="163"/>
      <c r="J409" s="163"/>
      <c r="K409" s="163"/>
    </row>
    <row r="410" spans="1:11">
      <c r="A410" s="163"/>
      <c r="B410" s="163"/>
      <c r="C410" s="60"/>
      <c r="D410" s="163"/>
      <c r="E410" s="60"/>
      <c r="F410" s="163"/>
      <c r="G410" s="60"/>
      <c r="H410" s="163"/>
      <c r="I410" s="163"/>
      <c r="J410" s="163"/>
      <c r="K410" s="163"/>
    </row>
    <row r="411" spans="1:11">
      <c r="A411" s="163"/>
      <c r="B411" s="163"/>
      <c r="C411" s="60"/>
      <c r="D411" s="163"/>
      <c r="E411" s="60"/>
      <c r="F411" s="163"/>
      <c r="G411" s="60"/>
      <c r="H411" s="163"/>
      <c r="I411" s="163"/>
      <c r="J411" s="163"/>
      <c r="K411" s="163"/>
    </row>
    <row r="412" spans="1:11">
      <c r="A412" s="163"/>
      <c r="B412" s="163"/>
      <c r="C412" s="60"/>
      <c r="D412" s="163"/>
      <c r="E412" s="60"/>
      <c r="F412" s="163"/>
      <c r="G412" s="60"/>
      <c r="H412" s="163"/>
      <c r="I412" s="163"/>
      <c r="J412" s="163"/>
      <c r="K412" s="163"/>
    </row>
    <row r="413" spans="1:11">
      <c r="A413" s="163"/>
      <c r="B413" s="163"/>
      <c r="C413" s="60"/>
      <c r="D413" s="163"/>
      <c r="E413" s="60"/>
      <c r="F413" s="163"/>
      <c r="G413" s="60"/>
      <c r="H413" s="163"/>
      <c r="I413" s="163"/>
      <c r="J413" s="163"/>
      <c r="K413" s="163"/>
    </row>
    <row r="414" spans="1:11">
      <c r="A414" s="163"/>
      <c r="B414" s="163"/>
      <c r="C414" s="60"/>
      <c r="D414" s="163"/>
      <c r="E414" s="60"/>
      <c r="F414" s="163"/>
      <c r="G414" s="60"/>
      <c r="H414" s="163"/>
      <c r="I414" s="163"/>
      <c r="J414" s="163"/>
      <c r="K414" s="163"/>
    </row>
    <row r="415" spans="1:11">
      <c r="A415" s="163"/>
      <c r="B415" s="163"/>
      <c r="C415" s="60"/>
      <c r="D415" s="163"/>
      <c r="E415" s="60"/>
      <c r="F415" s="163"/>
      <c r="G415" s="60"/>
      <c r="H415" s="163"/>
      <c r="I415" s="163"/>
      <c r="J415" s="163"/>
      <c r="K415" s="163"/>
    </row>
    <row r="416" spans="1:11">
      <c r="A416" s="163"/>
      <c r="B416" s="163"/>
      <c r="C416" s="60"/>
      <c r="D416" s="163"/>
      <c r="E416" s="60"/>
      <c r="F416" s="163"/>
      <c r="G416" s="60"/>
      <c r="H416" s="163"/>
      <c r="I416" s="163"/>
      <c r="J416" s="163"/>
      <c r="K416" s="163"/>
    </row>
    <row r="417" spans="1:11">
      <c r="A417" s="163"/>
      <c r="B417" s="163"/>
      <c r="C417" s="60"/>
      <c r="D417" s="163"/>
      <c r="E417" s="60"/>
      <c r="F417" s="163"/>
      <c r="G417" s="60"/>
      <c r="H417" s="163"/>
      <c r="I417" s="163"/>
      <c r="J417" s="163"/>
      <c r="K417" s="163"/>
    </row>
    <row r="418" spans="1:11">
      <c r="A418" s="163"/>
      <c r="B418" s="163"/>
      <c r="C418" s="60"/>
      <c r="D418" s="163"/>
      <c r="E418" s="60"/>
      <c r="F418" s="163"/>
      <c r="G418" s="60"/>
      <c r="H418" s="163"/>
      <c r="I418" s="163"/>
      <c r="J418" s="163"/>
      <c r="K418" s="163"/>
    </row>
    <row r="419" spans="1:11">
      <c r="A419" s="163"/>
      <c r="B419" s="163"/>
      <c r="C419" s="60"/>
      <c r="D419" s="163"/>
      <c r="E419" s="60"/>
      <c r="F419" s="163"/>
      <c r="G419" s="60"/>
      <c r="H419" s="163"/>
      <c r="I419" s="163"/>
      <c r="J419" s="163"/>
      <c r="K419" s="163"/>
    </row>
    <row r="420" spans="1:11">
      <c r="A420" s="163"/>
      <c r="B420" s="163"/>
      <c r="C420" s="60"/>
      <c r="D420" s="163"/>
      <c r="E420" s="60"/>
      <c r="F420" s="163"/>
      <c r="G420" s="60"/>
      <c r="H420" s="163"/>
      <c r="I420" s="163"/>
      <c r="J420" s="163"/>
      <c r="K420" s="163"/>
    </row>
    <row r="421" spans="1:11">
      <c r="A421" s="163"/>
      <c r="B421" s="163"/>
      <c r="C421" s="60"/>
      <c r="D421" s="163"/>
      <c r="E421" s="60"/>
      <c r="F421" s="163"/>
      <c r="G421" s="60"/>
      <c r="H421" s="163"/>
      <c r="I421" s="163"/>
      <c r="J421" s="163"/>
      <c r="K421" s="163"/>
    </row>
    <row r="422" spans="1:11">
      <c r="A422" s="163"/>
      <c r="B422" s="163"/>
      <c r="C422" s="60"/>
      <c r="D422" s="163"/>
      <c r="E422" s="60"/>
      <c r="F422" s="163"/>
      <c r="G422" s="60"/>
      <c r="H422" s="163"/>
      <c r="I422" s="163"/>
      <c r="J422" s="163"/>
      <c r="K422" s="163"/>
    </row>
    <row r="423" spans="1:11">
      <c r="A423" s="163"/>
      <c r="B423" s="163"/>
      <c r="C423" s="60"/>
      <c r="D423" s="163"/>
      <c r="E423" s="60"/>
      <c r="F423" s="163"/>
      <c r="G423" s="60"/>
      <c r="H423" s="163"/>
      <c r="I423" s="163"/>
      <c r="J423" s="163"/>
      <c r="K423" s="163"/>
    </row>
    <row r="424" spans="1:11">
      <c r="A424" s="163"/>
      <c r="B424" s="163"/>
      <c r="C424" s="60"/>
      <c r="D424" s="163"/>
      <c r="E424" s="60"/>
      <c r="F424" s="163"/>
      <c r="G424" s="60"/>
      <c r="H424" s="163"/>
      <c r="I424" s="163"/>
      <c r="J424" s="163"/>
      <c r="K424" s="163"/>
    </row>
    <row r="425" spans="1:11">
      <c r="A425" s="163"/>
      <c r="B425" s="163"/>
      <c r="C425" s="60"/>
      <c r="D425" s="163"/>
      <c r="E425" s="60"/>
      <c r="F425" s="163"/>
      <c r="G425" s="60"/>
      <c r="H425" s="163"/>
      <c r="I425" s="163"/>
      <c r="J425" s="163"/>
      <c r="K425" s="163"/>
    </row>
    <row r="426" spans="1:11">
      <c r="A426" s="163"/>
      <c r="B426" s="163"/>
      <c r="C426" s="60"/>
      <c r="D426" s="163"/>
      <c r="E426" s="60"/>
      <c r="F426" s="163"/>
      <c r="G426" s="60"/>
      <c r="H426" s="163"/>
      <c r="I426" s="163"/>
      <c r="J426" s="163"/>
      <c r="K426" s="163"/>
    </row>
    <row r="427" spans="1:11">
      <c r="A427" s="163"/>
      <c r="B427" s="163"/>
      <c r="C427" s="60"/>
      <c r="D427" s="163"/>
      <c r="E427" s="60"/>
      <c r="F427" s="163"/>
      <c r="G427" s="60"/>
      <c r="H427" s="163"/>
      <c r="I427" s="163"/>
      <c r="J427" s="163"/>
      <c r="K427" s="163"/>
    </row>
    <row r="428" spans="1:11">
      <c r="A428" s="163"/>
      <c r="B428" s="163"/>
      <c r="C428" s="60"/>
      <c r="D428" s="163"/>
      <c r="E428" s="60"/>
      <c r="F428" s="163"/>
      <c r="G428" s="60"/>
      <c r="H428" s="55"/>
      <c r="I428" s="163"/>
      <c r="J428" s="163"/>
      <c r="K428" s="163"/>
    </row>
    <row r="429" spans="1:11">
      <c r="A429" s="163"/>
      <c r="B429" s="163"/>
      <c r="C429" s="60"/>
      <c r="D429" s="163"/>
      <c r="E429" s="60"/>
      <c r="F429" s="163"/>
      <c r="G429" s="60"/>
      <c r="H429" s="55"/>
      <c r="I429" s="163"/>
      <c r="J429" s="163"/>
      <c r="K429" s="163"/>
    </row>
    <row r="430" spans="1:11">
      <c r="A430" s="163"/>
      <c r="B430" s="163"/>
      <c r="C430" s="60"/>
      <c r="D430" s="163"/>
      <c r="E430" s="60"/>
      <c r="F430" s="163"/>
      <c r="G430" s="60"/>
      <c r="H430" s="55"/>
      <c r="I430" s="163"/>
      <c r="J430" s="163"/>
      <c r="K430" s="163"/>
    </row>
    <row r="431" spans="1:11">
      <c r="A431" s="163"/>
      <c r="B431" s="163"/>
      <c r="C431" s="60"/>
      <c r="D431" s="163"/>
      <c r="E431" s="60"/>
      <c r="F431" s="163"/>
      <c r="G431" s="60"/>
      <c r="H431" s="55"/>
      <c r="I431" s="163"/>
      <c r="J431" s="163"/>
      <c r="K431" s="163"/>
    </row>
    <row r="432" spans="1:11">
      <c r="A432" s="163"/>
      <c r="B432" s="163"/>
      <c r="C432" s="60"/>
      <c r="D432" s="163"/>
      <c r="E432" s="60"/>
      <c r="F432" s="163"/>
      <c r="G432" s="60"/>
      <c r="H432" s="55"/>
      <c r="I432" s="163"/>
      <c r="J432" s="163"/>
      <c r="K432" s="163"/>
    </row>
    <row r="433" spans="1:15">
      <c r="A433" s="163"/>
      <c r="B433" s="163"/>
      <c r="C433" s="60"/>
      <c r="D433" s="163"/>
      <c r="E433" s="60"/>
      <c r="F433" s="163"/>
      <c r="G433" s="60"/>
      <c r="H433" s="55"/>
      <c r="I433" s="163"/>
      <c r="J433" s="163"/>
      <c r="K433" s="163"/>
    </row>
    <row r="434" spans="1:15">
      <c r="A434" s="163"/>
      <c r="B434" s="163"/>
      <c r="C434" s="60"/>
      <c r="D434" s="163"/>
      <c r="E434" s="60"/>
      <c r="F434" s="163"/>
      <c r="G434" s="60"/>
      <c r="H434" s="55"/>
      <c r="I434" s="163"/>
      <c r="J434" s="163"/>
      <c r="K434" s="163"/>
    </row>
    <row r="435" spans="1:15">
      <c r="A435" s="163"/>
      <c r="B435" s="163"/>
      <c r="C435" s="60"/>
      <c r="D435" s="163"/>
      <c r="E435" s="60"/>
      <c r="F435" s="163"/>
      <c r="G435" s="60"/>
      <c r="H435" s="55"/>
      <c r="I435" s="163"/>
      <c r="J435" s="163"/>
      <c r="K435" s="163"/>
    </row>
    <row r="436" spans="1:15">
      <c r="A436" s="163"/>
      <c r="B436" s="163"/>
      <c r="C436" s="60"/>
      <c r="D436" s="163"/>
      <c r="E436" s="60"/>
      <c r="F436" s="163"/>
      <c r="G436" s="60"/>
      <c r="H436" s="55"/>
      <c r="I436" s="163"/>
      <c r="J436" s="163"/>
      <c r="K436" s="163"/>
    </row>
    <row r="437" spans="1:15">
      <c r="A437" s="163"/>
      <c r="B437" s="163"/>
      <c r="C437" s="60"/>
      <c r="D437" s="163"/>
      <c r="E437" s="60"/>
      <c r="F437" s="163"/>
      <c r="G437" s="60"/>
      <c r="H437" s="55"/>
      <c r="I437" s="163"/>
      <c r="J437" s="163"/>
      <c r="K437" s="163"/>
    </row>
    <row r="438" spans="1:15">
      <c r="A438" s="163"/>
      <c r="B438" s="163"/>
      <c r="C438" s="60"/>
      <c r="D438" s="163"/>
      <c r="E438" s="60"/>
      <c r="F438" s="163"/>
      <c r="G438" s="60"/>
      <c r="H438" s="55"/>
      <c r="I438" s="163"/>
      <c r="J438" s="163"/>
      <c r="K438" s="163"/>
    </row>
    <row r="439" spans="1:15">
      <c r="A439" s="163"/>
      <c r="B439" s="163"/>
      <c r="C439" s="60"/>
      <c r="D439" s="163"/>
      <c r="E439" s="60"/>
      <c r="F439" s="163"/>
      <c r="G439" s="60"/>
      <c r="H439" s="55"/>
      <c r="I439" s="163"/>
      <c r="J439" s="163"/>
      <c r="K439" s="163"/>
    </row>
    <row r="440" spans="1:15">
      <c r="A440" s="163"/>
      <c r="B440" s="163"/>
      <c r="C440" s="60"/>
      <c r="D440" s="163"/>
      <c r="E440" s="60"/>
      <c r="F440" s="163"/>
      <c r="G440" s="60"/>
      <c r="H440" s="55"/>
      <c r="I440" s="163"/>
      <c r="J440" s="163"/>
      <c r="K440" s="55"/>
    </row>
    <row r="441" spans="1:15">
      <c r="A441" s="163"/>
      <c r="B441" s="163"/>
      <c r="C441" s="60"/>
      <c r="D441" s="163"/>
      <c r="E441" s="60"/>
      <c r="F441" s="163"/>
      <c r="G441" s="60"/>
      <c r="H441" s="55"/>
      <c r="I441" s="163"/>
      <c r="J441" s="163"/>
      <c r="K441" s="55"/>
      <c r="L441" s="55"/>
      <c r="M441" s="55"/>
      <c r="N441" s="55"/>
      <c r="O441" s="55"/>
    </row>
    <row r="442" spans="1:15">
      <c r="B442" s="163"/>
      <c r="D442" s="163"/>
      <c r="F442" s="163"/>
      <c r="I442" s="163"/>
      <c r="J442" s="163"/>
    </row>
    <row r="443" spans="1:15">
      <c r="B443" s="163"/>
      <c r="D443" s="163"/>
      <c r="J443" s="163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L14" sqref="L14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20" t="s">
        <v>81</v>
      </c>
      <c r="C1" s="221"/>
      <c r="D1" s="221"/>
      <c r="E1" s="221"/>
      <c r="F1" s="221"/>
      <c r="G1" s="221"/>
      <c r="H1" s="222"/>
      <c r="O1" s="52"/>
    </row>
    <row r="2" spans="1:16" s="28" customFormat="1" ht="12" customHeight="1" thickBot="1">
      <c r="A2" s="39"/>
      <c r="B2" s="218" t="s">
        <v>45</v>
      </c>
      <c r="C2" s="218"/>
      <c r="D2" s="219"/>
      <c r="E2" s="195" t="s">
        <v>82</v>
      </c>
      <c r="F2" s="193"/>
      <c r="G2" s="193"/>
      <c r="H2" s="194"/>
      <c r="K2"/>
      <c r="L2"/>
      <c r="M2"/>
      <c r="N2"/>
      <c r="O2"/>
      <c r="P2"/>
    </row>
    <row r="3" spans="1:16" s="28" customFormat="1" ht="12" customHeight="1" thickBot="1">
      <c r="A3" s="39"/>
      <c r="B3" s="190" t="s">
        <v>46</v>
      </c>
      <c r="C3" s="190"/>
      <c r="D3" s="191"/>
      <c r="E3" s="193" t="s">
        <v>47</v>
      </c>
      <c r="F3" s="193"/>
      <c r="G3" s="193"/>
      <c r="H3" s="194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90" t="s">
        <v>48</v>
      </c>
      <c r="C4" s="190"/>
      <c r="D4" s="191"/>
      <c r="E4" s="195" t="s">
        <v>85</v>
      </c>
      <c r="F4" s="193"/>
      <c r="G4" s="193"/>
      <c r="H4" s="194"/>
      <c r="L4" s="52"/>
    </row>
    <row r="5" spans="1:16" s="28" customFormat="1" ht="12" customHeight="1" thickBot="1">
      <c r="A5" s="39"/>
      <c r="B5" s="190" t="s">
        <v>49</v>
      </c>
      <c r="C5" s="190"/>
      <c r="D5" s="191"/>
      <c r="E5" s="195" t="s">
        <v>86</v>
      </c>
      <c r="F5" s="193"/>
      <c r="G5" s="193"/>
      <c r="H5" s="194"/>
      <c r="L5" s="52"/>
    </row>
    <row r="6" spans="1:16" s="28" customFormat="1" ht="12" customHeight="1" thickBot="1">
      <c r="A6" s="39"/>
      <c r="B6" s="192" t="s">
        <v>88</v>
      </c>
      <c r="C6" s="190"/>
      <c r="D6" s="191"/>
      <c r="E6" s="223" t="s">
        <v>282</v>
      </c>
      <c r="F6" s="207"/>
      <c r="G6" s="207"/>
      <c r="H6" s="208"/>
      <c r="K6" s="5"/>
      <c r="L6" s="1"/>
      <c r="M6" s="1"/>
    </row>
    <row r="7" spans="1:16" s="28" customFormat="1" ht="12" customHeight="1" thickBot="1">
      <c r="A7" s="39"/>
      <c r="B7" s="192" t="s">
        <v>91</v>
      </c>
      <c r="C7" s="190"/>
      <c r="D7" s="191"/>
      <c r="E7" s="195" t="s">
        <v>93</v>
      </c>
      <c r="F7" s="193"/>
      <c r="G7" s="193"/>
      <c r="H7" s="194"/>
      <c r="K7" s="5"/>
      <c r="L7" s="1"/>
      <c r="M7" s="1"/>
    </row>
    <row r="8" spans="1:16" s="28" customFormat="1" ht="12" customHeight="1" thickBot="1">
      <c r="A8" s="39"/>
      <c r="B8" s="192" t="s">
        <v>92</v>
      </c>
      <c r="C8" s="190"/>
      <c r="D8" s="191"/>
      <c r="E8" s="195" t="s">
        <v>124</v>
      </c>
      <c r="F8" s="193"/>
      <c r="G8" s="193"/>
      <c r="H8" s="194"/>
      <c r="K8" s="5"/>
      <c r="L8" s="1"/>
      <c r="M8" s="1"/>
    </row>
    <row r="9" spans="1:16" s="52" customFormat="1" ht="12" customHeight="1" thickBot="1">
      <c r="B9" s="192" t="s">
        <v>98</v>
      </c>
      <c r="C9" s="190"/>
      <c r="D9" s="191"/>
      <c r="E9" s="195" t="s">
        <v>99</v>
      </c>
      <c r="F9" s="193"/>
      <c r="G9" s="193"/>
      <c r="H9" s="194"/>
      <c r="K9" s="5"/>
      <c r="L9" s="1"/>
      <c r="M9" s="1"/>
    </row>
    <row r="10" spans="1:16" s="52" customFormat="1" ht="12" customHeight="1" thickBot="1">
      <c r="B10" s="192" t="s">
        <v>100</v>
      </c>
      <c r="C10" s="190"/>
      <c r="D10" s="191"/>
      <c r="E10" s="196">
        <v>41705</v>
      </c>
      <c r="F10" s="197"/>
      <c r="G10" s="197"/>
      <c r="H10" s="198"/>
      <c r="K10" s="5"/>
      <c r="L10" s="1"/>
      <c r="M10" s="1"/>
    </row>
    <row r="11" spans="1:16" s="52" customFormat="1" ht="12" customHeight="1" thickBot="1">
      <c r="B11" s="190"/>
      <c r="C11" s="190"/>
      <c r="D11" s="191"/>
      <c r="E11" s="193"/>
      <c r="F11" s="193"/>
      <c r="G11" s="193"/>
      <c r="H11" s="194"/>
      <c r="K11" s="5"/>
      <c r="L11" s="1"/>
      <c r="M11" s="1"/>
    </row>
    <row r="12" spans="1:16" s="28" customFormat="1" ht="12" customHeight="1" thickBot="1">
      <c r="A12" s="39"/>
      <c r="B12" s="190" t="s">
        <v>50</v>
      </c>
      <c r="C12" s="190"/>
      <c r="D12" s="191"/>
      <c r="E12" s="196">
        <v>41551</v>
      </c>
      <c r="F12" s="197"/>
      <c r="G12" s="197"/>
      <c r="H12" s="198"/>
      <c r="K12" s="5"/>
      <c r="L12" s="1"/>
      <c r="M12" s="1"/>
    </row>
    <row r="13" spans="1:16" s="28" customFormat="1" ht="12" customHeight="1" thickBot="1">
      <c r="A13" s="39"/>
      <c r="B13" s="190" t="s">
        <v>51</v>
      </c>
      <c r="C13" s="190"/>
      <c r="D13" s="191"/>
      <c r="E13" s="193"/>
      <c r="F13" s="193"/>
      <c r="G13" s="193"/>
      <c r="H13" s="194"/>
      <c r="K13" s="5"/>
      <c r="L13" s="1"/>
      <c r="M13" s="1"/>
    </row>
    <row r="14" spans="1:16" s="95" customFormat="1" ht="12" customHeight="1" thickBot="1">
      <c r="B14" s="192" t="s">
        <v>109</v>
      </c>
      <c r="C14" s="190"/>
      <c r="D14" s="191"/>
      <c r="E14" s="193"/>
      <c r="F14" s="193"/>
      <c r="G14" s="193"/>
      <c r="H14" s="194"/>
      <c r="K14" s="5"/>
      <c r="L14" s="1"/>
      <c r="M14" s="1"/>
    </row>
    <row r="15" spans="1:16" s="28" customFormat="1" ht="12" customHeight="1" thickBot="1">
      <c r="A15" s="39"/>
      <c r="B15" s="192" t="s">
        <v>87</v>
      </c>
      <c r="C15" s="190"/>
      <c r="D15" s="191"/>
      <c r="E15" s="193" t="str">
        <f>'RawData_CPT4 '!A1</f>
        <v>Nansen CPT 4</v>
      </c>
      <c r="F15" s="193"/>
      <c r="G15" s="193"/>
      <c r="H15" s="194"/>
      <c r="L15" s="52"/>
    </row>
    <row r="16" spans="1:16" s="52" customFormat="1" ht="12" customHeight="1" thickBot="1">
      <c r="B16" s="190"/>
      <c r="C16" s="190"/>
      <c r="D16" s="191"/>
      <c r="E16" s="193"/>
      <c r="F16" s="193"/>
      <c r="G16" s="193"/>
      <c r="H16" s="194"/>
    </row>
    <row r="17" spans="1:15" s="28" customFormat="1" ht="12" customHeight="1" thickBot="1">
      <c r="A17" s="39"/>
      <c r="B17" s="190" t="s">
        <v>53</v>
      </c>
      <c r="C17" s="190"/>
      <c r="D17" s="191"/>
      <c r="E17" s="193"/>
      <c r="F17" s="193"/>
      <c r="G17" s="193"/>
      <c r="H17" s="194"/>
    </row>
    <row r="18" spans="1:15" s="28" customFormat="1" ht="12" customHeight="1" thickBot="1">
      <c r="A18" s="39"/>
      <c r="B18" s="190" t="s">
        <v>54</v>
      </c>
      <c r="C18" s="190"/>
      <c r="D18" s="191"/>
      <c r="E18" s="193"/>
      <c r="F18" s="193"/>
      <c r="G18" s="193"/>
      <c r="H18" s="194"/>
    </row>
    <row r="19" spans="1:15" s="28" customFormat="1" ht="12" customHeight="1" thickBot="1">
      <c r="A19" s="39"/>
      <c r="B19" s="190" t="s">
        <v>55</v>
      </c>
      <c r="C19" s="190"/>
      <c r="D19" s="191"/>
      <c r="E19" s="193" t="s">
        <v>52</v>
      </c>
      <c r="F19" s="193"/>
      <c r="G19" s="193"/>
      <c r="H19" s="194"/>
    </row>
    <row r="20" spans="1:15" s="28" customFormat="1" ht="12" customHeight="1" thickBot="1">
      <c r="A20" s="39"/>
      <c r="B20" s="190" t="s">
        <v>56</v>
      </c>
      <c r="C20" s="190"/>
      <c r="D20" s="191"/>
      <c r="E20" s="199">
        <v>389390.9</v>
      </c>
      <c r="F20" s="199"/>
      <c r="G20" s="199"/>
      <c r="H20" s="200"/>
    </row>
    <row r="21" spans="1:15" s="28" customFormat="1" ht="12" customHeight="1" thickBot="1">
      <c r="A21" s="39"/>
      <c r="B21" s="190" t="s">
        <v>57</v>
      </c>
      <c r="C21" s="190"/>
      <c r="D21" s="191"/>
      <c r="E21" s="199">
        <v>6880690</v>
      </c>
      <c r="F21" s="199"/>
      <c r="G21" s="199"/>
      <c r="H21" s="200"/>
    </row>
    <row r="22" spans="1:15" s="28" customFormat="1" ht="12" customHeight="1" thickBot="1">
      <c r="A22" s="39"/>
      <c r="B22" s="209" t="s">
        <v>286</v>
      </c>
      <c r="C22" s="190"/>
      <c r="D22" s="191"/>
      <c r="E22" s="210">
        <f>E23+0.3</f>
        <v>1096.1399999999999</v>
      </c>
      <c r="F22" s="207"/>
      <c r="G22" s="207"/>
      <c r="H22" s="208"/>
    </row>
    <row r="23" spans="1:15" s="179" customFormat="1" ht="12" customHeight="1" thickBot="1">
      <c r="B23" s="209" t="s">
        <v>281</v>
      </c>
      <c r="C23" s="190"/>
      <c r="D23" s="191"/>
      <c r="E23" s="210">
        <v>1095.8399999999999</v>
      </c>
      <c r="F23" s="207"/>
      <c r="G23" s="207"/>
      <c r="H23" s="208"/>
    </row>
    <row r="24" spans="1:15" s="52" customFormat="1" ht="12" customHeight="1" thickBot="1">
      <c r="B24" s="190"/>
      <c r="C24" s="190"/>
      <c r="D24" s="191"/>
      <c r="E24" s="207"/>
      <c r="F24" s="207"/>
      <c r="G24" s="207"/>
      <c r="H24" s="208"/>
    </row>
    <row r="25" spans="1:15" s="52" customFormat="1" ht="12" customHeight="1" thickBot="1">
      <c r="B25" s="192" t="s">
        <v>94</v>
      </c>
      <c r="C25" s="190"/>
      <c r="D25" s="191"/>
      <c r="E25" s="207">
        <v>0.3</v>
      </c>
      <c r="F25" s="207"/>
      <c r="G25" s="207"/>
      <c r="H25" s="208"/>
      <c r="J25" s="97"/>
    </row>
    <row r="26" spans="1:15" s="52" customFormat="1" ht="12" customHeight="1" thickBot="1">
      <c r="B26" s="192" t="s">
        <v>95</v>
      </c>
      <c r="C26" s="190"/>
      <c r="D26" s="191"/>
      <c r="E26" s="193">
        <v>15</v>
      </c>
      <c r="F26" s="193"/>
      <c r="G26" s="193"/>
      <c r="H26" s="194"/>
      <c r="J26" s="97"/>
    </row>
    <row r="27" spans="1:15" s="52" customFormat="1" ht="12" customHeight="1" thickBot="1">
      <c r="B27" s="102" t="s">
        <v>106</v>
      </c>
      <c r="C27" s="103"/>
      <c r="D27" s="104"/>
      <c r="E27" s="193">
        <v>18</v>
      </c>
      <c r="F27" s="193"/>
      <c r="G27" s="193"/>
      <c r="H27" s="194"/>
    </row>
    <row r="28" spans="1:15" s="61" customFormat="1" ht="12" customHeight="1" thickBot="1">
      <c r="B28" s="101" t="s">
        <v>107</v>
      </c>
      <c r="C28" s="99"/>
      <c r="D28" s="100"/>
      <c r="E28" s="193">
        <v>18.5</v>
      </c>
      <c r="F28" s="193"/>
      <c r="G28" s="193"/>
      <c r="H28" s="194"/>
    </row>
    <row r="29" spans="1:15" s="52" customFormat="1" ht="12" customHeight="1" thickBot="1">
      <c r="B29" s="201" t="s">
        <v>96</v>
      </c>
      <c r="C29" s="202"/>
      <c r="D29" s="203"/>
      <c r="E29" s="193">
        <v>3</v>
      </c>
      <c r="F29" s="193"/>
      <c r="G29" s="193"/>
      <c r="H29" s="194"/>
    </row>
    <row r="30" spans="1:15" s="28" customFormat="1" ht="12" customHeight="1" thickBot="1">
      <c r="A30" s="39"/>
      <c r="B30" s="192" t="s">
        <v>97</v>
      </c>
      <c r="C30" s="190"/>
      <c r="D30" s="191"/>
      <c r="E30" s="193">
        <v>9.81</v>
      </c>
      <c r="F30" s="193"/>
      <c r="G30" s="193"/>
      <c r="H30" s="194"/>
    </row>
    <row r="31" spans="1:15" s="28" customFormat="1" ht="12" customHeight="1" thickBot="1">
      <c r="A31" s="39"/>
      <c r="B31" s="190" t="s">
        <v>58</v>
      </c>
      <c r="C31" s="190"/>
      <c r="D31" s="191"/>
      <c r="E31" s="214">
        <v>0.8</v>
      </c>
      <c r="F31" s="193"/>
      <c r="G31" s="193"/>
      <c r="H31" s="194"/>
    </row>
    <row r="32" spans="1:15" s="28" customFormat="1" ht="12" customHeight="1" thickBot="1">
      <c r="A32" s="39"/>
      <c r="B32" s="215" t="s">
        <v>110</v>
      </c>
      <c r="C32" s="216"/>
      <c r="D32" s="217"/>
      <c r="E32" s="187">
        <v>1.0900000000000001</v>
      </c>
      <c r="F32" s="188"/>
      <c r="G32" s="188"/>
      <c r="H32" s="189"/>
      <c r="J32" s="204"/>
      <c r="K32" s="205"/>
      <c r="L32" s="205"/>
      <c r="M32" s="205"/>
      <c r="N32" s="205"/>
      <c r="O32" s="205"/>
    </row>
    <row r="33" spans="1:15" s="28" customFormat="1" ht="12" customHeight="1" thickBot="1">
      <c r="A33" s="39"/>
      <c r="B33" s="212"/>
      <c r="C33" s="213"/>
      <c r="D33" s="39"/>
      <c r="E33" s="39"/>
      <c r="F33" s="39"/>
      <c r="G33" s="39"/>
      <c r="H33" s="39"/>
      <c r="J33" s="136"/>
      <c r="K33" s="136"/>
      <c r="L33" s="206"/>
      <c r="M33" s="206"/>
      <c r="N33" s="136"/>
      <c r="O33" s="136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211" t="s">
        <v>280</v>
      </c>
      <c r="G34" s="211"/>
      <c r="H34" s="86" t="s">
        <v>43</v>
      </c>
      <c r="J34" s="204"/>
      <c r="K34" s="204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37"/>
      <c r="K35" s="137"/>
      <c r="L35" s="137"/>
      <c r="M35" s="137"/>
      <c r="N35" s="137"/>
      <c r="O35" s="137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-0.125</v>
      </c>
      <c r="D36" s="66">
        <f>'RawData_Unit Conversion'!E6</f>
        <v>0</v>
      </c>
      <c r="E36" s="67">
        <f>'RawData_Unit Conversion'!G6</f>
        <v>2.0386009081967044E-2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0.03</v>
      </c>
      <c r="D37" s="66">
        <f>'RawData_Unit Conversion'!E7</f>
        <v>0</v>
      </c>
      <c r="E37" s="67">
        <f>'RawData_Unit Conversion'!G7</f>
        <v>1.0193004540983522E-2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3.5999999999999997E-2</v>
      </c>
      <c r="D38" s="66">
        <f>'RawData_Unit Conversion'!E8</f>
        <v>0</v>
      </c>
      <c r="E38" s="67">
        <f>'RawData_Unit Conversion'!G8</f>
        <v>-1.0193004540983522E-2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0.03</v>
      </c>
      <c r="D39" s="66">
        <f>'RawData_Unit Conversion'!E9</f>
        <v>1E-3</v>
      </c>
      <c r="E39" s="67">
        <f>'RawData_Unit Conversion'!G9</f>
        <v>0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3.5999999999999997E-2</v>
      </c>
      <c r="D40" s="66">
        <f>'RawData_Unit Conversion'!E10</f>
        <v>1E-3</v>
      </c>
      <c r="E40" s="67">
        <f>'RawData_Unit Conversion'!G10</f>
        <v>0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4.1999999999999996E-2</v>
      </c>
      <c r="D41" s="66">
        <f>'RawData_Unit Conversion'!E11</f>
        <v>1E-3</v>
      </c>
      <c r="E41" s="67">
        <f>'RawData_Unit Conversion'!G11</f>
        <v>0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4.1999999999999996E-2</v>
      </c>
      <c r="D42" s="66">
        <f>'RawData_Unit Conversion'!E12</f>
        <v>1E-3</v>
      </c>
      <c r="E42" s="67">
        <f>'RawData_Unit Conversion'!G12</f>
        <v>1.0193004540983522E-2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4.1999999999999996E-2</v>
      </c>
      <c r="D43" s="66">
        <f>'RawData_Unit Conversion'!E13</f>
        <v>1E-3</v>
      </c>
      <c r="E43" s="67">
        <f>'RawData_Unit Conversion'!G13</f>
        <v>1.0193004540983522E-2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4.1999999999999996E-2</v>
      </c>
      <c r="D44" s="66">
        <f>'RawData_Unit Conversion'!E14</f>
        <v>0</v>
      </c>
      <c r="E44" s="67">
        <f>'RawData_Unit Conversion'!G14</f>
        <v>3.0579013622950565E-2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4.7999999999999994E-2</v>
      </c>
      <c r="D45" s="66">
        <f>'RawData_Unit Conversion'!E15</f>
        <v>0</v>
      </c>
      <c r="E45" s="67">
        <f>'RawData_Unit Conversion'!G15</f>
        <v>3.0579013622950565E-2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0.06</v>
      </c>
      <c r="D46" s="66">
        <f>'RawData_Unit Conversion'!E16</f>
        <v>1E-3</v>
      </c>
      <c r="E46" s="67">
        <f>'RawData_Unit Conversion'!G16</f>
        <v>5.0965022704917609E-2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0.06</v>
      </c>
      <c r="D47" s="66">
        <f>'RawData_Unit Conversion'!E17</f>
        <v>1E-3</v>
      </c>
      <c r="E47" s="67">
        <f>'RawData_Unit Conversion'!G17</f>
        <v>7.135103178688465E-2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7.1999999999999995E-2</v>
      </c>
      <c r="D48" s="66">
        <f>'RawData_Unit Conversion'!E18</f>
        <v>1E-3</v>
      </c>
      <c r="E48" s="67">
        <f>'RawData_Unit Conversion'!G18</f>
        <v>0.10193004540983522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7.1999999999999995E-2</v>
      </c>
      <c r="D49" s="66">
        <f>'RawData_Unit Conversion'!E19</f>
        <v>1E-3</v>
      </c>
      <c r="E49" s="67">
        <f>'RawData_Unit Conversion'!G19</f>
        <v>0.10193004540983522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0.09</v>
      </c>
      <c r="D50" s="66">
        <f>'RawData_Unit Conversion'!E20</f>
        <v>1E-3</v>
      </c>
      <c r="E50" s="67">
        <f>'RawData_Unit Conversion'!G20</f>
        <v>0.13250905903278579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0.09</v>
      </c>
      <c r="D51" s="66">
        <f>'RawData_Unit Conversion'!E21</f>
        <v>1E-3</v>
      </c>
      <c r="E51" s="67">
        <f>'RawData_Unit Conversion'!G21</f>
        <v>0.15289506811475284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0.10800000000000001</v>
      </c>
      <c r="D52" s="66">
        <f>'RawData_Unit Conversion'!E22</f>
        <v>1E-3</v>
      </c>
      <c r="E52" s="67">
        <f>'RawData_Unit Conversion'!G22</f>
        <v>0.15289506811475284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0.10800000000000001</v>
      </c>
      <c r="D53" s="66">
        <f>'RawData_Unit Conversion'!E23</f>
        <v>1E-3</v>
      </c>
      <c r="E53" s="67">
        <f>'RawData_Unit Conversion'!G23</f>
        <v>0.20386009081967044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0.10800000000000001</v>
      </c>
      <c r="D54" s="66">
        <f>'RawData_Unit Conversion'!E24</f>
        <v>1E-3</v>
      </c>
      <c r="E54" s="67">
        <f>'RawData_Unit Conversion'!G24</f>
        <v>0.21405309536065398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0.114</v>
      </c>
      <c r="D55" s="66">
        <f>'RawData_Unit Conversion'!E25</f>
        <v>1E-3</v>
      </c>
      <c r="E55" s="67">
        <f>'RawData_Unit Conversion'!G25</f>
        <v>0.24463210898360452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0.114</v>
      </c>
      <c r="D56" s="66">
        <f>'RawData_Unit Conversion'!E26</f>
        <v>1E-3</v>
      </c>
      <c r="E56" s="67">
        <f>'RawData_Unit Conversion'!G26</f>
        <v>0.24463210898360452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0.114</v>
      </c>
      <c r="D57" s="66">
        <f>'RawData_Unit Conversion'!E27</f>
        <v>1E-3</v>
      </c>
      <c r="E57" s="67">
        <f>'RawData_Unit Conversion'!G27</f>
        <v>0.27521112260655511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0.125</v>
      </c>
      <c r="D58" s="66">
        <f>'RawData_Unit Conversion'!E28</f>
        <v>1E-3</v>
      </c>
      <c r="E58" s="67">
        <f>'RawData_Unit Conversion'!G28</f>
        <v>0.27521112260655511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0.125</v>
      </c>
      <c r="D59" s="66">
        <f>'RawData_Unit Conversion'!E29</f>
        <v>1E-3</v>
      </c>
      <c r="E59" s="67">
        <f>'RawData_Unit Conversion'!G29</f>
        <v>0.32617614531147271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0.125</v>
      </c>
      <c r="D60" s="66">
        <f>'RawData_Unit Conversion'!E30</f>
        <v>1E-3</v>
      </c>
      <c r="E60" s="67">
        <f>'RawData_Unit Conversion'!G30</f>
        <v>0.32617614531147271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0.13100000000000001</v>
      </c>
      <c r="D61" s="66">
        <f>'RawData_Unit Conversion'!E31</f>
        <v>1E-3</v>
      </c>
      <c r="E61" s="67">
        <f>'RawData_Unit Conversion'!G31</f>
        <v>0.32617614531147271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0.13100000000000001</v>
      </c>
      <c r="D62" s="66">
        <f>'RawData_Unit Conversion'!E32</f>
        <v>2E-3</v>
      </c>
      <c r="E62" s="67">
        <f>'RawData_Unit Conversion'!G32</f>
        <v>0.36694816347540682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0.13700000000000001</v>
      </c>
      <c r="D63" s="66">
        <f>'RawData_Unit Conversion'!E33</f>
        <v>2E-3</v>
      </c>
      <c r="E63" s="67">
        <f>'RawData_Unit Conversion'!G33</f>
        <v>0.36694816347540682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0.13700000000000001</v>
      </c>
      <c r="D64" s="66">
        <f>'RawData_Unit Conversion'!E34</f>
        <v>2E-3</v>
      </c>
      <c r="E64" s="67">
        <f>'RawData_Unit Conversion'!G34</f>
        <v>0.41791318618032436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0.14300000000000002</v>
      </c>
      <c r="D65" s="66">
        <f>'RawData_Unit Conversion'!E35</f>
        <v>2E-3</v>
      </c>
      <c r="E65" s="67">
        <f>'RawData_Unit Conversion'!G35</f>
        <v>0.41791318618032436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0.14300000000000002</v>
      </c>
      <c r="D66" s="66">
        <f>'RawData_Unit Conversion'!E36</f>
        <v>2E-3</v>
      </c>
      <c r="E66" s="67">
        <f>'RawData_Unit Conversion'!G36</f>
        <v>0.45868520434425852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0.14300000000000002</v>
      </c>
      <c r="D67" s="66">
        <f>'RawData_Unit Conversion'!E37</f>
        <v>2E-3</v>
      </c>
      <c r="E67" s="67">
        <f>'RawData_Unit Conversion'!G37</f>
        <v>0.45868520434425852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0.14300000000000002</v>
      </c>
      <c r="D68" s="66">
        <f>'RawData_Unit Conversion'!E38</f>
        <v>2E-3</v>
      </c>
      <c r="E68" s="67">
        <f>'RawData_Unit Conversion'!G38</f>
        <v>0.48926421796720904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0.13700000000000001</v>
      </c>
      <c r="D69" s="66">
        <f>'RawData_Unit Conversion'!E39</f>
        <v>2E-3</v>
      </c>
      <c r="E69" s="67">
        <f>'RawData_Unit Conversion'!G39</f>
        <v>0.48926421796720904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0.13700000000000001</v>
      </c>
      <c r="D70" s="66">
        <f>'RawData_Unit Conversion'!E40</f>
        <v>2E-3</v>
      </c>
      <c r="E70" s="67">
        <f>'RawData_Unit Conversion'!G40</f>
        <v>0.48926421796720904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0.13700000000000001</v>
      </c>
      <c r="D71" s="66">
        <f>'RawData_Unit Conversion'!E41</f>
        <v>2E-3</v>
      </c>
      <c r="E71" s="67">
        <f>'RawData_Unit Conversion'!G41</f>
        <v>0.55042224521311023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0.155</v>
      </c>
      <c r="D72" s="66">
        <f>'RawData_Unit Conversion'!E42</f>
        <v>2E-3</v>
      </c>
      <c r="E72" s="67">
        <f>'RawData_Unit Conversion'!G42</f>
        <v>0.55042224521311023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0.155</v>
      </c>
      <c r="D73" s="66">
        <f>'RawData_Unit Conversion'!E43</f>
        <v>2E-3</v>
      </c>
      <c r="E73" s="67">
        <f>'RawData_Unit Conversion'!G43</f>
        <v>0.5810012588360608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0.155</v>
      </c>
      <c r="D74" s="66">
        <f>'RawData_Unit Conversion'!E44</f>
        <v>2E-3</v>
      </c>
      <c r="E74" s="67">
        <f>'RawData_Unit Conversion'!G44</f>
        <v>0.5810012588360608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0.155</v>
      </c>
      <c r="D75" s="66">
        <f>'RawData_Unit Conversion'!E45</f>
        <v>2E-3</v>
      </c>
      <c r="E75" s="67">
        <f>'RawData_Unit Conversion'!G45</f>
        <v>0.61158027245901136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0.161</v>
      </c>
      <c r="D76" s="66">
        <f>'RawData_Unit Conversion'!E46</f>
        <v>2E-3</v>
      </c>
      <c r="E76" s="67">
        <f>'RawData_Unit Conversion'!G46</f>
        <v>0.61158027245901136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0.161</v>
      </c>
      <c r="D77" s="66">
        <f>'RawData_Unit Conversion'!E47</f>
        <v>2E-3</v>
      </c>
      <c r="E77" s="67">
        <f>'RawData_Unit Conversion'!G47</f>
        <v>0.6625452951639289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0.16699999999999998</v>
      </c>
      <c r="D78" s="66">
        <f>'RawData_Unit Conversion'!E48</f>
        <v>2E-3</v>
      </c>
      <c r="E78" s="67">
        <f>'RawData_Unit Conversion'!G48</f>
        <v>0.6625452951639289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0.16699999999999998</v>
      </c>
      <c r="D79" s="66">
        <f>'RawData_Unit Conversion'!E49</f>
        <v>2E-3</v>
      </c>
      <c r="E79" s="67">
        <f>'RawData_Unit Conversion'!G49</f>
        <v>0.6625452951639289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0.16699999999999998</v>
      </c>
      <c r="D80" s="66">
        <f>'RawData_Unit Conversion'!E50</f>
        <v>2E-3</v>
      </c>
      <c r="E80" s="67">
        <f>'RawData_Unit Conversion'!G50</f>
        <v>0.70331731332786307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0.17899999999999999</v>
      </c>
      <c r="D81" s="66">
        <f>'RawData_Unit Conversion'!E51</f>
        <v>2E-3</v>
      </c>
      <c r="E81" s="67">
        <f>'RawData_Unit Conversion'!G51</f>
        <v>0.70331731332786307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0.17899999999999999</v>
      </c>
      <c r="D82" s="66">
        <f>'RawData_Unit Conversion'!E52</f>
        <v>2E-3</v>
      </c>
      <c r="E82" s="67">
        <f>'RawData_Unit Conversion'!G52</f>
        <v>0.75428233603278072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0.29899999999999999</v>
      </c>
      <c r="D83" s="66">
        <f>'RawData_Unit Conversion'!E53</f>
        <v>2E-3</v>
      </c>
      <c r="E83" s="67">
        <f>'RawData_Unit Conversion'!G53</f>
        <v>0.75428233603278072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0.29899999999999999</v>
      </c>
      <c r="D84" s="66">
        <f>'RawData_Unit Conversion'!E54</f>
        <v>2E-3</v>
      </c>
      <c r="E84" s="67">
        <f>'RawData_Unit Conversion'!G54</f>
        <v>0.82563336781966523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0.46600000000000003</v>
      </c>
      <c r="D85" s="66">
        <f>'RawData_Unit Conversion'!E55</f>
        <v>2E-3</v>
      </c>
      <c r="E85" s="67">
        <f>'RawData_Unit Conversion'!G55</f>
        <v>0.82563336781966523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0.46600000000000003</v>
      </c>
      <c r="D86" s="66">
        <f>'RawData_Unit Conversion'!E56</f>
        <v>3.0000000000000001E-3</v>
      </c>
      <c r="E86" s="67">
        <f>'RawData_Unit Conversion'!G56</f>
        <v>0.72370332240983004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0.52</v>
      </c>
      <c r="D87" s="66">
        <f>'RawData_Unit Conversion'!E57</f>
        <v>3.0000000000000001E-3</v>
      </c>
      <c r="E87" s="67">
        <f>'RawData_Unit Conversion'!G57</f>
        <v>0.72370332240983004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0.66300000000000003</v>
      </c>
      <c r="D88" s="66">
        <f>'RawData_Unit Conversion'!E58</f>
        <v>2E-3</v>
      </c>
      <c r="E88" s="67">
        <f>'RawData_Unit Conversion'!G58</f>
        <v>0.59119426337704428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0.66300000000000003</v>
      </c>
      <c r="D89" s="66">
        <f>'RawData_Unit Conversion'!E59</f>
        <v>2E-3</v>
      </c>
      <c r="E89" s="67">
        <f>'RawData_Unit Conversion'!G59</f>
        <v>0.59119426337704428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0.66300000000000003</v>
      </c>
      <c r="D90" s="66">
        <f>'RawData_Unit Conversion'!E60</f>
        <v>2E-3</v>
      </c>
      <c r="E90" s="67">
        <f>'RawData_Unit Conversion'!G60</f>
        <v>0.59119426337704428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1.153</v>
      </c>
      <c r="D91" s="66">
        <f>'RawData_Unit Conversion'!E61</f>
        <v>2E-3</v>
      </c>
      <c r="E91" s="67">
        <f>'RawData_Unit Conversion'!G61</f>
        <v>0.59119426337704428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1.59</v>
      </c>
      <c r="D92" s="66">
        <f>'RawData_Unit Conversion'!E62</f>
        <v>2E-3</v>
      </c>
      <c r="E92" s="67">
        <f>'RawData_Unit Conversion'!G62</f>
        <v>0.42810619072130796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2.008</v>
      </c>
      <c r="D93" s="66">
        <f>'RawData_Unit Conversion'!E63</f>
        <v>2E-3</v>
      </c>
      <c r="E93" s="67">
        <f>'RawData_Unit Conversion'!G63</f>
        <v>-0.19366708627868692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2.3959999999999999</v>
      </c>
      <c r="D94" s="66">
        <f>'RawData_Unit Conversion'!E64</f>
        <v>3.0000000000000001E-3</v>
      </c>
      <c r="E94" s="67">
        <f>'RawData_Unit Conversion'!G64</f>
        <v>-0.48926421796720904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2.9459999999999997</v>
      </c>
      <c r="D95" s="66">
        <f>'RawData_Unit Conversion'!E65</f>
        <v>3.0000000000000001E-3</v>
      </c>
      <c r="E95" s="67">
        <f>'RawData_Unit Conversion'!G65</f>
        <v>-0.34656215439343974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3.2990000000000004</v>
      </c>
      <c r="D96" s="66">
        <f>'RawData_Unit Conversion'!E66</f>
        <v>3.0000000000000001E-3</v>
      </c>
      <c r="E96" s="67">
        <f>'RawData_Unit Conversion'!G66</f>
        <v>6.115802724590113E-2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3.5789999999999997</v>
      </c>
      <c r="D97" s="66">
        <f>'RawData_Unit Conversion'!E67</f>
        <v>3.0000000000000001E-3</v>
      </c>
      <c r="E97" s="67">
        <f>'RawData_Unit Conversion'!G67</f>
        <v>0.62177327699999485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3.9140000000000001</v>
      </c>
      <c r="D98" s="66">
        <f>'RawData_Unit Conversion'!E68</f>
        <v>3.0000000000000001E-3</v>
      </c>
      <c r="E98" s="67">
        <f>'RawData_Unit Conversion'!G68</f>
        <v>-2.0386009081967044E-2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4.0810000000000004</v>
      </c>
      <c r="D99" s="66">
        <f>'RawData_Unit Conversion'!E69</f>
        <v>3.0000000000000001E-3</v>
      </c>
      <c r="E99" s="67">
        <f>'RawData_Unit Conversion'!G69</f>
        <v>-0.36694816347540682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2.3959999999999999</v>
      </c>
      <c r="D100" s="66">
        <f>'RawData_Unit Conversion'!E70</f>
        <v>6.9999999999999993E-3</v>
      </c>
      <c r="E100" s="67">
        <f>'RawData_Unit Conversion'!G70</f>
        <v>-0.34656215439343974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4.1110000000000007</v>
      </c>
      <c r="D101" s="66">
        <f>'RawData_Unit Conversion'!E71</f>
        <v>1.8000000000000002E-2</v>
      </c>
      <c r="E101" s="67">
        <f>'RawData_Unit Conversion'!G71</f>
        <v>-0.85621238144261591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4.1110000000000007</v>
      </c>
      <c r="D102" s="66">
        <f>'RawData_Unit Conversion'!E72</f>
        <v>3.3000000000000002E-2</v>
      </c>
      <c r="E102" s="67">
        <f>'RawData_Unit Conversion'!G72</f>
        <v>-1.0702654768032698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4.0810000000000004</v>
      </c>
      <c r="D103" s="66">
        <f>'RawData_Unit Conversion'!E73</f>
        <v>4.2000000000000003E-2</v>
      </c>
      <c r="E103" s="67">
        <f>'RawData_Unit Conversion'!G73</f>
        <v>-0.77466834511474769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4.0460000000000003</v>
      </c>
      <c r="D104" s="66">
        <f>'RawData_Unit Conversion'!E74</f>
        <v>5.2000000000000005E-2</v>
      </c>
      <c r="E104" s="67">
        <f>'RawData_Unit Conversion'!G74</f>
        <v>-0.42810619072130796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4.0220000000000002</v>
      </c>
      <c r="D105" s="66">
        <f>'RawData_Unit Conversion'!E75</f>
        <v>5.0999999999999997E-2</v>
      </c>
      <c r="E105" s="67">
        <f>'RawData_Unit Conversion'!G75</f>
        <v>4.0772018163934089E-2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4.3620000000000001</v>
      </c>
      <c r="D106" s="66">
        <f>'RawData_Unit Conversion'!E76</f>
        <v>5.2999999999999999E-2</v>
      </c>
      <c r="E106" s="67">
        <f>'RawData_Unit Conversion'!G76</f>
        <v>-0.12231605449180226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4.8759999999999994</v>
      </c>
      <c r="D107" s="66">
        <f>'RawData_Unit Conversion'!E77</f>
        <v>5.2000000000000005E-2</v>
      </c>
      <c r="E107" s="67">
        <f>'RawData_Unit Conversion'!G77</f>
        <v>-0.54022924067212663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5.3180000000000005</v>
      </c>
      <c r="D108" s="66">
        <f>'RawData_Unit Conversion'!E78</f>
        <v>0.05</v>
      </c>
      <c r="E108" s="67">
        <f>'RawData_Unit Conversion'!G78</f>
        <v>-1.0091074495573686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5.0670000000000002</v>
      </c>
      <c r="D109" s="66">
        <f>'RawData_Unit Conversion'!E79</f>
        <v>3.7000000000000005E-2</v>
      </c>
      <c r="E109" s="67">
        <f>'RawData_Unit Conversion'!G79</f>
        <v>-0.93775641777048402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4.7210000000000001</v>
      </c>
      <c r="D110" s="66">
        <f>'RawData_Unit Conversion'!E80</f>
        <v>2.8999999999999998E-2</v>
      </c>
      <c r="E110" s="67">
        <f>'RawData_Unit Conversion'!G80</f>
        <v>-0.15289506811475284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4.7930000000000001</v>
      </c>
      <c r="D111" s="66">
        <f>'RawData_Unit Conversion'!E81</f>
        <v>1.8000000000000002E-2</v>
      </c>
      <c r="E111" s="67">
        <f>'RawData_Unit Conversion'!G81</f>
        <v>0.96833543139343459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5.3000000000000007</v>
      </c>
      <c r="D112" s="66">
        <f>'RawData_Unit Conversion'!E82</f>
        <v>2.6000000000000002E-2</v>
      </c>
      <c r="E112" s="67">
        <f>'RawData_Unit Conversion'!G82</f>
        <v>0.26501811806557157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5.5750000000000002</v>
      </c>
      <c r="D113" s="66">
        <f>'RawData_Unit Conversion'!E83</f>
        <v>1.6E-2</v>
      </c>
      <c r="E113" s="67">
        <f>'RawData_Unit Conversion'!G83</f>
        <v>0.12231605449180226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5.7489999999999997</v>
      </c>
      <c r="D114" s="66">
        <f>'RawData_Unit Conversion'!E84</f>
        <v>6.9999999999999993E-3</v>
      </c>
      <c r="E114" s="67">
        <f>'RawData_Unit Conversion'!G84</f>
        <v>0.5810012588360608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5.7489999999999997</v>
      </c>
      <c r="D115" s="66">
        <f>'RawData_Unit Conversion'!E85</f>
        <v>6.0000000000000001E-3</v>
      </c>
      <c r="E115" s="67">
        <f>'RawData_Unit Conversion'!G85</f>
        <v>0.5708082542950772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5.7249999999999996</v>
      </c>
      <c r="D116" s="66">
        <f>'RawData_Unit Conversion'!E86</f>
        <v>5.0000000000000001E-3</v>
      </c>
      <c r="E116" s="67">
        <f>'RawData_Unit Conversion'!G86</f>
        <v>0.74408933149179712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5.5810000000000004</v>
      </c>
      <c r="D117" s="66">
        <f>'RawData_Unit Conversion'!E87</f>
        <v>3.0000000000000001E-3</v>
      </c>
      <c r="E117" s="67">
        <f>'RawData_Unit Conversion'!G87</f>
        <v>1.1008444904262205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5.3180000000000005</v>
      </c>
      <c r="D118" s="66">
        <f>'RawData_Unit Conversion'!E88</f>
        <v>2E-3</v>
      </c>
      <c r="E118" s="67">
        <f>'RawData_Unit Conversion'!G88</f>
        <v>1.2741255676229404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4.96</v>
      </c>
      <c r="D119" s="66">
        <f>'RawData_Unit Conversion'!E89</f>
        <v>1E-3</v>
      </c>
      <c r="E119" s="67">
        <f>'RawData_Unit Conversion'!G89</f>
        <v>1.5493366902294954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4.625</v>
      </c>
      <c r="D120" s="66">
        <f>'RawData_Unit Conversion'!E90</f>
        <v>2E-3</v>
      </c>
      <c r="E120" s="67">
        <f>'RawData_Unit Conversion'!G90</f>
        <v>1.9468638673278529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4.3620000000000001</v>
      </c>
      <c r="D121" s="66">
        <f>'RawData_Unit Conversion'!E91</f>
        <v>2E-3</v>
      </c>
      <c r="E121" s="67">
        <f>'RawData_Unit Conversion'!G91</f>
        <v>2.6196021670327649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4.2190000000000003</v>
      </c>
      <c r="D122" s="66">
        <f>'RawData_Unit Conversion'!E92</f>
        <v>4.0000000000000001E-3</v>
      </c>
      <c r="E122" s="67">
        <f>'RawData_Unit Conversion'!G92</f>
        <v>3.5573585848032492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4.0220000000000002</v>
      </c>
      <c r="D123" s="66">
        <f>'RawData_Unit Conversion'!E93</f>
        <v>6.0000000000000001E-3</v>
      </c>
      <c r="E123" s="67">
        <f>'RawData_Unit Conversion'!G93</f>
        <v>3.3229194803606283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3.7650000000000001</v>
      </c>
      <c r="D124" s="66">
        <f>'RawData_Unit Conversion'!E94</f>
        <v>9.0000000000000011E-3</v>
      </c>
      <c r="E124" s="67">
        <f>'RawData_Unit Conversion'!G94</f>
        <v>2.9457783123442378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3.6749999999999998</v>
      </c>
      <c r="D125" s="66">
        <f>'RawData_Unit Conversion'!E95</f>
        <v>0.01</v>
      </c>
      <c r="E125" s="67">
        <f>'RawData_Unit Conversion'!G95</f>
        <v>3.2107964304098093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3.508</v>
      </c>
      <c r="D126" s="66">
        <f>'RawData_Unit Conversion'!E96</f>
        <v>1.2E-2</v>
      </c>
      <c r="E126" s="67">
        <f>'RawData_Unit Conversion'!G96</f>
        <v>4.2402898890491452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3.3279999999999998</v>
      </c>
      <c r="D127" s="66">
        <f>'RawData_Unit Conversion'!E97</f>
        <v>8.0000000000000002E-3</v>
      </c>
      <c r="E127" s="67">
        <f>'RawData_Unit Conversion'!G97</f>
        <v>4.3422199344589805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3.3400000000000003</v>
      </c>
      <c r="D128" s="66">
        <f>'RawData_Unit Conversion'!E98</f>
        <v>5.0000000000000001E-3</v>
      </c>
      <c r="E128" s="67">
        <f>'RawData_Unit Conversion'!G98</f>
        <v>3.9039207391966886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3.4359999999999999</v>
      </c>
      <c r="D129" s="66">
        <f>'RawData_Unit Conversion'!E99</f>
        <v>3.0000000000000001E-3</v>
      </c>
      <c r="E129" s="67">
        <f>'RawData_Unit Conversion'!G99</f>
        <v>3.9446927573606234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3.3519999999999999</v>
      </c>
      <c r="D130" s="66">
        <f>'RawData_Unit Conversion'!E100</f>
        <v>1E-3</v>
      </c>
      <c r="E130" s="67">
        <f>'RawData_Unit Conversion'!G100</f>
        <v>4.474728993491766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3.1669999999999998</v>
      </c>
      <c r="D131" s="66">
        <f>'RawData_Unit Conversion'!E101</f>
        <v>1E-3</v>
      </c>
      <c r="E131" s="67">
        <f>'RawData_Unit Conversion'!G101</f>
        <v>5.0761162614097941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3.1069999999999998</v>
      </c>
      <c r="D132" s="66">
        <f>'RawData_Unit Conversion'!E102</f>
        <v>2E-3</v>
      </c>
      <c r="E132" s="67">
        <f>'RawData_Unit Conversion'!G102</f>
        <v>4.6072380525245524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3.101</v>
      </c>
      <c r="D133" s="66">
        <f>'RawData_Unit Conversion'!E103</f>
        <v>2E-3</v>
      </c>
      <c r="E133" s="67">
        <f>'RawData_Unit Conversion'!G103</f>
        <v>4.7091680979343877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3.1550000000000002</v>
      </c>
      <c r="D134" s="66">
        <f>'RawData_Unit Conversion'!E104</f>
        <v>2E-3</v>
      </c>
      <c r="E134" s="67">
        <f>'RawData_Unit Conversion'!G104</f>
        <v>5.2188183249835634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3.2269999999999999</v>
      </c>
      <c r="D135" s="66">
        <f>'RawData_Unit Conversion'!E105</f>
        <v>2E-3</v>
      </c>
      <c r="E135" s="67">
        <f>'RawData_Unit Conversion'!G105</f>
        <v>5.3717133930983163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3.2869999999999999</v>
      </c>
      <c r="D136" s="66">
        <f>'RawData_Unit Conversion'!E106</f>
        <v>2E-3</v>
      </c>
      <c r="E136" s="67">
        <f>'RawData_Unit Conversion'!G106</f>
        <v>5.0659232568688104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3.2629999999999999</v>
      </c>
      <c r="D137" s="66">
        <f>'RawData_Unit Conversion'!E107</f>
        <v>2E-3</v>
      </c>
      <c r="E137" s="67">
        <f>'RawData_Unit Conversion'!G107</f>
        <v>5.1270812841147118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3.1970000000000001</v>
      </c>
      <c r="D138" s="66">
        <f>'RawData_Unit Conversion'!E108</f>
        <v>2E-3</v>
      </c>
      <c r="E138" s="67">
        <f>'RawData_Unit Conversion'!G108</f>
        <v>5.0251512387048765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3.0719999999999996</v>
      </c>
      <c r="D139" s="66">
        <f>'RawData_Unit Conversion'!E109</f>
        <v>2E-3</v>
      </c>
      <c r="E139" s="67">
        <f>'RawData_Unit Conversion'!G109</f>
        <v>5.1984323159015959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1.5</v>
      </c>
      <c r="D140" s="66">
        <f>'RawData_Unit Conversion'!E110</f>
        <v>1E-3</v>
      </c>
      <c r="E140" s="67">
        <f>'RawData_Unit Conversion'!G110</f>
        <v>6.5642949243933888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1.5</v>
      </c>
      <c r="D141" s="66">
        <f>'RawData_Unit Conversion'!E111</f>
        <v>1E-3</v>
      </c>
      <c r="E141" s="67">
        <f>'RawData_Unit Conversion'!G111</f>
        <v>6.5541019198524042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1.494</v>
      </c>
      <c r="D142" s="66">
        <f>'RawData_Unit Conversion'!E112</f>
        <v>1E-3</v>
      </c>
      <c r="E142" s="67">
        <f>'RawData_Unit Conversion'!G112</f>
        <v>6.5337159107704368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2.7970000000000002</v>
      </c>
      <c r="D143" s="66">
        <f>'RawData_Unit Conversion'!E113</f>
        <v>1E-3</v>
      </c>
      <c r="E143" s="67">
        <f>'RawData_Unit Conversion'!G113</f>
        <v>5.7284685520327399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2.593</v>
      </c>
      <c r="D144" s="66">
        <f>'RawData_Unit Conversion'!E114</f>
        <v>1E-3</v>
      </c>
      <c r="E144" s="67">
        <f>'RawData_Unit Conversion'!G114</f>
        <v>6.1871537563769987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2.8499999999999996</v>
      </c>
      <c r="D145" s="66">
        <f>'RawData_Unit Conversion'!E115</f>
        <v>1E-3</v>
      </c>
      <c r="E145" s="67">
        <f>'RawData_Unit Conversion'!G115</f>
        <v>7.2981912513442015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2.9099999999999997</v>
      </c>
      <c r="D146" s="66">
        <f>'RawData_Unit Conversion'!E116</f>
        <v>1E-3</v>
      </c>
      <c r="E146" s="67">
        <f>'RawData_Unit Conversion'!G116</f>
        <v>8.6538608552950116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3.2990000000000004</v>
      </c>
      <c r="D147" s="66">
        <f>'RawData_Unit Conversion'!E117</f>
        <v>2E-3</v>
      </c>
      <c r="E147" s="67">
        <f>'RawData_Unit Conversion'!G117</f>
        <v>9.0819670460163184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3.2990000000000004</v>
      </c>
      <c r="D148" s="66">
        <f>'RawData_Unit Conversion'!E118</f>
        <v>1E-3</v>
      </c>
      <c r="E148" s="67">
        <f>'RawData_Unit Conversion'!G118</f>
        <v>9.3367921595409058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3.3220000000000001</v>
      </c>
      <c r="D149" s="66">
        <f>'RawData_Unit Conversion'!E119</f>
        <v>1E-3</v>
      </c>
      <c r="E149" s="67">
        <f>'RawData_Unit Conversion'!G119</f>
        <v>9.3367921595409058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3.3220000000000001</v>
      </c>
      <c r="D150" s="66">
        <f>'RawData_Unit Conversion'!E120</f>
        <v>1E-3</v>
      </c>
      <c r="E150" s="67">
        <f>'RawData_Unit Conversion'!G120</f>
        <v>10.254162568229424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3.3220000000000001</v>
      </c>
      <c r="D151" s="66">
        <f>'RawData_Unit Conversion'!E121</f>
        <v>1E-3</v>
      </c>
      <c r="E151" s="67">
        <f>'RawData_Unit Conversion'!G121</f>
        <v>10.254162568229424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3.3220000000000001</v>
      </c>
      <c r="D152" s="66">
        <f>'RawData_Unit Conversion'!E122</f>
        <v>1E-3</v>
      </c>
      <c r="E152" s="67">
        <f>'RawData_Unit Conversion'!G122</f>
        <v>10.641496740786797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3.2629999999999999</v>
      </c>
      <c r="D153" s="66">
        <f>'RawData_Unit Conversion'!E123</f>
        <v>1E-3</v>
      </c>
      <c r="E153" s="67">
        <f>'RawData_Unit Conversion'!G123</f>
        <v>10.029916468327787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3.173</v>
      </c>
      <c r="D154" s="66">
        <f>'RawData_Unit Conversion'!E124</f>
        <v>1E-3</v>
      </c>
      <c r="E154" s="67">
        <f>'RawData_Unit Conversion'!G124</f>
        <v>9.7241263320982814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3.2210000000000001</v>
      </c>
      <c r="D155" s="66">
        <f>'RawData_Unit Conversion'!E125</f>
        <v>1E-3</v>
      </c>
      <c r="E155" s="67">
        <f>'RawData_Unit Conversion'!G125</f>
        <v>10.407057636344176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3.37</v>
      </c>
      <c r="D156" s="66">
        <f>'RawData_Unit Conversion'!E126</f>
        <v>1E-3</v>
      </c>
      <c r="E156" s="67">
        <f>'RawData_Unit Conversion'!G126</f>
        <v>11.273463022327775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3.4539999999999997</v>
      </c>
      <c r="D157" s="66">
        <f>'RawData_Unit Conversion'!E127</f>
        <v>1E-3</v>
      </c>
      <c r="E157" s="67">
        <f>'RawData_Unit Conversion'!G127</f>
        <v>11.905429303868754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3.484</v>
      </c>
      <c r="D158" s="66">
        <f>'RawData_Unit Conversion'!E128</f>
        <v>2E-3</v>
      </c>
      <c r="E158" s="67">
        <f>'RawData_Unit Conversion'!G128</f>
        <v>11.976780335655638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3.484</v>
      </c>
      <c r="D159" s="66">
        <f>'RawData_Unit Conversion'!E129</f>
        <v>1E-3</v>
      </c>
      <c r="E159" s="67">
        <f>'RawData_Unit Conversion'!G129</f>
        <v>12.190833431016292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3.4119999999999999</v>
      </c>
      <c r="D160" s="66">
        <f>'RawData_Unit Conversion'!E130</f>
        <v>1E-3</v>
      </c>
      <c r="E160" s="67">
        <f>'RawData_Unit Conversion'!G130</f>
        <v>10.712847772573681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3.3460000000000001</v>
      </c>
      <c r="D161" s="66">
        <f>'RawData_Unit Conversion'!E131</f>
        <v>1E-3</v>
      </c>
      <c r="E161" s="67">
        <f>'RawData_Unit Conversion'!G131</f>
        <v>10.519180686294995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3.1669999999999998</v>
      </c>
      <c r="D162" s="66">
        <f>'RawData_Unit Conversion'!E132</f>
        <v>2E-3</v>
      </c>
      <c r="E162" s="67">
        <f>'RawData_Unit Conversion'!G132</f>
        <v>10.590531718081881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3.101</v>
      </c>
      <c r="D163" s="66">
        <f>'RawData_Unit Conversion'!E133</f>
        <v>1E-3</v>
      </c>
      <c r="E163" s="67">
        <f>'RawData_Unit Conversion'!G133</f>
        <v>11.864657285704821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3.0359999999999996</v>
      </c>
      <c r="D164" s="66">
        <f>'RawData_Unit Conversion'!E134</f>
        <v>1E-3</v>
      </c>
      <c r="E164" s="67">
        <f>'RawData_Unit Conversion'!G134</f>
        <v>12.466044553622847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3.0180000000000002</v>
      </c>
      <c r="D165" s="66">
        <f>'RawData_Unit Conversion'!E135</f>
        <v>1E-3</v>
      </c>
      <c r="E165" s="67">
        <f>'RawData_Unit Conversion'!G135</f>
        <v>12.741255676229402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3.03</v>
      </c>
      <c r="D166" s="66">
        <f>'RawData_Unit Conversion'!E136</f>
        <v>1E-3</v>
      </c>
      <c r="E166" s="67">
        <f>'RawData_Unit Conversion'!G136</f>
        <v>12.82279971255727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3.048</v>
      </c>
      <c r="D167" s="66">
        <f>'RawData_Unit Conversion'!E137</f>
        <v>1E-3</v>
      </c>
      <c r="E167" s="67">
        <f>'RawData_Unit Conversion'!G137</f>
        <v>12.985887785213007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3.06</v>
      </c>
      <c r="D168" s="66">
        <f>'RawData_Unit Conversion'!E138</f>
        <v>1E-3</v>
      </c>
      <c r="E168" s="67">
        <f>'RawData_Unit Conversion'!G138</f>
        <v>13.128589848786778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3.1430000000000002</v>
      </c>
      <c r="D169" s="66">
        <f>'RawData_Unit Conversion'!E139</f>
        <v>1E-3</v>
      </c>
      <c r="E169" s="67">
        <f>'RawData_Unit Conversion'!G139</f>
        <v>13.108203839704808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3.7169999999999996</v>
      </c>
      <c r="D170" s="66">
        <f>'RawData_Unit Conversion'!E140</f>
        <v>1E-3</v>
      </c>
      <c r="E170" s="67">
        <f>'RawData_Unit Conversion'!G140</f>
        <v>13.57708204859005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4.7450000000000001</v>
      </c>
      <c r="D171" s="66">
        <f>'RawData_Unit Conversion'!E141</f>
        <v>1E-3</v>
      </c>
      <c r="E171" s="67">
        <f>'RawData_Unit Conversion'!G141</f>
        <v>15.289506811475283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5.8260000000000005</v>
      </c>
      <c r="D172" s="66">
        <f>'RawData_Unit Conversion'!E142</f>
        <v>1E-3</v>
      </c>
      <c r="E172" s="67">
        <f>'RawData_Unit Conversion'!G142</f>
        <v>13.57708204859005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6.052999999999999</v>
      </c>
      <c r="D173" s="66">
        <f>'RawData_Unit Conversion'!E143</f>
        <v>2E-3</v>
      </c>
      <c r="E173" s="67">
        <f>'RawData_Unit Conversion'!G143</f>
        <v>9.8464423865900823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6.0950000000000006</v>
      </c>
      <c r="D174" s="66">
        <f>'RawData_Unit Conversion'!E144</f>
        <v>2E-3</v>
      </c>
      <c r="E174" s="67">
        <f>'RawData_Unit Conversion'!G144</f>
        <v>9.3062131459179547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19.079999999999998</v>
      </c>
      <c r="D175" s="66">
        <f>'RawData_Unit Conversion'!E145</f>
        <v>5.0000000000000001E-3</v>
      </c>
      <c r="E175" s="67">
        <f>'RawData_Unit Conversion'!G145</f>
        <v>2.1711099672294902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20.981000000000002</v>
      </c>
      <c r="D176" s="66">
        <f>'RawData_Unit Conversion'!E146</f>
        <v>7.0000000000000007E-2</v>
      </c>
      <c r="E176" s="67">
        <f>'RawData_Unit Conversion'!G146</f>
        <v>-0.34656215439343974</v>
      </c>
    </row>
    <row r="177" spans="1:6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27.727</v>
      </c>
      <c r="D177" s="66">
        <f>'RawData_Unit Conversion'!E147</f>
        <v>7.0000000000000007E-2</v>
      </c>
      <c r="E177" s="67">
        <f>'RawData_Unit Conversion'!G147</f>
        <v>-0.34656215439343974</v>
      </c>
    </row>
    <row r="178" spans="1:6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22.545999999999999</v>
      </c>
      <c r="D178" s="66">
        <f>'RawData_Unit Conversion'!E148</f>
        <v>9.5000000000000001E-2</v>
      </c>
      <c r="E178" s="67">
        <f>'RawData_Unit Conversion'!G148</f>
        <v>-1.0193004540983521</v>
      </c>
    </row>
    <row r="179" spans="1:6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26.962000000000003</v>
      </c>
      <c r="D179" s="66">
        <f>'RawData_Unit Conversion'!E149</f>
        <v>0.11800000000000001</v>
      </c>
      <c r="E179" s="67">
        <f>'RawData_Unit Conversion'!G149</f>
        <v>-3.6185166120491505</v>
      </c>
    </row>
    <row r="180" spans="1:6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26.962000000000003</v>
      </c>
      <c r="D180" s="66">
        <f>'RawData_Unit Conversion'!E150</f>
        <v>0.12</v>
      </c>
      <c r="E180" s="67">
        <f>'RawData_Unit Conversion'!G150</f>
        <v>-2.6297951715737486</v>
      </c>
    </row>
    <row r="181" spans="1:6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28.313000000000002</v>
      </c>
      <c r="D181" s="66">
        <f>'RawData_Unit Conversion'!E151</f>
        <v>0.12300000000000001</v>
      </c>
      <c r="E181" s="67">
        <f>'RawData_Unit Conversion'!G151</f>
        <v>-1.4779856584426108</v>
      </c>
    </row>
    <row r="182" spans="1:6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42.367999999999995</v>
      </c>
      <c r="D182" s="66">
        <f>'RawData_Unit Conversion'!E152</f>
        <v>0.12300000000000001</v>
      </c>
      <c r="E182" s="67">
        <f>'RawData_Unit Conversion'!G152</f>
        <v>-1.4779856584426108</v>
      </c>
    </row>
    <row r="183" spans="1:6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48.624000000000002</v>
      </c>
      <c r="D183" s="66">
        <f>'RawData_Unit Conversion'!E153</f>
        <v>0.11199999999999999</v>
      </c>
      <c r="E183" s="67">
        <f>'RawData_Unit Conversion'!G153</f>
        <v>-0.18347408173770341</v>
      </c>
    </row>
    <row r="184" spans="1:6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49.598000000000006</v>
      </c>
      <c r="D184" s="66">
        <f>'RawData_Unit Conversion'!E154</f>
        <v>0.191</v>
      </c>
      <c r="E184" s="67">
        <f>'RawData_Unit Conversion'!G154</f>
        <v>-0.29559713168852214</v>
      </c>
    </row>
    <row r="185" spans="1:6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49.598000000000006</v>
      </c>
      <c r="D185" s="66">
        <f>'RawData_Unit Conversion'!E155</f>
        <v>0.30599999999999999</v>
      </c>
      <c r="E185" s="67">
        <f>'RawData_Unit Conversion'!G155</f>
        <v>-0.29559713168852214</v>
      </c>
      <c r="F185" s="30">
        <v>0.2</v>
      </c>
    </row>
    <row r="186" spans="1:6" s="30" customFormat="1" ht="12" customHeight="1">
      <c r="A186" s="31">
        <v>151</v>
      </c>
      <c r="B186" s="64">
        <f>'RawData_Unit Conversion'!A156</f>
        <v>0</v>
      </c>
      <c r="C186" s="63">
        <f>'RawData_Unit Conversion'!C156</f>
        <v>0</v>
      </c>
      <c r="D186" s="66">
        <f>'RawData_Unit Conversion'!E156</f>
        <v>0</v>
      </c>
      <c r="E186" s="67">
        <f>'RawData_Unit Conversion'!G156</f>
        <v>0</v>
      </c>
    </row>
    <row r="187" spans="1:6" s="30" customFormat="1" ht="12" customHeight="1">
      <c r="A187" s="31">
        <v>152</v>
      </c>
      <c r="B187" s="64">
        <f>'RawData_Unit Conversion'!A157</f>
        <v>0</v>
      </c>
      <c r="C187" s="63">
        <f>'RawData_Unit Conversion'!C157</f>
        <v>0</v>
      </c>
      <c r="D187" s="66">
        <f>'RawData_Unit Conversion'!E157</f>
        <v>0</v>
      </c>
      <c r="E187" s="67">
        <f>'RawData_Unit Conversion'!G157</f>
        <v>0</v>
      </c>
    </row>
    <row r="188" spans="1:6" s="30" customFormat="1" ht="12" customHeight="1">
      <c r="A188" s="31">
        <v>153</v>
      </c>
      <c r="B188" s="64">
        <f>'RawData_Unit Conversion'!A158</f>
        <v>0</v>
      </c>
      <c r="C188" s="63">
        <f>'RawData_Unit Conversion'!C158</f>
        <v>0</v>
      </c>
      <c r="D188" s="66">
        <f>'RawData_Unit Conversion'!E158</f>
        <v>0</v>
      </c>
      <c r="E188" s="67">
        <f>'RawData_Unit Conversion'!G158</f>
        <v>0</v>
      </c>
    </row>
    <row r="189" spans="1:6" s="30" customFormat="1" ht="12" customHeight="1">
      <c r="A189" s="31">
        <v>154</v>
      </c>
      <c r="B189" s="64">
        <f>'RawData_Unit Conversion'!A159</f>
        <v>0</v>
      </c>
      <c r="C189" s="63">
        <f>'RawData_Unit Conversion'!C159</f>
        <v>0</v>
      </c>
      <c r="D189" s="66">
        <f>'RawData_Unit Conversion'!E159</f>
        <v>0</v>
      </c>
      <c r="E189" s="67">
        <f>'RawData_Unit Conversion'!G159</f>
        <v>0</v>
      </c>
    </row>
    <row r="190" spans="1:6" s="30" customFormat="1" ht="12" customHeight="1">
      <c r="A190" s="31">
        <v>155</v>
      </c>
      <c r="B190" s="64">
        <f>'RawData_Unit Conversion'!A160</f>
        <v>0</v>
      </c>
      <c r="C190" s="63">
        <f>'RawData_Unit Conversion'!C160</f>
        <v>0</v>
      </c>
      <c r="D190" s="66">
        <f>'RawData_Unit Conversion'!E160</f>
        <v>0</v>
      </c>
      <c r="E190" s="67">
        <f>'RawData_Unit Conversion'!G160</f>
        <v>0</v>
      </c>
    </row>
    <row r="191" spans="1:6" s="30" customFormat="1" ht="12" customHeight="1">
      <c r="A191" s="31">
        <v>156</v>
      </c>
      <c r="B191" s="64">
        <f>'RawData_Unit Conversion'!A161</f>
        <v>0</v>
      </c>
      <c r="C191" s="63">
        <f>'RawData_Unit Conversion'!C161</f>
        <v>0</v>
      </c>
      <c r="D191" s="66">
        <f>'RawData_Unit Conversion'!E161</f>
        <v>0</v>
      </c>
      <c r="E191" s="67">
        <f>'RawData_Unit Conversion'!G161</f>
        <v>0</v>
      </c>
    </row>
    <row r="192" spans="1:6" s="30" customFormat="1" ht="12" customHeight="1">
      <c r="A192" s="31">
        <v>157</v>
      </c>
      <c r="B192" s="64">
        <f>'RawData_Unit Conversion'!A162</f>
        <v>0</v>
      </c>
      <c r="C192" s="63">
        <f>'RawData_Unit Conversion'!C162</f>
        <v>0</v>
      </c>
      <c r="D192" s="66">
        <f>'RawData_Unit Conversion'!E162</f>
        <v>0</v>
      </c>
      <c r="E192" s="67">
        <f>'RawData_Unit Conversion'!G162</f>
        <v>0</v>
      </c>
    </row>
    <row r="193" spans="1:5" s="30" customFormat="1" ht="12" customHeight="1">
      <c r="A193" s="31">
        <v>158</v>
      </c>
      <c r="B193" s="64">
        <f>'RawData_Unit Conversion'!A163</f>
        <v>0</v>
      </c>
      <c r="C193" s="63">
        <f>'RawData_Unit Conversion'!C163</f>
        <v>0</v>
      </c>
      <c r="D193" s="66">
        <f>'RawData_Unit Conversion'!E163</f>
        <v>0</v>
      </c>
      <c r="E193" s="67">
        <f>'RawData_Unit Conversion'!G163</f>
        <v>0</v>
      </c>
    </row>
    <row r="194" spans="1:5" s="30" customFormat="1" ht="12" customHeight="1">
      <c r="A194" s="31">
        <v>159</v>
      </c>
      <c r="B194" s="64">
        <f>'RawData_Unit Conversion'!A164</f>
        <v>0</v>
      </c>
      <c r="C194" s="63">
        <f>'RawData_Unit Conversion'!C164</f>
        <v>0</v>
      </c>
      <c r="D194" s="66">
        <f>'RawData_Unit Conversion'!E164</f>
        <v>0</v>
      </c>
      <c r="E194" s="67">
        <f>'RawData_Unit Conversion'!G164</f>
        <v>0</v>
      </c>
    </row>
    <row r="195" spans="1:5" s="30" customFormat="1" ht="12" customHeight="1">
      <c r="A195" s="31">
        <v>160</v>
      </c>
      <c r="B195" s="64">
        <f>'RawData_Unit Conversion'!A165</f>
        <v>0</v>
      </c>
      <c r="C195" s="63">
        <f>'RawData_Unit Conversion'!C165</f>
        <v>0</v>
      </c>
      <c r="D195" s="66">
        <f>'RawData_Unit Conversion'!E165</f>
        <v>0</v>
      </c>
      <c r="E195" s="67">
        <f>'RawData_Unit Conversion'!G165</f>
        <v>0</v>
      </c>
    </row>
    <row r="196" spans="1:5" s="30" customFormat="1" ht="12" customHeight="1">
      <c r="A196" s="31">
        <v>161</v>
      </c>
      <c r="B196" s="64">
        <f>'RawData_Unit Conversion'!A166</f>
        <v>0</v>
      </c>
      <c r="C196" s="63">
        <f>'RawData_Unit Conversion'!C166</f>
        <v>0</v>
      </c>
      <c r="D196" s="66">
        <f>'RawData_Unit Conversion'!E166</f>
        <v>0</v>
      </c>
      <c r="E196" s="67">
        <f>'RawData_Unit Conversion'!G166</f>
        <v>0</v>
      </c>
    </row>
    <row r="197" spans="1:5" s="30" customFormat="1" ht="12" customHeight="1">
      <c r="A197" s="31">
        <v>162</v>
      </c>
      <c r="B197" s="64">
        <f>'RawData_Unit Conversion'!A167</f>
        <v>0</v>
      </c>
      <c r="C197" s="63">
        <f>'RawData_Unit Conversion'!C167</f>
        <v>0</v>
      </c>
      <c r="D197" s="66">
        <f>'RawData_Unit Conversion'!E167</f>
        <v>0</v>
      </c>
      <c r="E197" s="67">
        <f>'RawData_Unit Conversion'!G167</f>
        <v>0</v>
      </c>
    </row>
    <row r="198" spans="1:5" s="30" customFormat="1" ht="12" customHeight="1">
      <c r="A198" s="31">
        <v>163</v>
      </c>
      <c r="B198" s="64">
        <f>'RawData_Unit Conversion'!A168</f>
        <v>0</v>
      </c>
      <c r="C198" s="63">
        <f>'RawData_Unit Conversion'!C168</f>
        <v>0</v>
      </c>
      <c r="D198" s="66">
        <f>'RawData_Unit Conversion'!E168</f>
        <v>0</v>
      </c>
      <c r="E198" s="67">
        <f>'RawData_Unit Conversion'!G168</f>
        <v>0</v>
      </c>
    </row>
    <row r="199" spans="1:5" s="30" customFormat="1" ht="12" customHeight="1">
      <c r="A199" s="31">
        <v>164</v>
      </c>
      <c r="B199" s="64">
        <f>'RawData_Unit Conversion'!A169</f>
        <v>0</v>
      </c>
      <c r="C199" s="63">
        <f>'RawData_Unit Conversion'!C169</f>
        <v>0</v>
      </c>
      <c r="D199" s="66">
        <f>'RawData_Unit Conversion'!E169</f>
        <v>0</v>
      </c>
      <c r="E199" s="67">
        <f>'RawData_Unit Conversion'!G169</f>
        <v>0</v>
      </c>
    </row>
    <row r="200" spans="1:5" s="30" customFormat="1" ht="12" customHeight="1">
      <c r="A200" s="31">
        <v>165</v>
      </c>
      <c r="B200" s="64">
        <f>'RawData_Unit Conversion'!A170</f>
        <v>0</v>
      </c>
      <c r="C200" s="63">
        <f>'RawData_Unit Conversion'!C170</f>
        <v>0</v>
      </c>
      <c r="D200" s="66">
        <f>'RawData_Unit Conversion'!E170</f>
        <v>0</v>
      </c>
      <c r="E200" s="67">
        <f>'RawData_Unit Conversion'!G170</f>
        <v>0</v>
      </c>
    </row>
    <row r="201" spans="1:5" s="30" customFormat="1" ht="12" customHeight="1">
      <c r="A201" s="31">
        <v>166</v>
      </c>
      <c r="B201" s="64">
        <f>'RawData_Unit Conversion'!A171</f>
        <v>0</v>
      </c>
      <c r="C201" s="63">
        <f>'RawData_Unit Conversion'!C171</f>
        <v>0</v>
      </c>
      <c r="D201" s="66">
        <f>'RawData_Unit Conversion'!E171</f>
        <v>0</v>
      </c>
      <c r="E201" s="67">
        <f>'RawData_Unit Conversion'!G171</f>
        <v>0</v>
      </c>
    </row>
    <row r="202" spans="1:5" s="30" customFormat="1" ht="12" customHeight="1">
      <c r="A202" s="31">
        <v>167</v>
      </c>
      <c r="B202" s="64">
        <f>'RawData_Unit Conversion'!A172</f>
        <v>0</v>
      </c>
      <c r="C202" s="63">
        <f>'RawData_Unit Conversion'!C172</f>
        <v>0</v>
      </c>
      <c r="D202" s="66">
        <f>'RawData_Unit Conversion'!E172</f>
        <v>0</v>
      </c>
      <c r="E202" s="67">
        <f>'RawData_Unit Conversion'!G172</f>
        <v>0</v>
      </c>
    </row>
    <row r="203" spans="1:5" s="30" customFormat="1" ht="12" customHeight="1">
      <c r="A203" s="31">
        <v>168</v>
      </c>
      <c r="B203" s="64">
        <f>'RawData_Unit Conversion'!A173</f>
        <v>0</v>
      </c>
      <c r="C203" s="63">
        <f>'RawData_Unit Conversion'!C173</f>
        <v>0</v>
      </c>
      <c r="D203" s="66">
        <f>'RawData_Unit Conversion'!E173</f>
        <v>0</v>
      </c>
      <c r="E203" s="67">
        <f>'RawData_Unit Conversion'!G173</f>
        <v>0</v>
      </c>
    </row>
    <row r="204" spans="1:5" s="30" customFormat="1" ht="12" customHeight="1">
      <c r="A204" s="31">
        <v>169</v>
      </c>
      <c r="B204" s="64">
        <f>'RawData_Unit Conversion'!A174</f>
        <v>0</v>
      </c>
      <c r="C204" s="63">
        <f>'RawData_Unit Conversion'!C174</f>
        <v>0</v>
      </c>
      <c r="D204" s="66">
        <f>'RawData_Unit Conversion'!E174</f>
        <v>0</v>
      </c>
      <c r="E204" s="67">
        <f>'RawData_Unit Conversion'!G174</f>
        <v>0</v>
      </c>
    </row>
    <row r="205" spans="1:5" s="30" customFormat="1" ht="12" customHeight="1">
      <c r="A205" s="31">
        <v>170</v>
      </c>
      <c r="B205" s="64">
        <f>'RawData_Unit Conversion'!A175</f>
        <v>0</v>
      </c>
      <c r="C205" s="63">
        <f>'RawData_Unit Conversion'!C175</f>
        <v>0</v>
      </c>
      <c r="D205" s="66">
        <f>'RawData_Unit Conversion'!E175</f>
        <v>0</v>
      </c>
      <c r="E205" s="67">
        <f>'RawData_Unit Conversion'!G175</f>
        <v>0</v>
      </c>
    </row>
    <row r="206" spans="1:5" s="30" customFormat="1" ht="12" customHeight="1">
      <c r="A206" s="31">
        <v>171</v>
      </c>
      <c r="B206" s="64">
        <f>'RawData_Unit Conversion'!A176</f>
        <v>0</v>
      </c>
      <c r="C206" s="63">
        <f>'RawData_Unit Conversion'!C176</f>
        <v>0</v>
      </c>
      <c r="D206" s="66">
        <f>'RawData_Unit Conversion'!E176</f>
        <v>0</v>
      </c>
      <c r="E206" s="67">
        <f>'RawData_Unit Conversion'!G176</f>
        <v>0</v>
      </c>
    </row>
    <row r="207" spans="1:5" s="30" customFormat="1" ht="12" customHeight="1">
      <c r="A207" s="31">
        <v>172</v>
      </c>
      <c r="B207" s="64">
        <f>'RawData_Unit Conversion'!A177</f>
        <v>0</v>
      </c>
      <c r="C207" s="63">
        <f>'RawData_Unit Conversion'!C177</f>
        <v>0</v>
      </c>
      <c r="D207" s="66">
        <f>'RawData_Unit Conversion'!E177</f>
        <v>0</v>
      </c>
      <c r="E207" s="67">
        <f>'RawData_Unit Conversion'!G177</f>
        <v>0</v>
      </c>
    </row>
    <row r="208" spans="1:5" s="30" customFormat="1" ht="12" customHeight="1">
      <c r="A208" s="31">
        <v>173</v>
      </c>
      <c r="B208" s="64">
        <f>'RawData_Unit Conversion'!A178</f>
        <v>0</v>
      </c>
      <c r="C208" s="63">
        <f>'RawData_Unit Conversion'!C178</f>
        <v>0</v>
      </c>
      <c r="D208" s="66">
        <f>'RawData_Unit Conversion'!E178</f>
        <v>0</v>
      </c>
      <c r="E208" s="67">
        <f>'RawData_Unit Conversion'!G178</f>
        <v>0</v>
      </c>
    </row>
    <row r="209" spans="1:5" s="30" customFormat="1" ht="12" customHeight="1">
      <c r="A209" s="31">
        <v>174</v>
      </c>
      <c r="B209" s="64">
        <f>'RawData_Unit Conversion'!A179</f>
        <v>0</v>
      </c>
      <c r="C209" s="63">
        <f>'RawData_Unit Conversion'!C179</f>
        <v>0</v>
      </c>
      <c r="D209" s="66">
        <f>'RawData_Unit Conversion'!E179</f>
        <v>0</v>
      </c>
      <c r="E209" s="67">
        <f>'RawData_Unit Conversion'!G179</f>
        <v>0</v>
      </c>
    </row>
    <row r="210" spans="1:5" s="30" customFormat="1" ht="12" customHeight="1">
      <c r="A210" s="31">
        <v>175</v>
      </c>
      <c r="B210" s="64">
        <f>'RawData_Unit Conversion'!A180</f>
        <v>0</v>
      </c>
      <c r="C210" s="63">
        <f>'RawData_Unit Conversion'!C180</f>
        <v>0</v>
      </c>
      <c r="D210" s="66">
        <f>'RawData_Unit Conversion'!E180</f>
        <v>0</v>
      </c>
      <c r="E210" s="67">
        <f>'RawData_Unit Conversion'!G180</f>
        <v>0</v>
      </c>
    </row>
    <row r="211" spans="1:5" s="30" customFormat="1" ht="12" customHeight="1">
      <c r="A211" s="31">
        <v>176</v>
      </c>
      <c r="B211" s="64">
        <f>'RawData_Unit Conversion'!A181</f>
        <v>0</v>
      </c>
      <c r="C211" s="63">
        <f>'RawData_Unit Conversion'!C181</f>
        <v>0</v>
      </c>
      <c r="D211" s="66">
        <f>'RawData_Unit Conversion'!E181</f>
        <v>0</v>
      </c>
      <c r="E211" s="67">
        <f>'RawData_Unit Conversion'!G181</f>
        <v>0</v>
      </c>
    </row>
    <row r="212" spans="1:5" s="30" customFormat="1" ht="12" customHeight="1">
      <c r="A212" s="31">
        <v>177</v>
      </c>
      <c r="B212" s="64">
        <f>'RawData_Unit Conversion'!A182</f>
        <v>0</v>
      </c>
      <c r="C212" s="63">
        <f>'RawData_Unit Conversion'!C182</f>
        <v>0</v>
      </c>
      <c r="D212" s="66">
        <f>'RawData_Unit Conversion'!E182</f>
        <v>0</v>
      </c>
      <c r="E212" s="67">
        <f>'RawData_Unit Conversion'!G182</f>
        <v>0</v>
      </c>
    </row>
    <row r="213" spans="1:5" s="30" customFormat="1" ht="12" customHeight="1">
      <c r="A213" s="31">
        <v>178</v>
      </c>
      <c r="B213" s="64">
        <f>'RawData_Unit Conversion'!A183</f>
        <v>0</v>
      </c>
      <c r="C213" s="63">
        <f>'RawData_Unit Conversion'!C183</f>
        <v>0</v>
      </c>
      <c r="D213" s="66">
        <f>'RawData_Unit Conversion'!E183</f>
        <v>0</v>
      </c>
      <c r="E213" s="67">
        <f>'RawData_Unit Conversion'!G183</f>
        <v>0</v>
      </c>
    </row>
    <row r="214" spans="1:5" s="30" customFormat="1" ht="12" customHeight="1">
      <c r="A214" s="31">
        <v>179</v>
      </c>
      <c r="B214" s="64">
        <f>'RawData_Unit Conversion'!A184</f>
        <v>0</v>
      </c>
      <c r="C214" s="63">
        <f>'RawData_Unit Conversion'!C184</f>
        <v>0</v>
      </c>
      <c r="D214" s="66">
        <f>'RawData_Unit Conversion'!E184</f>
        <v>0</v>
      </c>
      <c r="E214" s="67">
        <f>'RawData_Unit Conversion'!G184</f>
        <v>0</v>
      </c>
    </row>
    <row r="215" spans="1:5" s="30" customFormat="1" ht="12" customHeight="1">
      <c r="A215" s="31">
        <v>180</v>
      </c>
      <c r="B215" s="64">
        <f>'RawData_Unit Conversion'!A185</f>
        <v>0</v>
      </c>
      <c r="C215" s="63">
        <f>'RawData_Unit Conversion'!C185</f>
        <v>0</v>
      </c>
      <c r="D215" s="66">
        <f>'RawData_Unit Conversion'!E185</f>
        <v>0</v>
      </c>
      <c r="E215" s="67">
        <f>'RawData_Unit Conversion'!G185</f>
        <v>0</v>
      </c>
    </row>
    <row r="216" spans="1:5" s="30" customFormat="1" ht="12" customHeight="1">
      <c r="A216" s="31">
        <v>181</v>
      </c>
      <c r="B216" s="64">
        <f>'RawData_Unit Conversion'!A186</f>
        <v>0</v>
      </c>
      <c r="C216" s="63">
        <f>'RawData_Unit Conversion'!C186</f>
        <v>0</v>
      </c>
      <c r="D216" s="66">
        <f>'RawData_Unit Conversion'!E186</f>
        <v>0</v>
      </c>
      <c r="E216" s="67">
        <f>'RawData_Unit Conversion'!G186</f>
        <v>0</v>
      </c>
    </row>
    <row r="217" spans="1:5" s="30" customFormat="1" ht="12" customHeight="1">
      <c r="A217" s="31">
        <v>182</v>
      </c>
      <c r="B217" s="64">
        <f>'RawData_Unit Conversion'!A187</f>
        <v>0</v>
      </c>
      <c r="C217" s="63">
        <f>'RawData_Unit Conversion'!C187</f>
        <v>0</v>
      </c>
      <c r="D217" s="66">
        <f>'RawData_Unit Conversion'!E187</f>
        <v>0</v>
      </c>
      <c r="E217" s="67">
        <f>'RawData_Unit Conversion'!G187</f>
        <v>0</v>
      </c>
    </row>
    <row r="218" spans="1:5" s="30" customFormat="1" ht="12" customHeight="1">
      <c r="A218" s="31">
        <v>183</v>
      </c>
      <c r="B218" s="64">
        <f>'RawData_Unit Conversion'!A188</f>
        <v>0</v>
      </c>
      <c r="C218" s="63">
        <f>'RawData_Unit Conversion'!C188</f>
        <v>0</v>
      </c>
      <c r="D218" s="66">
        <f>'RawData_Unit Conversion'!E188</f>
        <v>0</v>
      </c>
      <c r="E218" s="67">
        <f>'RawData_Unit Conversion'!G188</f>
        <v>0</v>
      </c>
    </row>
    <row r="219" spans="1:5" s="30" customFormat="1" ht="12" customHeight="1">
      <c r="A219" s="31">
        <v>184</v>
      </c>
      <c r="B219" s="64">
        <f>'RawData_Unit Conversion'!A189</f>
        <v>0</v>
      </c>
      <c r="C219" s="63">
        <f>'RawData_Unit Conversion'!C189</f>
        <v>0</v>
      </c>
      <c r="D219" s="66">
        <f>'RawData_Unit Conversion'!E189</f>
        <v>0</v>
      </c>
      <c r="E219" s="67">
        <f>'RawData_Unit Conversion'!G189</f>
        <v>0</v>
      </c>
    </row>
    <row r="220" spans="1:5" s="30" customFormat="1" ht="12" customHeight="1">
      <c r="A220" s="31">
        <v>185</v>
      </c>
      <c r="B220" s="64">
        <f>'RawData_Unit Conversion'!A190</f>
        <v>0</v>
      </c>
      <c r="C220" s="63">
        <f>'RawData_Unit Conversion'!C190</f>
        <v>0</v>
      </c>
      <c r="D220" s="66">
        <f>'RawData_Unit Conversion'!E190</f>
        <v>0</v>
      </c>
      <c r="E220" s="67">
        <f>'RawData_Unit Conversion'!G190</f>
        <v>0</v>
      </c>
    </row>
    <row r="221" spans="1:5" s="30" customFormat="1" ht="12" customHeight="1">
      <c r="A221" s="31">
        <v>186</v>
      </c>
      <c r="B221" s="64">
        <f>'RawData_Unit Conversion'!A191</f>
        <v>0</v>
      </c>
      <c r="C221" s="63">
        <f>'RawData_Unit Conversion'!C191</f>
        <v>0</v>
      </c>
      <c r="D221" s="66">
        <f>'RawData_Unit Conversion'!E191</f>
        <v>0</v>
      </c>
      <c r="E221" s="67">
        <f>'RawData_Unit Conversion'!G191</f>
        <v>0</v>
      </c>
    </row>
    <row r="222" spans="1:5" s="30" customFormat="1" ht="12" customHeight="1">
      <c r="A222" s="31">
        <v>187</v>
      </c>
      <c r="B222" s="64">
        <f>'RawData_Unit Conversion'!A192</f>
        <v>0</v>
      </c>
      <c r="C222" s="63">
        <f>'RawData_Unit Conversion'!C192</f>
        <v>0</v>
      </c>
      <c r="D222" s="66">
        <f>'RawData_Unit Conversion'!E192</f>
        <v>0</v>
      </c>
      <c r="E222" s="67">
        <f>'RawData_Unit Conversion'!G192</f>
        <v>0</v>
      </c>
    </row>
    <row r="223" spans="1:5" s="30" customFormat="1" ht="12" customHeight="1">
      <c r="A223" s="31">
        <v>188</v>
      </c>
      <c r="B223" s="64">
        <f>'RawData_Unit Conversion'!A193</f>
        <v>0</v>
      </c>
      <c r="C223" s="63">
        <f>'RawData_Unit Conversion'!C193</f>
        <v>0</v>
      </c>
      <c r="D223" s="66">
        <f>'RawData_Unit Conversion'!E193</f>
        <v>0</v>
      </c>
      <c r="E223" s="67">
        <f>'RawData_Unit Conversion'!G193</f>
        <v>0</v>
      </c>
    </row>
    <row r="224" spans="1:5" s="30" customFormat="1" ht="12" customHeight="1">
      <c r="A224" s="31">
        <v>189</v>
      </c>
      <c r="B224" s="64">
        <f>'RawData_Unit Conversion'!A194</f>
        <v>0</v>
      </c>
      <c r="C224" s="63">
        <f>'RawData_Unit Conversion'!C194</f>
        <v>0</v>
      </c>
      <c r="D224" s="66">
        <f>'RawData_Unit Conversion'!E194</f>
        <v>0</v>
      </c>
      <c r="E224" s="67">
        <f>'RawData_Unit Conversion'!G194</f>
        <v>0</v>
      </c>
    </row>
    <row r="225" spans="1:5" s="30" customFormat="1" ht="12" customHeight="1">
      <c r="A225" s="31">
        <v>190</v>
      </c>
      <c r="B225" s="64">
        <f>'RawData_Unit Conversion'!A195</f>
        <v>0</v>
      </c>
      <c r="C225" s="63">
        <f>'RawData_Unit Conversion'!C195</f>
        <v>0</v>
      </c>
      <c r="D225" s="66">
        <f>'RawData_Unit Conversion'!E195</f>
        <v>0</v>
      </c>
      <c r="E225" s="67">
        <f>'RawData_Unit Conversion'!G195</f>
        <v>0</v>
      </c>
    </row>
    <row r="226" spans="1:5" s="30" customFormat="1" ht="12" customHeight="1">
      <c r="A226" s="31">
        <v>191</v>
      </c>
      <c r="B226" s="64">
        <f>'RawData_Unit Conversion'!A196</f>
        <v>0</v>
      </c>
      <c r="C226" s="63">
        <f>'RawData_Unit Conversion'!C196</f>
        <v>0</v>
      </c>
      <c r="D226" s="66">
        <f>'RawData_Unit Conversion'!E196</f>
        <v>0</v>
      </c>
      <c r="E226" s="67">
        <f>'RawData_Unit Conversion'!G196</f>
        <v>0</v>
      </c>
    </row>
    <row r="227" spans="1:5" s="30" customFormat="1" ht="12" customHeight="1">
      <c r="A227" s="31">
        <v>192</v>
      </c>
      <c r="B227" s="64">
        <f>'RawData_Unit Conversion'!A197</f>
        <v>0</v>
      </c>
      <c r="C227" s="63">
        <f>'RawData_Unit Conversion'!C197</f>
        <v>0</v>
      </c>
      <c r="D227" s="66">
        <f>'RawData_Unit Conversion'!E197</f>
        <v>0</v>
      </c>
      <c r="E227" s="67">
        <f>'RawData_Unit Conversion'!G197</f>
        <v>0</v>
      </c>
    </row>
    <row r="228" spans="1:5" s="30" customFormat="1" ht="12" customHeight="1">
      <c r="A228" s="31">
        <v>193</v>
      </c>
      <c r="B228" s="64">
        <f>'RawData_Unit Conversion'!A198</f>
        <v>0</v>
      </c>
      <c r="C228" s="63">
        <f>'RawData_Unit Conversion'!C198</f>
        <v>0</v>
      </c>
      <c r="D228" s="66">
        <f>'RawData_Unit Conversion'!E198</f>
        <v>0</v>
      </c>
      <c r="E228" s="67">
        <f>'RawData_Unit Conversion'!G198</f>
        <v>0</v>
      </c>
    </row>
    <row r="229" spans="1:5" s="30" customFormat="1" ht="12" customHeight="1">
      <c r="A229" s="31">
        <v>194</v>
      </c>
      <c r="B229" s="64">
        <f>'RawData_Unit Conversion'!A199</f>
        <v>0</v>
      </c>
      <c r="C229" s="63">
        <f>'RawData_Unit Conversion'!C199</f>
        <v>0</v>
      </c>
      <c r="D229" s="66">
        <f>'RawData_Unit Conversion'!E199</f>
        <v>0</v>
      </c>
      <c r="E229" s="67">
        <f>'RawData_Unit Conversion'!G199</f>
        <v>0</v>
      </c>
    </row>
    <row r="230" spans="1:5" s="30" customFormat="1" ht="12" customHeight="1">
      <c r="A230" s="31">
        <v>195</v>
      </c>
      <c r="B230" s="64">
        <f>'RawData_Unit Conversion'!A200</f>
        <v>0</v>
      </c>
      <c r="C230" s="63">
        <f>'RawData_Unit Conversion'!C200</f>
        <v>0</v>
      </c>
      <c r="D230" s="66">
        <f>'RawData_Unit Conversion'!E200</f>
        <v>0</v>
      </c>
      <c r="E230" s="67">
        <f>'RawData_Unit Conversion'!G200</f>
        <v>0</v>
      </c>
    </row>
    <row r="231" spans="1:5" s="30" customFormat="1" ht="12" customHeight="1">
      <c r="A231" s="31">
        <v>196</v>
      </c>
      <c r="B231" s="64">
        <f>'RawData_Unit Conversion'!A201</f>
        <v>0</v>
      </c>
      <c r="C231" s="63">
        <f>'RawData_Unit Conversion'!C201</f>
        <v>0</v>
      </c>
      <c r="D231" s="66">
        <f>'RawData_Unit Conversion'!E201</f>
        <v>0</v>
      </c>
      <c r="E231" s="67">
        <f>'RawData_Unit Conversion'!G201</f>
        <v>0</v>
      </c>
    </row>
    <row r="232" spans="1:5" s="30" customFormat="1" ht="12" customHeight="1">
      <c r="A232" s="31">
        <v>197</v>
      </c>
      <c r="B232" s="64">
        <f>'RawData_Unit Conversion'!A202</f>
        <v>0</v>
      </c>
      <c r="C232" s="63">
        <f>'RawData_Unit Conversion'!C202</f>
        <v>0</v>
      </c>
      <c r="D232" s="66">
        <f>'RawData_Unit Conversion'!E202</f>
        <v>0</v>
      </c>
      <c r="E232" s="67">
        <f>'RawData_Unit Conversion'!G202</f>
        <v>0</v>
      </c>
    </row>
    <row r="233" spans="1:5" s="30" customFormat="1" ht="12" customHeight="1">
      <c r="A233" s="31">
        <v>198</v>
      </c>
      <c r="B233" s="64">
        <f>'RawData_Unit Conversion'!A203</f>
        <v>0</v>
      </c>
      <c r="C233" s="63">
        <f>'RawData_Unit Conversion'!C203</f>
        <v>0</v>
      </c>
      <c r="D233" s="66">
        <f>'RawData_Unit Conversion'!E203</f>
        <v>0</v>
      </c>
      <c r="E233" s="67">
        <f>'RawData_Unit Conversion'!G203</f>
        <v>0</v>
      </c>
    </row>
    <row r="234" spans="1:5" s="30" customFormat="1" ht="12" customHeight="1">
      <c r="A234" s="31">
        <v>199</v>
      </c>
      <c r="B234" s="64">
        <f>'RawData_Unit Conversion'!A204</f>
        <v>0</v>
      </c>
      <c r="C234" s="63">
        <f>'RawData_Unit Conversion'!C204</f>
        <v>0</v>
      </c>
      <c r="D234" s="66">
        <f>'RawData_Unit Conversion'!E204</f>
        <v>0</v>
      </c>
      <c r="E234" s="67">
        <f>'RawData_Unit Conversion'!G204</f>
        <v>0</v>
      </c>
    </row>
    <row r="235" spans="1:5" s="30" customFormat="1" ht="12" customHeight="1">
      <c r="A235" s="31">
        <v>200</v>
      </c>
      <c r="B235" s="64">
        <f>'RawData_Unit Conversion'!A205</f>
        <v>0</v>
      </c>
      <c r="C235" s="63">
        <f>'RawData_Unit Conversion'!C205</f>
        <v>0</v>
      </c>
      <c r="D235" s="66">
        <f>'RawData_Unit Conversion'!E205</f>
        <v>0</v>
      </c>
      <c r="E235" s="67">
        <f>'RawData_Unit Conversion'!G205</f>
        <v>0</v>
      </c>
    </row>
    <row r="236" spans="1:5" s="30" customFormat="1" ht="12" customHeight="1">
      <c r="A236" s="31">
        <v>201</v>
      </c>
      <c r="B236" s="64">
        <f>'RawData_Unit Conversion'!A206</f>
        <v>0</v>
      </c>
      <c r="C236" s="63">
        <f>'RawData_Unit Conversion'!C206</f>
        <v>0</v>
      </c>
      <c r="D236" s="66">
        <f>'RawData_Unit Conversion'!E206</f>
        <v>0</v>
      </c>
      <c r="E236" s="67">
        <f>'RawData_Unit Conversion'!G206</f>
        <v>0</v>
      </c>
    </row>
    <row r="237" spans="1:5" s="30" customFormat="1" ht="12" customHeight="1">
      <c r="A237" s="31">
        <v>202</v>
      </c>
      <c r="B237" s="64">
        <f>'RawData_Unit Conversion'!A207</f>
        <v>0</v>
      </c>
      <c r="C237" s="63">
        <f>'RawData_Unit Conversion'!C207</f>
        <v>0</v>
      </c>
      <c r="D237" s="66">
        <f>'RawData_Unit Conversion'!E207</f>
        <v>0</v>
      </c>
      <c r="E237" s="67">
        <f>'RawData_Unit Conversion'!G207</f>
        <v>0</v>
      </c>
    </row>
    <row r="238" spans="1:5" s="30" customFormat="1" ht="12" customHeight="1">
      <c r="A238" s="31">
        <v>203</v>
      </c>
      <c r="B238" s="64">
        <f>'RawData_Unit Conversion'!A208</f>
        <v>0</v>
      </c>
      <c r="C238" s="63">
        <f>'RawData_Unit Conversion'!C208</f>
        <v>0</v>
      </c>
      <c r="D238" s="66">
        <f>'RawData_Unit Conversion'!E208</f>
        <v>0</v>
      </c>
      <c r="E238" s="67">
        <f>'RawData_Unit Conversion'!G208</f>
        <v>0</v>
      </c>
    </row>
    <row r="239" spans="1:5" s="30" customFormat="1" ht="12" customHeight="1">
      <c r="A239" s="31">
        <v>204</v>
      </c>
      <c r="B239" s="64">
        <f>'RawData_Unit Conversion'!A209</f>
        <v>0</v>
      </c>
      <c r="C239" s="63">
        <f>'RawData_Unit Conversion'!C209</f>
        <v>0</v>
      </c>
      <c r="D239" s="66">
        <f>'RawData_Unit Conversion'!E209</f>
        <v>0</v>
      </c>
      <c r="E239" s="67">
        <f>'RawData_Unit Conversion'!G209</f>
        <v>0</v>
      </c>
    </row>
    <row r="240" spans="1:5" s="30" customFormat="1" ht="12" customHeight="1">
      <c r="A240" s="31">
        <v>205</v>
      </c>
      <c r="B240" s="64">
        <f>'RawData_Unit Conversion'!A210</f>
        <v>0</v>
      </c>
      <c r="C240" s="63">
        <f>'RawData_Unit Conversion'!C210</f>
        <v>0</v>
      </c>
      <c r="D240" s="66">
        <f>'RawData_Unit Conversion'!E210</f>
        <v>0</v>
      </c>
      <c r="E240" s="67">
        <f>'RawData_Unit Conversion'!G210</f>
        <v>0</v>
      </c>
    </row>
    <row r="241" spans="1:5" s="30" customFormat="1" ht="12" customHeight="1">
      <c r="A241" s="31">
        <v>206</v>
      </c>
      <c r="B241" s="64">
        <f>'RawData_Unit Conversion'!A211</f>
        <v>0</v>
      </c>
      <c r="C241" s="63">
        <f>'RawData_Unit Conversion'!C211</f>
        <v>0</v>
      </c>
      <c r="D241" s="66">
        <f>'RawData_Unit Conversion'!E211</f>
        <v>0</v>
      </c>
      <c r="E241" s="67">
        <f>'RawData_Unit Conversion'!G211</f>
        <v>0</v>
      </c>
    </row>
    <row r="242" spans="1:5" s="30" customFormat="1" ht="12" customHeight="1">
      <c r="A242" s="31">
        <v>207</v>
      </c>
      <c r="B242" s="64">
        <f>'RawData_Unit Conversion'!A212</f>
        <v>0</v>
      </c>
      <c r="C242" s="63">
        <f>'RawData_Unit Conversion'!C212</f>
        <v>0</v>
      </c>
      <c r="D242" s="66">
        <f>'RawData_Unit Conversion'!E212</f>
        <v>0</v>
      </c>
      <c r="E242" s="67">
        <f>'RawData_Unit Conversion'!G212</f>
        <v>0</v>
      </c>
    </row>
    <row r="243" spans="1:5" s="30" customFormat="1" ht="12" customHeight="1">
      <c r="A243" s="31">
        <v>208</v>
      </c>
      <c r="B243" s="64">
        <f>'RawData_Unit Conversion'!A213</f>
        <v>0</v>
      </c>
      <c r="C243" s="63">
        <f>'RawData_Unit Conversion'!C213</f>
        <v>0</v>
      </c>
      <c r="D243" s="66">
        <f>'RawData_Unit Conversion'!E213</f>
        <v>0</v>
      </c>
      <c r="E243" s="67">
        <f>'RawData_Unit Conversion'!G213</f>
        <v>0</v>
      </c>
    </row>
    <row r="244" spans="1:5" s="30" customFormat="1" ht="12" customHeight="1">
      <c r="A244" s="31">
        <v>209</v>
      </c>
      <c r="B244" s="64">
        <f>'RawData_Unit Conversion'!A214</f>
        <v>0</v>
      </c>
      <c r="C244" s="63">
        <f>'RawData_Unit Conversion'!C214</f>
        <v>0</v>
      </c>
      <c r="D244" s="66">
        <f>'RawData_Unit Conversion'!E214</f>
        <v>0</v>
      </c>
      <c r="E244" s="67">
        <f>'RawData_Unit Conversion'!G214</f>
        <v>0</v>
      </c>
    </row>
    <row r="245" spans="1:5" s="30" customFormat="1" ht="12" customHeight="1">
      <c r="A245" s="31">
        <v>210</v>
      </c>
      <c r="B245" s="64">
        <f>'RawData_Unit Conversion'!A215</f>
        <v>0</v>
      </c>
      <c r="C245" s="63">
        <f>'RawData_Unit Conversion'!C215</f>
        <v>0</v>
      </c>
      <c r="D245" s="66">
        <f>'RawData_Unit Conversion'!E215</f>
        <v>0</v>
      </c>
      <c r="E245" s="67">
        <f>'RawData_Unit Conversion'!G215</f>
        <v>0</v>
      </c>
    </row>
    <row r="246" spans="1:5" s="30" customFormat="1" ht="12" customHeight="1">
      <c r="A246" s="31">
        <v>211</v>
      </c>
      <c r="B246" s="64">
        <f>'RawData_Unit Conversion'!A216</f>
        <v>0</v>
      </c>
      <c r="C246" s="63">
        <f>'RawData_Unit Conversion'!C216</f>
        <v>0</v>
      </c>
      <c r="D246" s="66">
        <f>'RawData_Unit Conversion'!E216</f>
        <v>0</v>
      </c>
      <c r="E246" s="67">
        <f>'RawData_Unit Conversion'!G216</f>
        <v>0</v>
      </c>
    </row>
    <row r="247" spans="1:5" s="30" customFormat="1" ht="12" customHeight="1">
      <c r="A247" s="31">
        <v>212</v>
      </c>
      <c r="B247" s="64">
        <f>'RawData_Unit Conversion'!A217</f>
        <v>0</v>
      </c>
      <c r="C247" s="63">
        <f>'RawData_Unit Conversion'!C217</f>
        <v>0</v>
      </c>
      <c r="D247" s="66">
        <f>'RawData_Unit Conversion'!E217</f>
        <v>0</v>
      </c>
      <c r="E247" s="67">
        <f>'RawData_Unit Conversion'!G217</f>
        <v>0</v>
      </c>
    </row>
    <row r="248" spans="1:5" s="30" customFormat="1" ht="12" customHeight="1">
      <c r="A248" s="31">
        <v>213</v>
      </c>
      <c r="B248" s="64">
        <f>'RawData_Unit Conversion'!A218</f>
        <v>0</v>
      </c>
      <c r="C248" s="63">
        <f>'RawData_Unit Conversion'!C218</f>
        <v>0</v>
      </c>
      <c r="D248" s="66">
        <f>'RawData_Unit Conversion'!E218</f>
        <v>0</v>
      </c>
      <c r="E248" s="67">
        <f>'RawData_Unit Conversion'!G218</f>
        <v>0</v>
      </c>
    </row>
    <row r="249" spans="1:5" s="30" customFormat="1" ht="12" customHeight="1">
      <c r="A249" s="31">
        <v>214</v>
      </c>
      <c r="B249" s="64">
        <f>'RawData_Unit Conversion'!A219</f>
        <v>0</v>
      </c>
      <c r="C249" s="63">
        <f>'RawData_Unit Conversion'!C219</f>
        <v>0</v>
      </c>
      <c r="D249" s="66">
        <f>'RawData_Unit Conversion'!E219</f>
        <v>0</v>
      </c>
      <c r="E249" s="67">
        <f>'RawData_Unit Conversion'!G219</f>
        <v>0</v>
      </c>
    </row>
    <row r="250" spans="1:5" s="30" customFormat="1" ht="12" customHeight="1">
      <c r="A250" s="31">
        <v>215</v>
      </c>
      <c r="B250" s="64">
        <f>'RawData_Unit Conversion'!A220</f>
        <v>0</v>
      </c>
      <c r="C250" s="63">
        <f>'RawData_Unit Conversion'!C220</f>
        <v>0</v>
      </c>
      <c r="D250" s="66">
        <f>'RawData_Unit Conversion'!E220</f>
        <v>0</v>
      </c>
      <c r="E250" s="67">
        <f>'RawData_Unit Conversion'!G220</f>
        <v>0</v>
      </c>
    </row>
    <row r="251" spans="1:5" s="30" customFormat="1" ht="12" customHeight="1">
      <c r="A251" s="31">
        <v>216</v>
      </c>
      <c r="B251" s="64">
        <f>'RawData_Unit Conversion'!A221</f>
        <v>0</v>
      </c>
      <c r="C251" s="63">
        <f>'RawData_Unit Conversion'!C221</f>
        <v>0</v>
      </c>
      <c r="D251" s="66">
        <f>'RawData_Unit Conversion'!E221</f>
        <v>0</v>
      </c>
      <c r="E251" s="67">
        <f>'RawData_Unit Conversion'!G221</f>
        <v>0</v>
      </c>
    </row>
    <row r="252" spans="1:5" s="30" customFormat="1" ht="12" customHeight="1">
      <c r="A252" s="31">
        <v>217</v>
      </c>
      <c r="B252" s="64">
        <f>'RawData_Unit Conversion'!A222</f>
        <v>0</v>
      </c>
      <c r="C252" s="63">
        <f>'RawData_Unit Conversion'!C222</f>
        <v>0</v>
      </c>
      <c r="D252" s="66">
        <f>'RawData_Unit Conversion'!E222</f>
        <v>0</v>
      </c>
      <c r="E252" s="67">
        <f>'RawData_Unit Conversion'!G222</f>
        <v>0</v>
      </c>
    </row>
    <row r="253" spans="1:5" s="30" customFormat="1" ht="12" customHeight="1">
      <c r="A253" s="31">
        <v>218</v>
      </c>
      <c r="B253" s="64">
        <f>'RawData_Unit Conversion'!A223</f>
        <v>0</v>
      </c>
      <c r="C253" s="63">
        <f>'RawData_Unit Conversion'!C223</f>
        <v>0</v>
      </c>
      <c r="D253" s="66">
        <f>'RawData_Unit Conversion'!E223</f>
        <v>0</v>
      </c>
      <c r="E253" s="67">
        <f>'RawData_Unit Conversion'!G223</f>
        <v>0</v>
      </c>
    </row>
    <row r="254" spans="1:5" s="30" customFormat="1" ht="12" customHeight="1">
      <c r="A254" s="31">
        <v>219</v>
      </c>
      <c r="B254" s="64">
        <f>'RawData_Unit Conversion'!A224</f>
        <v>0</v>
      </c>
      <c r="C254" s="63">
        <f>'RawData_Unit Conversion'!C224</f>
        <v>0</v>
      </c>
      <c r="D254" s="66">
        <f>'RawData_Unit Conversion'!E224</f>
        <v>0</v>
      </c>
      <c r="E254" s="67">
        <f>'RawData_Unit Conversion'!G224</f>
        <v>0</v>
      </c>
    </row>
    <row r="255" spans="1:5" s="30" customFormat="1" ht="12" customHeight="1">
      <c r="A255" s="31">
        <v>220</v>
      </c>
      <c r="B255" s="64">
        <f>'RawData_Unit Conversion'!A225</f>
        <v>0</v>
      </c>
      <c r="C255" s="63">
        <f>'RawData_Unit Conversion'!C225</f>
        <v>0</v>
      </c>
      <c r="D255" s="66">
        <f>'RawData_Unit Conversion'!E225</f>
        <v>0</v>
      </c>
      <c r="E255" s="67">
        <f>'RawData_Unit Conversion'!G225</f>
        <v>0</v>
      </c>
    </row>
    <row r="256" spans="1:5" s="30" customFormat="1" ht="12" customHeight="1">
      <c r="A256" s="31">
        <v>221</v>
      </c>
      <c r="B256" s="64">
        <f>'RawData_Unit Conversion'!A226</f>
        <v>0</v>
      </c>
      <c r="C256" s="63">
        <f>'RawData_Unit Conversion'!C226</f>
        <v>0</v>
      </c>
      <c r="D256" s="66">
        <f>'RawData_Unit Conversion'!E226</f>
        <v>0</v>
      </c>
      <c r="E256" s="67">
        <f>'RawData_Unit Conversion'!G226</f>
        <v>0</v>
      </c>
    </row>
    <row r="257" spans="1:5" s="30" customFormat="1" ht="12" customHeight="1">
      <c r="A257" s="31">
        <v>222</v>
      </c>
      <c r="B257" s="64">
        <f>'RawData_Unit Conversion'!A227</f>
        <v>0</v>
      </c>
      <c r="C257" s="63">
        <f>'RawData_Unit Conversion'!C227</f>
        <v>0</v>
      </c>
      <c r="D257" s="66">
        <f>'RawData_Unit Conversion'!E227</f>
        <v>0</v>
      </c>
      <c r="E257" s="67">
        <f>'RawData_Unit Conversion'!G227</f>
        <v>0</v>
      </c>
    </row>
    <row r="258" spans="1:5" s="30" customFormat="1" ht="12" customHeight="1">
      <c r="A258" s="31">
        <v>223</v>
      </c>
      <c r="B258" s="64">
        <f>'RawData_Unit Conversion'!A228</f>
        <v>0</v>
      </c>
      <c r="C258" s="63">
        <f>'RawData_Unit Conversion'!C228</f>
        <v>0</v>
      </c>
      <c r="D258" s="66">
        <f>'RawData_Unit Conversion'!E228</f>
        <v>0</v>
      </c>
      <c r="E258" s="67">
        <f>'RawData_Unit Conversion'!G228</f>
        <v>0</v>
      </c>
    </row>
    <row r="259" spans="1:5" s="30" customFormat="1" ht="12" customHeight="1">
      <c r="A259" s="31">
        <v>224</v>
      </c>
      <c r="B259" s="64">
        <f>'RawData_Unit Conversion'!A229</f>
        <v>0</v>
      </c>
      <c r="C259" s="63">
        <f>'RawData_Unit Conversion'!C229</f>
        <v>0</v>
      </c>
      <c r="D259" s="66">
        <f>'RawData_Unit Conversion'!E229</f>
        <v>0</v>
      </c>
      <c r="E259" s="67">
        <f>'RawData_Unit Conversion'!G229</f>
        <v>0</v>
      </c>
    </row>
    <row r="260" spans="1:5" s="30" customFormat="1" ht="12" customHeight="1">
      <c r="A260" s="31">
        <v>225</v>
      </c>
      <c r="B260" s="64">
        <f>'RawData_Unit Conversion'!A230</f>
        <v>0</v>
      </c>
      <c r="C260" s="63">
        <f>'RawData_Unit Conversion'!C230</f>
        <v>0</v>
      </c>
      <c r="D260" s="66">
        <f>'RawData_Unit Conversion'!E230</f>
        <v>0</v>
      </c>
      <c r="E260" s="67">
        <f>'RawData_Unit Conversion'!G230</f>
        <v>0</v>
      </c>
    </row>
    <row r="261" spans="1:5" s="30" customFormat="1" ht="12" customHeight="1">
      <c r="A261" s="31">
        <v>226</v>
      </c>
      <c r="B261" s="64">
        <f>'RawData_Unit Conversion'!A231</f>
        <v>0</v>
      </c>
      <c r="C261" s="63">
        <f>'RawData_Unit Conversion'!C231</f>
        <v>0</v>
      </c>
      <c r="D261" s="66">
        <f>'RawData_Unit Conversion'!E231</f>
        <v>0</v>
      </c>
      <c r="E261" s="67">
        <f>'RawData_Unit Conversion'!G231</f>
        <v>0</v>
      </c>
    </row>
    <row r="262" spans="1:5" s="30" customFormat="1" ht="12" customHeight="1">
      <c r="A262" s="31">
        <v>227</v>
      </c>
      <c r="B262" s="64">
        <f>'RawData_Unit Conversion'!A232</f>
        <v>0</v>
      </c>
      <c r="C262" s="63">
        <f>'RawData_Unit Conversion'!C232</f>
        <v>0</v>
      </c>
      <c r="D262" s="66">
        <f>'RawData_Unit Conversion'!E232</f>
        <v>0</v>
      </c>
      <c r="E262" s="67">
        <f>'RawData_Unit Conversion'!G232</f>
        <v>0</v>
      </c>
    </row>
    <row r="263" spans="1:5" s="30" customFormat="1" ht="12" customHeight="1">
      <c r="A263" s="31">
        <v>228</v>
      </c>
      <c r="B263" s="64">
        <f>'RawData_Unit Conversion'!A233</f>
        <v>0</v>
      </c>
      <c r="C263" s="63">
        <f>'RawData_Unit Conversion'!C233</f>
        <v>0</v>
      </c>
      <c r="D263" s="66">
        <f>'RawData_Unit Conversion'!E233</f>
        <v>0</v>
      </c>
      <c r="E263" s="67">
        <f>'RawData_Unit Conversion'!G233</f>
        <v>0</v>
      </c>
    </row>
    <row r="264" spans="1:5" s="30" customFormat="1" ht="12" customHeight="1">
      <c r="A264" s="31">
        <v>229</v>
      </c>
      <c r="B264" s="64">
        <f>'RawData_Unit Conversion'!A234</f>
        <v>0</v>
      </c>
      <c r="C264" s="63">
        <f>'RawData_Unit Conversion'!C234</f>
        <v>0</v>
      </c>
      <c r="D264" s="66">
        <f>'RawData_Unit Conversion'!E234</f>
        <v>0</v>
      </c>
      <c r="E264" s="67">
        <f>'RawData_Unit Conversion'!G234</f>
        <v>0</v>
      </c>
    </row>
    <row r="265" spans="1:5" s="30" customFormat="1" ht="12" customHeight="1">
      <c r="A265" s="31">
        <v>230</v>
      </c>
      <c r="B265" s="64">
        <f>'RawData_Unit Conversion'!A235</f>
        <v>0</v>
      </c>
      <c r="C265" s="63">
        <f>'RawData_Unit Conversion'!C235</f>
        <v>0</v>
      </c>
      <c r="D265" s="66">
        <f>'RawData_Unit Conversion'!E235</f>
        <v>0</v>
      </c>
      <c r="E265" s="67">
        <f>'RawData_Unit Conversion'!G235</f>
        <v>0</v>
      </c>
    </row>
    <row r="266" spans="1:5" s="30" customFormat="1" ht="12" customHeight="1">
      <c r="A266" s="31">
        <v>231</v>
      </c>
      <c r="B266" s="64">
        <f>'RawData_Unit Conversion'!A236</f>
        <v>0</v>
      </c>
      <c r="C266" s="63">
        <f>'RawData_Unit Conversion'!C236</f>
        <v>0</v>
      </c>
      <c r="D266" s="66">
        <f>'RawData_Unit Conversion'!E236</f>
        <v>0</v>
      </c>
      <c r="E266" s="67">
        <f>'RawData_Unit Conversion'!G236</f>
        <v>0</v>
      </c>
    </row>
    <row r="267" spans="1:5" s="30" customFormat="1" ht="12" customHeight="1">
      <c r="A267" s="31">
        <v>232</v>
      </c>
      <c r="B267" s="64">
        <f>'RawData_Unit Conversion'!A237</f>
        <v>0</v>
      </c>
      <c r="C267" s="63">
        <f>'RawData_Unit Conversion'!C237</f>
        <v>0</v>
      </c>
      <c r="D267" s="66">
        <f>'RawData_Unit Conversion'!E237</f>
        <v>0</v>
      </c>
      <c r="E267" s="67">
        <f>'RawData_Unit Conversion'!G237</f>
        <v>0</v>
      </c>
    </row>
    <row r="268" spans="1:5" s="30" customFormat="1" ht="12" customHeight="1">
      <c r="A268" s="31">
        <v>233</v>
      </c>
      <c r="B268" s="64">
        <f>'RawData_Unit Conversion'!A238</f>
        <v>0</v>
      </c>
      <c r="C268" s="63">
        <f>'RawData_Unit Conversion'!C238</f>
        <v>0</v>
      </c>
      <c r="D268" s="66">
        <f>'RawData_Unit Conversion'!E238</f>
        <v>0</v>
      </c>
      <c r="E268" s="67">
        <f>'RawData_Unit Conversion'!G238</f>
        <v>0</v>
      </c>
    </row>
    <row r="269" spans="1:5" s="30" customFormat="1" ht="12" customHeight="1">
      <c r="A269" s="31">
        <v>234</v>
      </c>
      <c r="B269" s="64">
        <f>'RawData_Unit Conversion'!A239</f>
        <v>0</v>
      </c>
      <c r="C269" s="63">
        <f>'RawData_Unit Conversion'!C239</f>
        <v>0</v>
      </c>
      <c r="D269" s="66">
        <f>'RawData_Unit Conversion'!E239</f>
        <v>0</v>
      </c>
      <c r="E269" s="67">
        <f>'RawData_Unit Conversion'!G239</f>
        <v>0</v>
      </c>
    </row>
    <row r="270" spans="1:5" s="30" customFormat="1" ht="12" customHeight="1">
      <c r="A270" s="31">
        <v>235</v>
      </c>
      <c r="B270" s="64">
        <f>'RawData_Unit Conversion'!A240</f>
        <v>0</v>
      </c>
      <c r="C270" s="63">
        <f>'RawData_Unit Conversion'!C240</f>
        <v>0</v>
      </c>
      <c r="D270" s="66">
        <f>'RawData_Unit Conversion'!E240</f>
        <v>0</v>
      </c>
      <c r="E270" s="67">
        <f>'RawData_Unit Conversion'!G240</f>
        <v>0</v>
      </c>
    </row>
    <row r="271" spans="1:5" s="30" customFormat="1" ht="12" customHeight="1">
      <c r="A271" s="31">
        <v>236</v>
      </c>
      <c r="B271" s="64">
        <f>'RawData_Unit Conversion'!A241</f>
        <v>0</v>
      </c>
      <c r="C271" s="63">
        <f>'RawData_Unit Conversion'!C241</f>
        <v>0</v>
      </c>
      <c r="D271" s="66">
        <f>'RawData_Unit Conversion'!E241</f>
        <v>0</v>
      </c>
      <c r="E271" s="67">
        <f>'RawData_Unit Conversion'!G241</f>
        <v>0</v>
      </c>
    </row>
    <row r="272" spans="1:5" s="30" customFormat="1" ht="12" customHeight="1">
      <c r="A272" s="31">
        <v>237</v>
      </c>
      <c r="B272" s="64">
        <f>'RawData_Unit Conversion'!A242</f>
        <v>0</v>
      </c>
      <c r="C272" s="63">
        <f>'RawData_Unit Conversion'!C242</f>
        <v>0</v>
      </c>
      <c r="D272" s="66">
        <f>'RawData_Unit Conversion'!E242</f>
        <v>0</v>
      </c>
      <c r="E272" s="67">
        <f>'RawData_Unit Conversion'!G242</f>
        <v>0</v>
      </c>
    </row>
    <row r="273" spans="1:5" s="30" customFormat="1" ht="12" customHeight="1">
      <c r="A273" s="31">
        <v>238</v>
      </c>
      <c r="B273" s="64">
        <f>'RawData_Unit Conversion'!A243</f>
        <v>0</v>
      </c>
      <c r="C273" s="63">
        <f>'RawData_Unit Conversion'!C243</f>
        <v>0</v>
      </c>
      <c r="D273" s="66">
        <f>'RawData_Unit Conversion'!E243</f>
        <v>0</v>
      </c>
      <c r="E273" s="67">
        <f>'RawData_Unit Conversion'!G243</f>
        <v>0</v>
      </c>
    </row>
    <row r="274" spans="1:5" s="30" customFormat="1" ht="12" customHeight="1">
      <c r="A274" s="31">
        <v>239</v>
      </c>
      <c r="B274" s="64">
        <f>'RawData_Unit Conversion'!A244</f>
        <v>0</v>
      </c>
      <c r="C274" s="63">
        <f>'RawData_Unit Conversion'!C244</f>
        <v>0</v>
      </c>
      <c r="D274" s="66">
        <f>'RawData_Unit Conversion'!E244</f>
        <v>0</v>
      </c>
      <c r="E274" s="67">
        <f>'RawData_Unit Conversion'!G244</f>
        <v>0</v>
      </c>
    </row>
    <row r="275" spans="1:5" s="30" customFormat="1" ht="12" customHeight="1">
      <c r="A275" s="31">
        <v>240</v>
      </c>
      <c r="B275" s="64">
        <f>'RawData_Unit Conversion'!A245</f>
        <v>0</v>
      </c>
      <c r="C275" s="63">
        <f>'RawData_Unit Conversion'!C245</f>
        <v>0</v>
      </c>
      <c r="D275" s="66">
        <f>'RawData_Unit Conversion'!E245</f>
        <v>0</v>
      </c>
      <c r="E275" s="67">
        <f>'RawData_Unit Conversion'!G245</f>
        <v>0</v>
      </c>
    </row>
    <row r="276" spans="1:5" s="30" customFormat="1" ht="12" customHeight="1">
      <c r="A276" s="31">
        <v>241</v>
      </c>
      <c r="B276" s="64">
        <f>'RawData_Unit Conversion'!A246</f>
        <v>0</v>
      </c>
      <c r="C276" s="63">
        <f>'RawData_Unit Conversion'!C246</f>
        <v>0</v>
      </c>
      <c r="D276" s="66">
        <f>'RawData_Unit Conversion'!E246</f>
        <v>0</v>
      </c>
      <c r="E276" s="67">
        <f>'RawData_Unit Conversion'!G246</f>
        <v>0</v>
      </c>
    </row>
    <row r="277" spans="1:5" s="30" customFormat="1" ht="12" customHeight="1">
      <c r="A277" s="31">
        <v>242</v>
      </c>
      <c r="B277" s="64">
        <f>'RawData_Unit Conversion'!A247</f>
        <v>0</v>
      </c>
      <c r="C277" s="63">
        <f>'RawData_Unit Conversion'!C247</f>
        <v>0</v>
      </c>
      <c r="D277" s="66">
        <f>'RawData_Unit Conversion'!E247</f>
        <v>0</v>
      </c>
      <c r="E277" s="67">
        <f>'RawData_Unit Conversion'!G247</f>
        <v>0</v>
      </c>
    </row>
    <row r="278" spans="1:5" s="30" customFormat="1" ht="12" customHeight="1">
      <c r="A278" s="31">
        <v>243</v>
      </c>
      <c r="B278" s="64">
        <f>'RawData_Unit Conversion'!A248</f>
        <v>0</v>
      </c>
      <c r="C278" s="63">
        <f>'RawData_Unit Conversion'!C248</f>
        <v>0</v>
      </c>
      <c r="D278" s="66">
        <f>'RawData_Unit Conversion'!E248</f>
        <v>0</v>
      </c>
      <c r="E278" s="67">
        <f>'RawData_Unit Conversion'!G248</f>
        <v>0</v>
      </c>
    </row>
    <row r="279" spans="1:5" s="30" customFormat="1" ht="12" customHeight="1">
      <c r="A279" s="31">
        <v>244</v>
      </c>
      <c r="B279" s="64">
        <f>'RawData_Unit Conversion'!A249</f>
        <v>0</v>
      </c>
      <c r="C279" s="63">
        <f>'RawData_Unit Conversion'!C249</f>
        <v>0</v>
      </c>
      <c r="D279" s="66">
        <f>'RawData_Unit Conversion'!E249</f>
        <v>0</v>
      </c>
      <c r="E279" s="67">
        <f>'RawData_Unit Conversion'!G249</f>
        <v>0</v>
      </c>
    </row>
    <row r="280" spans="1:5" s="30" customFormat="1" ht="12" customHeight="1">
      <c r="A280" s="31">
        <v>245</v>
      </c>
      <c r="B280" s="64">
        <f>'RawData_Unit Conversion'!A250</f>
        <v>0</v>
      </c>
      <c r="C280" s="63">
        <f>'RawData_Unit Conversion'!C250</f>
        <v>0</v>
      </c>
      <c r="D280" s="66">
        <f>'RawData_Unit Conversion'!E250</f>
        <v>0</v>
      </c>
      <c r="E280" s="67">
        <f>'RawData_Unit Conversion'!G250</f>
        <v>0</v>
      </c>
    </row>
    <row r="281" spans="1:5" s="30" customFormat="1" ht="12" customHeight="1">
      <c r="A281" s="31">
        <v>246</v>
      </c>
      <c r="B281" s="64">
        <f>'RawData_Unit Conversion'!A251</f>
        <v>0</v>
      </c>
      <c r="C281" s="63">
        <f>'RawData_Unit Conversion'!C251</f>
        <v>0</v>
      </c>
      <c r="D281" s="66">
        <f>'RawData_Unit Conversion'!E251</f>
        <v>0</v>
      </c>
      <c r="E281" s="67">
        <f>'RawData_Unit Conversion'!G251</f>
        <v>0</v>
      </c>
    </row>
    <row r="282" spans="1:5" s="30" customFormat="1" ht="12" customHeight="1">
      <c r="A282" s="31">
        <v>247</v>
      </c>
      <c r="B282" s="64">
        <f>'RawData_Unit Conversion'!A252</f>
        <v>0</v>
      </c>
      <c r="C282" s="63">
        <f>'RawData_Unit Conversion'!C252</f>
        <v>0</v>
      </c>
      <c r="D282" s="66">
        <f>'RawData_Unit Conversion'!E252</f>
        <v>0</v>
      </c>
      <c r="E282" s="67">
        <f>'RawData_Unit Conversion'!G252</f>
        <v>0</v>
      </c>
    </row>
    <row r="283" spans="1:5" s="30" customFormat="1" ht="12" customHeight="1">
      <c r="A283" s="31">
        <v>248</v>
      </c>
      <c r="B283" s="64">
        <f>'RawData_Unit Conversion'!A253</f>
        <v>0</v>
      </c>
      <c r="C283" s="63">
        <f>'RawData_Unit Conversion'!C253</f>
        <v>0</v>
      </c>
      <c r="D283" s="66">
        <f>'RawData_Unit Conversion'!E253</f>
        <v>0</v>
      </c>
      <c r="E283" s="67">
        <f>'RawData_Unit Conversion'!G253</f>
        <v>0</v>
      </c>
    </row>
    <row r="284" spans="1:5" s="30" customFormat="1" ht="12" customHeight="1">
      <c r="A284" s="31">
        <v>249</v>
      </c>
      <c r="B284" s="64">
        <f>'RawData_Unit Conversion'!A254</f>
        <v>0</v>
      </c>
      <c r="C284" s="63">
        <f>'RawData_Unit Conversion'!C254</f>
        <v>0</v>
      </c>
      <c r="D284" s="66">
        <f>'RawData_Unit Conversion'!E254</f>
        <v>0</v>
      </c>
      <c r="E284" s="67">
        <f>'RawData_Unit Conversion'!G254</f>
        <v>0</v>
      </c>
    </row>
    <row r="285" spans="1:5" s="30" customFormat="1" ht="12" customHeight="1">
      <c r="A285" s="31">
        <v>250</v>
      </c>
      <c r="B285" s="64">
        <f>'RawData_Unit Conversion'!A255</f>
        <v>0</v>
      </c>
      <c r="C285" s="63">
        <f>'RawData_Unit Conversion'!C255</f>
        <v>0</v>
      </c>
      <c r="D285" s="66">
        <f>'RawData_Unit Conversion'!E255</f>
        <v>0</v>
      </c>
      <c r="E285" s="67">
        <f>'RawData_Unit Conversion'!G255</f>
        <v>0</v>
      </c>
    </row>
    <row r="286" spans="1:5" s="30" customFormat="1" ht="12" customHeight="1">
      <c r="A286" s="31">
        <v>251</v>
      </c>
      <c r="B286" s="64">
        <f>'RawData_Unit Conversion'!A256</f>
        <v>0</v>
      </c>
      <c r="C286" s="63">
        <f>'RawData_Unit Conversion'!C256</f>
        <v>0</v>
      </c>
      <c r="D286" s="66">
        <f>'RawData_Unit Conversion'!E256</f>
        <v>0</v>
      </c>
      <c r="E286" s="67">
        <f>'RawData_Unit Conversion'!G256</f>
        <v>0</v>
      </c>
    </row>
    <row r="287" spans="1:5" s="30" customFormat="1" ht="12" customHeight="1">
      <c r="A287" s="31">
        <v>252</v>
      </c>
      <c r="B287" s="64">
        <f>'RawData_Unit Conversion'!A257</f>
        <v>0</v>
      </c>
      <c r="C287" s="63">
        <f>'RawData_Unit Conversion'!C257</f>
        <v>0</v>
      </c>
      <c r="D287" s="66">
        <f>'RawData_Unit Conversion'!E257</f>
        <v>0</v>
      </c>
      <c r="E287" s="67">
        <f>'RawData_Unit Conversion'!G257</f>
        <v>0</v>
      </c>
    </row>
    <row r="288" spans="1:5" s="30" customFormat="1" ht="12" customHeight="1">
      <c r="A288" s="31">
        <v>253</v>
      </c>
      <c r="B288" s="64">
        <f>'RawData_Unit Conversion'!A258</f>
        <v>0</v>
      </c>
      <c r="C288" s="63">
        <f>'RawData_Unit Conversion'!C258</f>
        <v>0</v>
      </c>
      <c r="D288" s="66">
        <f>'RawData_Unit Conversion'!E258</f>
        <v>0</v>
      </c>
      <c r="E288" s="67">
        <f>'RawData_Unit Conversion'!G258</f>
        <v>0</v>
      </c>
    </row>
    <row r="289" spans="1:5" s="30" customFormat="1" ht="12" customHeight="1">
      <c r="A289" s="31">
        <v>254</v>
      </c>
      <c r="B289" s="64">
        <f>'RawData_Unit Conversion'!A259</f>
        <v>0</v>
      </c>
      <c r="C289" s="63">
        <f>'RawData_Unit Conversion'!C259</f>
        <v>0</v>
      </c>
      <c r="D289" s="66">
        <f>'RawData_Unit Conversion'!E259</f>
        <v>0</v>
      </c>
      <c r="E289" s="67">
        <f>'RawData_Unit Conversion'!G259</f>
        <v>0</v>
      </c>
    </row>
    <row r="290" spans="1:5" s="30" customFormat="1" ht="12" customHeight="1">
      <c r="A290" s="31">
        <v>255</v>
      </c>
      <c r="B290" s="64">
        <f>'RawData_Unit Conversion'!A260</f>
        <v>0</v>
      </c>
      <c r="C290" s="63">
        <f>'RawData_Unit Conversion'!C260</f>
        <v>0</v>
      </c>
      <c r="D290" s="66">
        <f>'RawData_Unit Conversion'!E260</f>
        <v>0</v>
      </c>
      <c r="E290" s="67">
        <f>'RawData_Unit Conversion'!G260</f>
        <v>0</v>
      </c>
    </row>
    <row r="291" spans="1:5" s="30" customFormat="1" ht="12" customHeight="1">
      <c r="A291" s="31">
        <v>256</v>
      </c>
      <c r="B291" s="64">
        <f>'RawData_Unit Conversion'!A261</f>
        <v>0</v>
      </c>
      <c r="C291" s="63">
        <f>'RawData_Unit Conversion'!C261</f>
        <v>0</v>
      </c>
      <c r="D291" s="66">
        <f>'RawData_Unit Conversion'!E261</f>
        <v>0</v>
      </c>
      <c r="E291" s="67">
        <f>'RawData_Unit Conversion'!G261</f>
        <v>0</v>
      </c>
    </row>
    <row r="292" spans="1:5" s="30" customFormat="1" ht="12" customHeight="1">
      <c r="A292" s="31">
        <v>257</v>
      </c>
      <c r="B292" s="64">
        <f>'RawData_Unit Conversion'!A262</f>
        <v>0</v>
      </c>
      <c r="C292" s="63">
        <f>'RawData_Unit Conversion'!C262</f>
        <v>0</v>
      </c>
      <c r="D292" s="66">
        <f>'RawData_Unit Conversion'!E262</f>
        <v>0</v>
      </c>
      <c r="E292" s="67">
        <f>'RawData_Unit Conversion'!G262</f>
        <v>0</v>
      </c>
    </row>
    <row r="293" spans="1:5" s="30" customFormat="1" ht="12" customHeight="1">
      <c r="A293" s="31">
        <v>258</v>
      </c>
      <c r="B293" s="64">
        <f>'RawData_Unit Conversion'!A263</f>
        <v>0</v>
      </c>
      <c r="C293" s="63">
        <f>'RawData_Unit Conversion'!C263</f>
        <v>0</v>
      </c>
      <c r="D293" s="66">
        <f>'RawData_Unit Conversion'!E263</f>
        <v>0</v>
      </c>
      <c r="E293" s="67">
        <f>'RawData_Unit Conversion'!G263</f>
        <v>0</v>
      </c>
    </row>
    <row r="294" spans="1:5" s="30" customFormat="1" ht="12" customHeight="1">
      <c r="A294" s="31">
        <v>259</v>
      </c>
      <c r="B294" s="64">
        <f>'RawData_Unit Conversion'!A264</f>
        <v>0</v>
      </c>
      <c r="C294" s="63">
        <f>'RawData_Unit Conversion'!C264</f>
        <v>0</v>
      </c>
      <c r="D294" s="66">
        <f>'RawData_Unit Conversion'!E264</f>
        <v>0</v>
      </c>
      <c r="E294" s="67">
        <f>'RawData_Unit Conversion'!G264</f>
        <v>0</v>
      </c>
    </row>
    <row r="295" spans="1:5" s="30" customFormat="1" ht="12" customHeight="1">
      <c r="A295" s="31">
        <v>260</v>
      </c>
      <c r="B295" s="64">
        <f>'RawData_Unit Conversion'!A265</f>
        <v>0</v>
      </c>
      <c r="C295" s="63">
        <f>'RawData_Unit Conversion'!C265</f>
        <v>0</v>
      </c>
      <c r="D295" s="66">
        <f>'RawData_Unit Conversion'!E265</f>
        <v>0</v>
      </c>
      <c r="E295" s="67">
        <f>'RawData_Unit Conversion'!G265</f>
        <v>0</v>
      </c>
    </row>
    <row r="296" spans="1:5" s="30" customFormat="1" ht="12" customHeight="1">
      <c r="A296" s="31">
        <v>261</v>
      </c>
      <c r="B296" s="64">
        <f>'RawData_Unit Conversion'!A266</f>
        <v>0</v>
      </c>
      <c r="C296" s="63">
        <f>'RawData_Unit Conversion'!C266</f>
        <v>0</v>
      </c>
      <c r="D296" s="66">
        <f>'RawData_Unit Conversion'!E266</f>
        <v>0</v>
      </c>
      <c r="E296" s="67">
        <f>'RawData_Unit Conversion'!G266</f>
        <v>0</v>
      </c>
    </row>
    <row r="297" spans="1:5" s="30" customFormat="1" ht="12" customHeight="1">
      <c r="A297" s="31">
        <v>262</v>
      </c>
      <c r="B297" s="64">
        <f>'RawData_Unit Conversion'!A267</f>
        <v>0</v>
      </c>
      <c r="C297" s="63">
        <f>'RawData_Unit Conversion'!C267</f>
        <v>0</v>
      </c>
      <c r="D297" s="66">
        <f>'RawData_Unit Conversion'!E267</f>
        <v>0</v>
      </c>
      <c r="E297" s="67">
        <f>'RawData_Unit Conversion'!G267</f>
        <v>0</v>
      </c>
    </row>
    <row r="298" spans="1:5" s="30" customFormat="1" ht="12" customHeight="1">
      <c r="A298" s="31">
        <v>263</v>
      </c>
      <c r="B298" s="64">
        <f>'RawData_Unit Conversion'!A268</f>
        <v>0</v>
      </c>
      <c r="C298" s="63">
        <f>'RawData_Unit Conversion'!C268</f>
        <v>0</v>
      </c>
      <c r="D298" s="66">
        <f>'RawData_Unit Conversion'!E268</f>
        <v>0</v>
      </c>
      <c r="E298" s="67">
        <f>'RawData_Unit Conversion'!G268</f>
        <v>0</v>
      </c>
    </row>
    <row r="299" spans="1:5" s="30" customFormat="1" ht="12" customHeight="1">
      <c r="A299" s="31">
        <v>264</v>
      </c>
      <c r="B299" s="64">
        <f>'RawData_Unit Conversion'!A269</f>
        <v>0</v>
      </c>
      <c r="C299" s="63">
        <f>'RawData_Unit Conversion'!C269</f>
        <v>0</v>
      </c>
      <c r="D299" s="66">
        <f>'RawData_Unit Conversion'!E269</f>
        <v>0</v>
      </c>
      <c r="E299" s="67">
        <f>'RawData_Unit Conversion'!G269</f>
        <v>0</v>
      </c>
    </row>
    <row r="300" spans="1:5" s="30" customFormat="1" ht="12" customHeight="1">
      <c r="A300" s="31">
        <v>265</v>
      </c>
      <c r="B300" s="64">
        <f>'RawData_Unit Conversion'!A270</f>
        <v>0</v>
      </c>
      <c r="C300" s="63">
        <f>'RawData_Unit Conversion'!C270</f>
        <v>0</v>
      </c>
      <c r="D300" s="66">
        <f>'RawData_Unit Conversion'!E270</f>
        <v>0</v>
      </c>
      <c r="E300" s="67">
        <f>'RawData_Unit Conversion'!G270</f>
        <v>0</v>
      </c>
    </row>
    <row r="301" spans="1:5" s="30" customFormat="1" ht="12" customHeight="1">
      <c r="A301" s="31">
        <v>266</v>
      </c>
      <c r="B301" s="64">
        <f>'RawData_Unit Conversion'!A271</f>
        <v>0</v>
      </c>
      <c r="C301" s="63">
        <f>'RawData_Unit Conversion'!C271</f>
        <v>0</v>
      </c>
      <c r="D301" s="66">
        <f>'RawData_Unit Conversion'!E271</f>
        <v>0</v>
      </c>
      <c r="E301" s="67">
        <f>'RawData_Unit Conversion'!G271</f>
        <v>0</v>
      </c>
    </row>
    <row r="302" spans="1:5" s="30" customFormat="1" ht="12" customHeight="1">
      <c r="A302" s="31">
        <v>267</v>
      </c>
      <c r="B302" s="64">
        <f>'RawData_Unit Conversion'!A272</f>
        <v>0</v>
      </c>
      <c r="C302" s="63">
        <f>'RawData_Unit Conversion'!C272</f>
        <v>0</v>
      </c>
      <c r="D302" s="66">
        <f>'RawData_Unit Conversion'!E272</f>
        <v>0</v>
      </c>
      <c r="E302" s="67">
        <f>'RawData_Unit Conversion'!G272</f>
        <v>0</v>
      </c>
    </row>
    <row r="303" spans="1:5" s="30" customFormat="1" ht="12" customHeight="1">
      <c r="A303" s="31">
        <v>268</v>
      </c>
      <c r="B303" s="64">
        <f>'RawData_Unit Conversion'!A273</f>
        <v>0</v>
      </c>
      <c r="C303" s="63">
        <f>'RawData_Unit Conversion'!C273</f>
        <v>0</v>
      </c>
      <c r="D303" s="66">
        <f>'RawData_Unit Conversion'!E273</f>
        <v>0</v>
      </c>
      <c r="E303" s="67">
        <f>'RawData_Unit Conversion'!G273</f>
        <v>0</v>
      </c>
    </row>
    <row r="304" spans="1:5" s="30" customFormat="1" ht="12" customHeight="1">
      <c r="A304" s="31">
        <v>269</v>
      </c>
      <c r="B304" s="64">
        <f>'RawData_Unit Conversion'!A274</f>
        <v>0</v>
      </c>
      <c r="C304" s="63">
        <f>'RawData_Unit Conversion'!C274</f>
        <v>0</v>
      </c>
      <c r="D304" s="66">
        <f>'RawData_Unit Conversion'!E274</f>
        <v>0</v>
      </c>
      <c r="E304" s="67">
        <f>'RawData_Unit Conversion'!G274</f>
        <v>0</v>
      </c>
    </row>
    <row r="305" spans="1:5" s="30" customFormat="1" ht="12" customHeight="1">
      <c r="A305" s="31">
        <v>270</v>
      </c>
      <c r="B305" s="64">
        <f>'RawData_Unit Conversion'!A275</f>
        <v>0</v>
      </c>
      <c r="C305" s="63">
        <f>'RawData_Unit Conversion'!C275</f>
        <v>0</v>
      </c>
      <c r="D305" s="66">
        <f>'RawData_Unit Conversion'!E275</f>
        <v>0</v>
      </c>
      <c r="E305" s="67">
        <f>'RawData_Unit Conversion'!G275</f>
        <v>0</v>
      </c>
    </row>
    <row r="306" spans="1:5" s="30" customFormat="1" ht="12" customHeight="1">
      <c r="A306" s="31">
        <v>271</v>
      </c>
      <c r="B306" s="64">
        <f>'RawData_Unit Conversion'!A276</f>
        <v>0</v>
      </c>
      <c r="C306" s="63">
        <f>'RawData_Unit Conversion'!C276</f>
        <v>0</v>
      </c>
      <c r="D306" s="66">
        <f>'RawData_Unit Conversion'!E276</f>
        <v>0</v>
      </c>
      <c r="E306" s="67">
        <f>'RawData_Unit Conversion'!G276</f>
        <v>0</v>
      </c>
    </row>
    <row r="307" spans="1:5" s="30" customFormat="1" ht="12" customHeight="1">
      <c r="A307" s="31">
        <v>272</v>
      </c>
      <c r="B307" s="64">
        <f>'RawData_Unit Conversion'!A277</f>
        <v>0</v>
      </c>
      <c r="C307" s="63">
        <f>'RawData_Unit Conversion'!C277</f>
        <v>0</v>
      </c>
      <c r="D307" s="66">
        <f>'RawData_Unit Conversion'!E277</f>
        <v>0</v>
      </c>
      <c r="E307" s="67">
        <f>'RawData_Unit Conversion'!G277</f>
        <v>0</v>
      </c>
    </row>
    <row r="308" spans="1:5" s="30" customFormat="1" ht="12" customHeight="1">
      <c r="A308" s="31">
        <v>273</v>
      </c>
      <c r="B308" s="64">
        <f>'RawData_Unit Conversion'!A278</f>
        <v>0</v>
      </c>
      <c r="C308" s="63">
        <f>'RawData_Unit Conversion'!C278</f>
        <v>0</v>
      </c>
      <c r="D308" s="66">
        <f>'RawData_Unit Conversion'!E278</f>
        <v>0</v>
      </c>
      <c r="E308" s="67">
        <f>'RawData_Unit Conversion'!G278</f>
        <v>0</v>
      </c>
    </row>
    <row r="309" spans="1:5" s="30" customFormat="1" ht="12" customHeight="1">
      <c r="A309" s="31">
        <v>274</v>
      </c>
      <c r="B309" s="64">
        <f>'RawData_Unit Conversion'!A279</f>
        <v>0</v>
      </c>
      <c r="C309" s="63">
        <f>'RawData_Unit Conversion'!C279</f>
        <v>0</v>
      </c>
      <c r="D309" s="66">
        <f>'RawData_Unit Conversion'!E279</f>
        <v>0</v>
      </c>
      <c r="E309" s="67">
        <f>'RawData_Unit Conversion'!G279</f>
        <v>0</v>
      </c>
    </row>
    <row r="310" spans="1:5" s="30" customFormat="1" ht="12" customHeight="1">
      <c r="A310" s="31">
        <v>275</v>
      </c>
      <c r="B310" s="64">
        <f>'RawData_Unit Conversion'!A280</f>
        <v>0</v>
      </c>
      <c r="C310" s="63">
        <f>'RawData_Unit Conversion'!C280</f>
        <v>0</v>
      </c>
      <c r="D310" s="66">
        <f>'RawData_Unit Conversion'!E280</f>
        <v>0</v>
      </c>
      <c r="E310" s="67">
        <f>'RawData_Unit Conversion'!G280</f>
        <v>0</v>
      </c>
    </row>
    <row r="311" spans="1:5" s="30" customFormat="1" ht="12" customHeight="1">
      <c r="A311" s="31">
        <v>276</v>
      </c>
      <c r="B311" s="64">
        <f>'RawData_Unit Conversion'!A281</f>
        <v>0</v>
      </c>
      <c r="C311" s="63">
        <f>'RawData_Unit Conversion'!C281</f>
        <v>0</v>
      </c>
      <c r="D311" s="66">
        <f>'RawData_Unit Conversion'!E281</f>
        <v>0</v>
      </c>
      <c r="E311" s="67">
        <f>'RawData_Unit Conversion'!G281</f>
        <v>0</v>
      </c>
    </row>
    <row r="312" spans="1:5" s="30" customFormat="1" ht="12" customHeight="1">
      <c r="A312" s="31">
        <v>277</v>
      </c>
      <c r="B312" s="64">
        <f>'RawData_Unit Conversion'!A282</f>
        <v>0</v>
      </c>
      <c r="C312" s="63">
        <f>'RawData_Unit Conversion'!C282</f>
        <v>0</v>
      </c>
      <c r="D312" s="66">
        <f>'RawData_Unit Conversion'!E282</f>
        <v>0</v>
      </c>
      <c r="E312" s="67">
        <f>'RawData_Unit Conversion'!G282</f>
        <v>0</v>
      </c>
    </row>
    <row r="313" spans="1:5" s="30" customFormat="1" ht="12" customHeight="1">
      <c r="A313" s="31">
        <v>278</v>
      </c>
      <c r="B313" s="64">
        <f>'RawData_Unit Conversion'!A283</f>
        <v>0</v>
      </c>
      <c r="C313" s="63">
        <f>'RawData_Unit Conversion'!C283</f>
        <v>0</v>
      </c>
      <c r="D313" s="66">
        <f>'RawData_Unit Conversion'!E283</f>
        <v>0</v>
      </c>
      <c r="E313" s="67">
        <f>'RawData_Unit Conversion'!G283</f>
        <v>0</v>
      </c>
    </row>
    <row r="314" spans="1:5" s="30" customFormat="1" ht="12" customHeight="1">
      <c r="A314" s="31">
        <v>279</v>
      </c>
      <c r="B314" s="64">
        <f>'RawData_Unit Conversion'!A284</f>
        <v>0</v>
      </c>
      <c r="C314" s="63">
        <f>'RawData_Unit Conversion'!C284</f>
        <v>0</v>
      </c>
      <c r="D314" s="66">
        <f>'RawData_Unit Conversion'!E284</f>
        <v>0</v>
      </c>
      <c r="E314" s="67">
        <f>'RawData_Unit Conversion'!G284</f>
        <v>0</v>
      </c>
    </row>
    <row r="315" spans="1:5" s="30" customFormat="1" ht="12" customHeight="1">
      <c r="A315" s="31">
        <v>280</v>
      </c>
      <c r="B315" s="64">
        <f>'RawData_Unit Conversion'!A285</f>
        <v>0</v>
      </c>
      <c r="C315" s="63">
        <f>'RawData_Unit Conversion'!C285</f>
        <v>0</v>
      </c>
      <c r="D315" s="66">
        <f>'RawData_Unit Conversion'!E285</f>
        <v>0</v>
      </c>
      <c r="E315" s="67">
        <f>'RawData_Unit Conversion'!G285</f>
        <v>0</v>
      </c>
    </row>
    <row r="316" spans="1:5" s="30" customFormat="1" ht="12" customHeight="1">
      <c r="A316" s="31">
        <v>281</v>
      </c>
      <c r="B316" s="64">
        <f>'RawData_Unit Conversion'!A286</f>
        <v>0</v>
      </c>
      <c r="C316" s="63">
        <f>'RawData_Unit Conversion'!C286</f>
        <v>0</v>
      </c>
      <c r="D316" s="66">
        <f>'RawData_Unit Conversion'!E286</f>
        <v>0</v>
      </c>
      <c r="E316" s="67">
        <f>'RawData_Unit Conversion'!G286</f>
        <v>0</v>
      </c>
    </row>
    <row r="317" spans="1:5" s="30" customFormat="1" ht="12" customHeight="1">
      <c r="A317" s="31">
        <v>282</v>
      </c>
      <c r="B317" s="64">
        <f>'RawData_Unit Conversion'!A287</f>
        <v>0</v>
      </c>
      <c r="C317" s="63">
        <f>'RawData_Unit Conversion'!C287</f>
        <v>0</v>
      </c>
      <c r="D317" s="66">
        <f>'RawData_Unit Conversion'!E287</f>
        <v>0</v>
      </c>
      <c r="E317" s="67">
        <f>'RawData_Unit Conversion'!G287</f>
        <v>0</v>
      </c>
    </row>
    <row r="318" spans="1:5" s="30" customFormat="1" ht="12" customHeight="1">
      <c r="A318" s="31">
        <v>283</v>
      </c>
      <c r="B318" s="64">
        <f>'RawData_Unit Conversion'!A288</f>
        <v>0</v>
      </c>
      <c r="C318" s="63">
        <f>'RawData_Unit Conversion'!C288</f>
        <v>0</v>
      </c>
      <c r="D318" s="66">
        <f>'RawData_Unit Conversion'!E288</f>
        <v>0</v>
      </c>
      <c r="E318" s="67">
        <f>'RawData_Unit Conversion'!G288</f>
        <v>0</v>
      </c>
    </row>
    <row r="319" spans="1:5" s="30" customFormat="1" ht="12" customHeight="1">
      <c r="A319" s="31">
        <v>284</v>
      </c>
      <c r="B319" s="64">
        <f>'RawData_Unit Conversion'!A289</f>
        <v>0</v>
      </c>
      <c r="C319" s="63">
        <f>'RawData_Unit Conversion'!C289</f>
        <v>0</v>
      </c>
      <c r="D319" s="66">
        <f>'RawData_Unit Conversion'!E289</f>
        <v>0</v>
      </c>
      <c r="E319" s="67">
        <f>'RawData_Unit Conversion'!G289</f>
        <v>0</v>
      </c>
    </row>
    <row r="320" spans="1:5" s="30" customFormat="1" ht="12" customHeight="1">
      <c r="A320" s="31">
        <v>285</v>
      </c>
      <c r="B320" s="64">
        <f>'RawData_Unit Conversion'!A290</f>
        <v>0</v>
      </c>
      <c r="C320" s="63">
        <f>'RawData_Unit Conversion'!C290</f>
        <v>0</v>
      </c>
      <c r="D320" s="66">
        <f>'RawData_Unit Conversion'!E290</f>
        <v>0</v>
      </c>
      <c r="E320" s="67">
        <f>'RawData_Unit Conversion'!G290</f>
        <v>0</v>
      </c>
    </row>
    <row r="321" spans="1:5" s="30" customFormat="1" ht="12" customHeight="1">
      <c r="A321" s="31">
        <v>286</v>
      </c>
      <c r="B321" s="64">
        <f>'RawData_Unit Conversion'!A291</f>
        <v>0</v>
      </c>
      <c r="C321" s="63">
        <f>'RawData_Unit Conversion'!C291</f>
        <v>0</v>
      </c>
      <c r="D321" s="66">
        <f>'RawData_Unit Conversion'!E291</f>
        <v>0</v>
      </c>
      <c r="E321" s="67">
        <f>'RawData_Unit Conversion'!G291</f>
        <v>0</v>
      </c>
    </row>
    <row r="322" spans="1:5" s="30" customFormat="1" ht="12" customHeight="1">
      <c r="A322" s="31">
        <v>287</v>
      </c>
      <c r="B322" s="64">
        <f>'RawData_Unit Conversion'!A292</f>
        <v>0</v>
      </c>
      <c r="C322" s="63">
        <f>'RawData_Unit Conversion'!C292</f>
        <v>0</v>
      </c>
      <c r="D322" s="66">
        <f>'RawData_Unit Conversion'!E292</f>
        <v>0</v>
      </c>
      <c r="E322" s="67">
        <f>'RawData_Unit Conversion'!G292</f>
        <v>0</v>
      </c>
    </row>
    <row r="323" spans="1:5" s="30" customFormat="1" ht="12" customHeight="1">
      <c r="A323" s="31">
        <v>288</v>
      </c>
      <c r="B323" s="64">
        <f>'RawData_Unit Conversion'!A293</f>
        <v>0</v>
      </c>
      <c r="C323" s="63">
        <f>'RawData_Unit Conversion'!C293</f>
        <v>0</v>
      </c>
      <c r="D323" s="66">
        <f>'RawData_Unit Conversion'!E293</f>
        <v>0</v>
      </c>
      <c r="E323" s="67">
        <f>'RawData_Unit Conversion'!G293</f>
        <v>0</v>
      </c>
    </row>
    <row r="324" spans="1:5" s="30" customFormat="1" ht="12" customHeight="1">
      <c r="A324" s="31">
        <v>289</v>
      </c>
      <c r="B324" s="64">
        <f>'RawData_Unit Conversion'!A294</f>
        <v>0</v>
      </c>
      <c r="C324" s="63">
        <f>'RawData_Unit Conversion'!C294</f>
        <v>0</v>
      </c>
      <c r="D324" s="66">
        <f>'RawData_Unit Conversion'!E294</f>
        <v>0</v>
      </c>
      <c r="E324" s="67">
        <f>'RawData_Unit Conversion'!G294</f>
        <v>0</v>
      </c>
    </row>
    <row r="325" spans="1:5" s="30" customFormat="1" ht="12" customHeight="1">
      <c r="A325" s="31">
        <v>290</v>
      </c>
      <c r="B325" s="64">
        <f>'RawData_Unit Conversion'!A295</f>
        <v>0</v>
      </c>
      <c r="C325" s="63">
        <f>'RawData_Unit Conversion'!C295</f>
        <v>0</v>
      </c>
      <c r="D325" s="66">
        <f>'RawData_Unit Conversion'!E295</f>
        <v>0</v>
      </c>
      <c r="E325" s="67">
        <f>'RawData_Unit Conversion'!G295</f>
        <v>0</v>
      </c>
    </row>
    <row r="326" spans="1:5" s="30" customFormat="1" ht="12" customHeight="1">
      <c r="A326" s="31">
        <v>291</v>
      </c>
      <c r="B326" s="64">
        <f>'RawData_Unit Conversion'!A296</f>
        <v>0</v>
      </c>
      <c r="C326" s="63">
        <f>'RawData_Unit Conversion'!C296</f>
        <v>0</v>
      </c>
      <c r="D326" s="66">
        <f>'RawData_Unit Conversion'!E296</f>
        <v>0</v>
      </c>
      <c r="E326" s="67">
        <f>'RawData_Unit Conversion'!G296</f>
        <v>0</v>
      </c>
    </row>
    <row r="327" spans="1:5" s="30" customFormat="1" ht="12" customHeight="1">
      <c r="A327" s="31">
        <v>292</v>
      </c>
      <c r="B327" s="64">
        <f>'RawData_Unit Conversion'!A297</f>
        <v>0</v>
      </c>
      <c r="C327" s="63">
        <f>'RawData_Unit Conversion'!C297</f>
        <v>0</v>
      </c>
      <c r="D327" s="66">
        <f>'RawData_Unit Conversion'!E297</f>
        <v>0</v>
      </c>
      <c r="E327" s="67">
        <f>'RawData_Unit Conversion'!G297</f>
        <v>0</v>
      </c>
    </row>
    <row r="328" spans="1:5" s="30" customFormat="1" ht="12" customHeight="1">
      <c r="A328" s="31">
        <v>293</v>
      </c>
      <c r="B328" s="64">
        <f>'RawData_Unit Conversion'!A298</f>
        <v>0</v>
      </c>
      <c r="C328" s="63">
        <f>'RawData_Unit Conversion'!C298</f>
        <v>0</v>
      </c>
      <c r="D328" s="66">
        <f>'RawData_Unit Conversion'!E298</f>
        <v>0</v>
      </c>
      <c r="E328" s="67">
        <f>'RawData_Unit Conversion'!G298</f>
        <v>0</v>
      </c>
    </row>
    <row r="329" spans="1:5" s="30" customFormat="1" ht="12" customHeight="1">
      <c r="A329" s="31">
        <v>294</v>
      </c>
      <c r="B329" s="64">
        <f>'RawData_Unit Conversion'!A299</f>
        <v>0</v>
      </c>
      <c r="C329" s="63">
        <f>'RawData_Unit Conversion'!C299</f>
        <v>0</v>
      </c>
      <c r="D329" s="66">
        <f>'RawData_Unit Conversion'!E299</f>
        <v>0</v>
      </c>
      <c r="E329" s="67">
        <f>'RawData_Unit Conversion'!G299</f>
        <v>0</v>
      </c>
    </row>
    <row r="330" spans="1:5" s="30" customFormat="1" ht="12" customHeight="1">
      <c r="A330" s="31">
        <v>295</v>
      </c>
      <c r="B330" s="64">
        <f>'RawData_Unit Conversion'!A300</f>
        <v>0</v>
      </c>
      <c r="C330" s="63">
        <f>'RawData_Unit Conversion'!C300</f>
        <v>0</v>
      </c>
      <c r="D330" s="66">
        <f>'RawData_Unit Conversion'!E300</f>
        <v>0</v>
      </c>
      <c r="E330" s="67">
        <f>'RawData_Unit Conversion'!G300</f>
        <v>0</v>
      </c>
    </row>
    <row r="331" spans="1:5" s="30" customFormat="1" ht="12" customHeight="1">
      <c r="A331" s="31">
        <v>296</v>
      </c>
      <c r="B331" s="64">
        <f>'RawData_Unit Conversion'!A301</f>
        <v>0</v>
      </c>
      <c r="C331" s="63">
        <f>'RawData_Unit Conversion'!C301</f>
        <v>0</v>
      </c>
      <c r="D331" s="66">
        <f>'RawData_Unit Conversion'!E301</f>
        <v>0</v>
      </c>
      <c r="E331" s="67">
        <f>'RawData_Unit Conversion'!G301</f>
        <v>0</v>
      </c>
    </row>
    <row r="332" spans="1:5" s="30" customFormat="1" ht="12" customHeight="1">
      <c r="A332" s="31">
        <v>297</v>
      </c>
      <c r="B332" s="64">
        <f>'RawData_Unit Conversion'!A302</f>
        <v>0</v>
      </c>
      <c r="C332" s="63">
        <f>'RawData_Unit Conversion'!C302</f>
        <v>0</v>
      </c>
      <c r="D332" s="66">
        <f>'RawData_Unit Conversion'!E302</f>
        <v>0</v>
      </c>
      <c r="E332" s="67">
        <f>'RawData_Unit Conversion'!G302</f>
        <v>0</v>
      </c>
    </row>
    <row r="333" spans="1:5" s="30" customFormat="1" ht="12" customHeight="1">
      <c r="A333" s="31">
        <v>298</v>
      </c>
      <c r="B333" s="64">
        <f>'RawData_Unit Conversion'!A303</f>
        <v>0</v>
      </c>
      <c r="C333" s="63">
        <f>'RawData_Unit Conversion'!C303</f>
        <v>0</v>
      </c>
      <c r="D333" s="66">
        <f>'RawData_Unit Conversion'!E303</f>
        <v>0</v>
      </c>
      <c r="E333" s="67">
        <f>'RawData_Unit Conversion'!G303</f>
        <v>0</v>
      </c>
    </row>
    <row r="334" spans="1:5" s="30" customFormat="1" ht="12" customHeight="1">
      <c r="A334" s="31">
        <v>299</v>
      </c>
      <c r="B334" s="64">
        <f>'RawData_Unit Conversion'!A304</f>
        <v>0</v>
      </c>
      <c r="C334" s="63">
        <f>'RawData_Unit Conversion'!C304</f>
        <v>0</v>
      </c>
      <c r="D334" s="66">
        <f>'RawData_Unit Conversion'!E304</f>
        <v>0</v>
      </c>
      <c r="E334" s="67">
        <f>'RawData_Unit Conversion'!G304</f>
        <v>0</v>
      </c>
    </row>
    <row r="335" spans="1:5" s="30" customFormat="1" ht="12" customHeight="1">
      <c r="A335" s="31">
        <v>300</v>
      </c>
      <c r="B335" s="64">
        <f>'RawData_Unit Conversion'!A305</f>
        <v>0</v>
      </c>
      <c r="C335" s="63">
        <f>'RawData_Unit Conversion'!C305</f>
        <v>0</v>
      </c>
      <c r="D335" s="66">
        <f>'RawData_Unit Conversion'!E305</f>
        <v>0</v>
      </c>
      <c r="E335" s="67">
        <f>'RawData_Unit Conversion'!G305</f>
        <v>0</v>
      </c>
    </row>
    <row r="336" spans="1:5" s="30" customFormat="1" ht="12" customHeight="1">
      <c r="A336" s="31">
        <v>301</v>
      </c>
      <c r="B336" s="64">
        <f>'RawData_Unit Conversion'!A306</f>
        <v>0</v>
      </c>
      <c r="C336" s="63">
        <f>'RawData_Unit Conversion'!C306</f>
        <v>0</v>
      </c>
      <c r="D336" s="66">
        <f>'RawData_Unit Conversion'!E306</f>
        <v>0</v>
      </c>
      <c r="E336" s="67">
        <f>'RawData_Unit Conversion'!G306</f>
        <v>0</v>
      </c>
    </row>
    <row r="337" spans="1:5" s="30" customFormat="1" ht="12" customHeight="1">
      <c r="A337" s="31">
        <v>302</v>
      </c>
      <c r="B337" s="64">
        <f>'RawData_Unit Conversion'!A307</f>
        <v>0</v>
      </c>
      <c r="C337" s="63">
        <f>'RawData_Unit Conversion'!C307</f>
        <v>0</v>
      </c>
      <c r="D337" s="66">
        <f>'RawData_Unit Conversion'!E307</f>
        <v>0</v>
      </c>
      <c r="E337" s="67">
        <f>'RawData_Unit Conversion'!G307</f>
        <v>0</v>
      </c>
    </row>
    <row r="338" spans="1:5" s="30" customFormat="1" ht="12" customHeight="1">
      <c r="A338" s="31">
        <v>303</v>
      </c>
      <c r="B338" s="64">
        <f>'RawData_Unit Conversion'!A308</f>
        <v>0</v>
      </c>
      <c r="C338" s="63">
        <f>'RawData_Unit Conversion'!C308</f>
        <v>0</v>
      </c>
      <c r="D338" s="66">
        <f>'RawData_Unit Conversion'!E308</f>
        <v>0</v>
      </c>
      <c r="E338" s="67">
        <f>'RawData_Unit Conversion'!G308</f>
        <v>0</v>
      </c>
    </row>
    <row r="339" spans="1:5" s="30" customFormat="1" ht="12" customHeight="1">
      <c r="A339" s="31">
        <v>304</v>
      </c>
      <c r="B339" s="64">
        <f>'RawData_Unit Conversion'!A309</f>
        <v>0</v>
      </c>
      <c r="C339" s="63">
        <f>'RawData_Unit Conversion'!C309</f>
        <v>0</v>
      </c>
      <c r="D339" s="66">
        <f>'RawData_Unit Conversion'!E309</f>
        <v>0</v>
      </c>
      <c r="E339" s="67">
        <f>'RawData_Unit Conversion'!G309</f>
        <v>0</v>
      </c>
    </row>
    <row r="340" spans="1:5" s="30" customFormat="1" ht="12" customHeight="1">
      <c r="A340" s="31">
        <v>305</v>
      </c>
      <c r="B340" s="64">
        <f>'RawData_Unit Conversion'!A310</f>
        <v>0</v>
      </c>
      <c r="C340" s="63">
        <f>'RawData_Unit Conversion'!C310</f>
        <v>0</v>
      </c>
      <c r="D340" s="66">
        <f>'RawData_Unit Conversion'!E310</f>
        <v>0</v>
      </c>
      <c r="E340" s="67">
        <f>'RawData_Unit Conversion'!G310</f>
        <v>0</v>
      </c>
    </row>
    <row r="341" spans="1:5" s="30" customFormat="1" ht="12" customHeight="1">
      <c r="A341" s="31">
        <v>306</v>
      </c>
      <c r="B341" s="64">
        <f>'RawData_Unit Conversion'!A311</f>
        <v>0</v>
      </c>
      <c r="C341" s="63">
        <f>'RawData_Unit Conversion'!C311</f>
        <v>0</v>
      </c>
      <c r="D341" s="66">
        <f>'RawData_Unit Conversion'!E311</f>
        <v>0</v>
      </c>
      <c r="E341" s="67">
        <f>'RawData_Unit Conversion'!G311</f>
        <v>0</v>
      </c>
    </row>
    <row r="342" spans="1:5" s="30" customFormat="1" ht="12" customHeight="1">
      <c r="A342" s="31">
        <v>307</v>
      </c>
      <c r="B342" s="64">
        <f>'RawData_Unit Conversion'!A312</f>
        <v>0</v>
      </c>
      <c r="C342" s="63">
        <f>'RawData_Unit Conversion'!C312</f>
        <v>0</v>
      </c>
      <c r="D342" s="66">
        <f>'RawData_Unit Conversion'!E312</f>
        <v>0</v>
      </c>
      <c r="E342" s="67">
        <f>'RawData_Unit Conversion'!G312</f>
        <v>0</v>
      </c>
    </row>
    <row r="343" spans="1:5" s="30" customFormat="1" ht="12" customHeight="1">
      <c r="A343" s="31">
        <v>308</v>
      </c>
      <c r="B343" s="64">
        <f>'RawData_Unit Conversion'!A313</f>
        <v>0</v>
      </c>
      <c r="C343" s="63">
        <f>'RawData_Unit Conversion'!C313</f>
        <v>0</v>
      </c>
      <c r="D343" s="66">
        <f>'RawData_Unit Conversion'!E313</f>
        <v>0</v>
      </c>
      <c r="E343" s="67">
        <f>'RawData_Unit Conversion'!G313</f>
        <v>0</v>
      </c>
    </row>
    <row r="344" spans="1:5" s="30" customFormat="1" ht="12" customHeight="1">
      <c r="A344" s="31">
        <v>309</v>
      </c>
      <c r="B344" s="64">
        <f>'RawData_Unit Conversion'!A314</f>
        <v>0</v>
      </c>
      <c r="C344" s="63">
        <f>'RawData_Unit Conversion'!C314</f>
        <v>0</v>
      </c>
      <c r="D344" s="66">
        <f>'RawData_Unit Conversion'!E314</f>
        <v>0</v>
      </c>
      <c r="E344" s="67">
        <f>'RawData_Unit Conversion'!G314</f>
        <v>0</v>
      </c>
    </row>
    <row r="345" spans="1:5" s="30" customFormat="1" ht="12" customHeight="1">
      <c r="A345" s="31">
        <v>310</v>
      </c>
      <c r="B345" s="64">
        <f>'RawData_Unit Conversion'!A315</f>
        <v>0</v>
      </c>
      <c r="C345" s="63">
        <f>'RawData_Unit Conversion'!C315</f>
        <v>0</v>
      </c>
      <c r="D345" s="66">
        <f>'RawData_Unit Conversion'!E315</f>
        <v>0</v>
      </c>
      <c r="E345" s="67">
        <f>'RawData_Unit Conversion'!G315</f>
        <v>0</v>
      </c>
    </row>
    <row r="346" spans="1:5" s="30" customFormat="1" ht="12" customHeight="1">
      <c r="A346" s="31">
        <v>311</v>
      </c>
      <c r="B346" s="64">
        <f>'RawData_Unit Conversion'!A316</f>
        <v>0</v>
      </c>
      <c r="C346" s="63">
        <f>'RawData_Unit Conversion'!C316</f>
        <v>0</v>
      </c>
      <c r="D346" s="66">
        <f>'RawData_Unit Conversion'!E316</f>
        <v>0</v>
      </c>
      <c r="E346" s="67">
        <f>'RawData_Unit Conversion'!G316</f>
        <v>0</v>
      </c>
    </row>
    <row r="347" spans="1:5" s="30" customFormat="1" ht="12" customHeight="1">
      <c r="A347" s="31">
        <v>312</v>
      </c>
      <c r="B347" s="64">
        <f>'RawData_Unit Conversion'!A317</f>
        <v>0</v>
      </c>
      <c r="C347" s="63">
        <f>'RawData_Unit Conversion'!C317</f>
        <v>0</v>
      </c>
      <c r="D347" s="66">
        <f>'RawData_Unit Conversion'!E317</f>
        <v>0</v>
      </c>
      <c r="E347" s="67">
        <f>'RawData_Unit Conversion'!G317</f>
        <v>0</v>
      </c>
    </row>
    <row r="348" spans="1:5" s="30" customFormat="1" ht="12" customHeight="1">
      <c r="A348" s="31">
        <v>313</v>
      </c>
      <c r="B348" s="64">
        <f>'RawData_Unit Conversion'!A318</f>
        <v>0</v>
      </c>
      <c r="C348" s="63">
        <f>'RawData_Unit Conversion'!C318</f>
        <v>0</v>
      </c>
      <c r="D348" s="66">
        <f>'RawData_Unit Conversion'!E318</f>
        <v>0</v>
      </c>
      <c r="E348" s="67">
        <f>'RawData_Unit Conversion'!G318</f>
        <v>0</v>
      </c>
    </row>
    <row r="349" spans="1:5" s="30" customFormat="1" ht="12" customHeight="1">
      <c r="A349" s="31">
        <v>314</v>
      </c>
      <c r="B349" s="64">
        <f>'RawData_Unit Conversion'!A319</f>
        <v>0</v>
      </c>
      <c r="C349" s="63">
        <f>'RawData_Unit Conversion'!C319</f>
        <v>0</v>
      </c>
      <c r="D349" s="66">
        <f>'RawData_Unit Conversion'!E319</f>
        <v>0</v>
      </c>
      <c r="E349" s="67">
        <f>'RawData_Unit Conversion'!G319</f>
        <v>0</v>
      </c>
    </row>
    <row r="350" spans="1:5" s="30" customFormat="1" ht="12" customHeight="1">
      <c r="A350" s="31">
        <v>315</v>
      </c>
      <c r="B350" s="64">
        <f>'RawData_Unit Conversion'!A320</f>
        <v>0</v>
      </c>
      <c r="C350" s="63">
        <f>'RawData_Unit Conversion'!C320</f>
        <v>0</v>
      </c>
      <c r="D350" s="66">
        <f>'RawData_Unit Conversion'!E320</f>
        <v>0</v>
      </c>
      <c r="E350" s="67">
        <f>'RawData_Unit Conversion'!G320</f>
        <v>0</v>
      </c>
    </row>
    <row r="351" spans="1:5" s="30" customFormat="1" ht="12" customHeight="1">
      <c r="A351" s="31">
        <v>316</v>
      </c>
      <c r="B351" s="64">
        <f>'RawData_Unit Conversion'!A321</f>
        <v>0</v>
      </c>
      <c r="C351" s="63">
        <f>'RawData_Unit Conversion'!C321</f>
        <v>0</v>
      </c>
      <c r="D351" s="66">
        <f>'RawData_Unit Conversion'!E321</f>
        <v>0</v>
      </c>
      <c r="E351" s="67">
        <f>'RawData_Unit Conversion'!G321</f>
        <v>0</v>
      </c>
    </row>
    <row r="352" spans="1:5" s="30" customFormat="1" ht="12" customHeight="1">
      <c r="A352" s="31">
        <v>317</v>
      </c>
      <c r="B352" s="64">
        <f>'RawData_Unit Conversion'!A322</f>
        <v>0</v>
      </c>
      <c r="C352" s="63">
        <f>'RawData_Unit Conversion'!C322</f>
        <v>0</v>
      </c>
      <c r="D352" s="66">
        <f>'RawData_Unit Conversion'!E322</f>
        <v>0</v>
      </c>
      <c r="E352" s="67">
        <f>'RawData_Unit Conversion'!G322</f>
        <v>0</v>
      </c>
    </row>
    <row r="353" spans="1:5" s="30" customFormat="1" ht="12" customHeight="1">
      <c r="A353" s="31">
        <v>318</v>
      </c>
      <c r="B353" s="64">
        <f>'RawData_Unit Conversion'!A323</f>
        <v>0</v>
      </c>
      <c r="C353" s="63">
        <f>'RawData_Unit Conversion'!C323</f>
        <v>0</v>
      </c>
      <c r="D353" s="66">
        <f>'RawData_Unit Conversion'!E323</f>
        <v>0</v>
      </c>
      <c r="E353" s="67">
        <f>'RawData_Unit Conversion'!G323</f>
        <v>0</v>
      </c>
    </row>
    <row r="354" spans="1:5" s="30" customFormat="1" ht="12" customHeight="1">
      <c r="A354" s="31">
        <v>319</v>
      </c>
      <c r="B354" s="64">
        <f>'RawData_Unit Conversion'!A324</f>
        <v>0</v>
      </c>
      <c r="C354" s="63">
        <f>'RawData_Unit Conversion'!C324</f>
        <v>0</v>
      </c>
      <c r="D354" s="66">
        <f>'RawData_Unit Conversion'!E324</f>
        <v>0</v>
      </c>
      <c r="E354" s="67">
        <f>'RawData_Unit Conversion'!G324</f>
        <v>0</v>
      </c>
    </row>
    <row r="355" spans="1:5" s="30" customFormat="1" ht="12" customHeight="1">
      <c r="A355" s="31">
        <v>320</v>
      </c>
      <c r="B355" s="64">
        <f>'RawData_Unit Conversion'!A325</f>
        <v>0</v>
      </c>
      <c r="C355" s="63">
        <f>'RawData_Unit Conversion'!C325</f>
        <v>0</v>
      </c>
      <c r="D355" s="66">
        <f>'RawData_Unit Conversion'!E325</f>
        <v>0</v>
      </c>
      <c r="E355" s="67">
        <f>'RawData_Unit Conversion'!G325</f>
        <v>0</v>
      </c>
    </row>
    <row r="356" spans="1:5" s="30" customFormat="1" ht="12" customHeight="1">
      <c r="A356" s="31">
        <v>321</v>
      </c>
      <c r="B356" s="64">
        <f>'RawData_Unit Conversion'!A326</f>
        <v>0</v>
      </c>
      <c r="C356" s="63">
        <f>'RawData_Unit Conversion'!C326</f>
        <v>0</v>
      </c>
      <c r="D356" s="66">
        <f>'RawData_Unit Conversion'!E326</f>
        <v>0</v>
      </c>
      <c r="E356" s="67">
        <f>'RawData_Unit Conversion'!G326</f>
        <v>0</v>
      </c>
    </row>
    <row r="357" spans="1:5" s="30" customFormat="1" ht="12" customHeight="1">
      <c r="A357" s="31">
        <v>322</v>
      </c>
      <c r="B357" s="64">
        <f>'RawData_Unit Conversion'!A327</f>
        <v>0</v>
      </c>
      <c r="C357" s="63">
        <f>'RawData_Unit Conversion'!C327</f>
        <v>0</v>
      </c>
      <c r="D357" s="66">
        <f>'RawData_Unit Conversion'!E327</f>
        <v>0</v>
      </c>
      <c r="E357" s="67">
        <f>'RawData_Unit Conversion'!G327</f>
        <v>0</v>
      </c>
    </row>
    <row r="358" spans="1:5" s="30" customFormat="1" ht="12" customHeight="1">
      <c r="A358" s="31">
        <v>323</v>
      </c>
      <c r="B358" s="64">
        <f>'RawData_Unit Conversion'!A328</f>
        <v>0</v>
      </c>
      <c r="C358" s="63">
        <f>'RawData_Unit Conversion'!C328</f>
        <v>0</v>
      </c>
      <c r="D358" s="66">
        <f>'RawData_Unit Conversion'!E328</f>
        <v>0</v>
      </c>
      <c r="E358" s="67">
        <f>'RawData_Unit Conversion'!G328</f>
        <v>0</v>
      </c>
    </row>
    <row r="359" spans="1:5" s="30" customFormat="1" ht="12" customHeight="1">
      <c r="A359" s="31">
        <v>324</v>
      </c>
      <c r="B359" s="64">
        <f>'RawData_Unit Conversion'!A329</f>
        <v>0</v>
      </c>
      <c r="C359" s="63">
        <f>'RawData_Unit Conversion'!C329</f>
        <v>0</v>
      </c>
      <c r="D359" s="66">
        <f>'RawData_Unit Conversion'!E329</f>
        <v>0</v>
      </c>
      <c r="E359" s="67">
        <f>'RawData_Unit Conversion'!G329</f>
        <v>0</v>
      </c>
    </row>
    <row r="360" spans="1:5" s="30" customFormat="1" ht="12" customHeight="1">
      <c r="A360" s="31">
        <v>325</v>
      </c>
      <c r="B360" s="64">
        <f>'RawData_Unit Conversion'!A330</f>
        <v>0</v>
      </c>
      <c r="C360" s="63">
        <f>'RawData_Unit Conversion'!C330</f>
        <v>0</v>
      </c>
      <c r="D360" s="66">
        <f>'RawData_Unit Conversion'!E330</f>
        <v>0</v>
      </c>
      <c r="E360" s="67">
        <f>'RawData_Unit Conversion'!G330</f>
        <v>0</v>
      </c>
    </row>
    <row r="361" spans="1:5" s="30" customFormat="1" ht="12" customHeight="1">
      <c r="A361" s="31">
        <v>326</v>
      </c>
      <c r="B361" s="64">
        <f>'RawData_Unit Conversion'!A331</f>
        <v>0</v>
      </c>
      <c r="C361" s="63">
        <f>'RawData_Unit Conversion'!C331</f>
        <v>0</v>
      </c>
      <c r="D361" s="66">
        <f>'RawData_Unit Conversion'!E331</f>
        <v>0</v>
      </c>
      <c r="E361" s="67">
        <f>'RawData_Unit Conversion'!G331</f>
        <v>0</v>
      </c>
    </row>
    <row r="362" spans="1:5" s="30" customFormat="1" ht="12" customHeight="1">
      <c r="A362" s="31">
        <v>327</v>
      </c>
      <c r="B362" s="64">
        <f>'RawData_Unit Conversion'!A332</f>
        <v>0</v>
      </c>
      <c r="C362" s="63">
        <f>'RawData_Unit Conversion'!C332</f>
        <v>0</v>
      </c>
      <c r="D362" s="66">
        <f>'RawData_Unit Conversion'!E332</f>
        <v>0</v>
      </c>
      <c r="E362" s="67">
        <f>'RawData_Unit Conversion'!G332</f>
        <v>0</v>
      </c>
    </row>
    <row r="363" spans="1:5" s="30" customFormat="1" ht="12" customHeight="1">
      <c r="A363" s="31">
        <v>328</v>
      </c>
      <c r="B363" s="64">
        <f>'RawData_Unit Conversion'!A333</f>
        <v>0</v>
      </c>
      <c r="C363" s="63">
        <f>'RawData_Unit Conversion'!C333</f>
        <v>0</v>
      </c>
      <c r="D363" s="66">
        <f>'RawData_Unit Conversion'!E333</f>
        <v>0</v>
      </c>
      <c r="E363" s="67">
        <f>'RawData_Unit Conversion'!G333</f>
        <v>0</v>
      </c>
    </row>
    <row r="364" spans="1:5" s="30" customFormat="1" ht="12" customHeight="1">
      <c r="A364" s="31">
        <v>329</v>
      </c>
      <c r="B364" s="64">
        <f>'RawData_Unit Conversion'!A334</f>
        <v>0</v>
      </c>
      <c r="C364" s="63">
        <f>'RawData_Unit Conversion'!C334</f>
        <v>0</v>
      </c>
      <c r="D364" s="66">
        <f>'RawData_Unit Conversion'!E334</f>
        <v>0</v>
      </c>
      <c r="E364" s="67">
        <f>'RawData_Unit Conversion'!G334</f>
        <v>0</v>
      </c>
    </row>
    <row r="365" spans="1:5" s="30" customFormat="1" ht="12" customHeight="1">
      <c r="A365" s="31">
        <v>330</v>
      </c>
      <c r="B365" s="64">
        <f>'RawData_Unit Conversion'!A335</f>
        <v>0</v>
      </c>
      <c r="C365" s="63">
        <f>'RawData_Unit Conversion'!C335</f>
        <v>0</v>
      </c>
      <c r="D365" s="66">
        <f>'RawData_Unit Conversion'!E335</f>
        <v>0</v>
      </c>
      <c r="E365" s="67">
        <f>'RawData_Unit Conversion'!G335</f>
        <v>0</v>
      </c>
    </row>
    <row r="366" spans="1:5" s="30" customFormat="1" ht="12" customHeight="1">
      <c r="A366" s="31">
        <v>331</v>
      </c>
      <c r="B366" s="64">
        <f>'RawData_Unit Conversion'!A336</f>
        <v>0</v>
      </c>
      <c r="C366" s="63">
        <f>'RawData_Unit Conversion'!C336</f>
        <v>0</v>
      </c>
      <c r="D366" s="66">
        <f>'RawData_Unit Conversion'!E336</f>
        <v>0</v>
      </c>
      <c r="E366" s="67">
        <f>'RawData_Unit Conversion'!G336</f>
        <v>0</v>
      </c>
    </row>
    <row r="367" spans="1:5" s="30" customFormat="1" ht="12" customHeight="1">
      <c r="A367" s="31">
        <v>332</v>
      </c>
      <c r="B367" s="64">
        <f>'RawData_Unit Conversion'!A337</f>
        <v>0</v>
      </c>
      <c r="C367" s="63">
        <f>'RawData_Unit Conversion'!C337</f>
        <v>0</v>
      </c>
      <c r="D367" s="66">
        <f>'RawData_Unit Conversion'!E337</f>
        <v>0</v>
      </c>
      <c r="E367" s="67">
        <f>'RawData_Unit Conversion'!G337</f>
        <v>0</v>
      </c>
    </row>
    <row r="368" spans="1:5" s="30" customFormat="1" ht="12" customHeight="1">
      <c r="A368" s="31">
        <v>333</v>
      </c>
      <c r="B368" s="64">
        <f>'RawData_Unit Conversion'!A338</f>
        <v>0</v>
      </c>
      <c r="C368" s="63">
        <f>'RawData_Unit Conversion'!C338</f>
        <v>0</v>
      </c>
      <c r="D368" s="66">
        <f>'RawData_Unit Conversion'!E338</f>
        <v>0</v>
      </c>
      <c r="E368" s="67">
        <f>'RawData_Unit Conversion'!G338</f>
        <v>0</v>
      </c>
    </row>
    <row r="369" spans="1:5" s="30" customFormat="1" ht="12" customHeight="1">
      <c r="A369" s="31">
        <v>334</v>
      </c>
      <c r="B369" s="64">
        <f>'RawData_Unit Conversion'!A339</f>
        <v>0</v>
      </c>
      <c r="C369" s="63">
        <f>'RawData_Unit Conversion'!C339</f>
        <v>0</v>
      </c>
      <c r="D369" s="66">
        <f>'RawData_Unit Conversion'!E339</f>
        <v>0</v>
      </c>
      <c r="E369" s="67">
        <f>'RawData_Unit Conversion'!G339</f>
        <v>0</v>
      </c>
    </row>
    <row r="370" spans="1:5" s="30" customFormat="1" ht="12" customHeight="1">
      <c r="A370" s="31">
        <v>335</v>
      </c>
      <c r="B370" s="64">
        <f>'RawData_Unit Conversion'!A340</f>
        <v>0</v>
      </c>
      <c r="C370" s="63">
        <f>'RawData_Unit Conversion'!C340</f>
        <v>0</v>
      </c>
      <c r="D370" s="66">
        <f>'RawData_Unit Conversion'!E340</f>
        <v>0</v>
      </c>
      <c r="E370" s="67">
        <f>'RawData_Unit Conversion'!G340</f>
        <v>0</v>
      </c>
    </row>
    <row r="371" spans="1:5" s="30" customFormat="1" ht="12" customHeight="1">
      <c r="A371" s="31">
        <v>336</v>
      </c>
      <c r="B371" s="64">
        <f>'RawData_Unit Conversion'!A341</f>
        <v>0</v>
      </c>
      <c r="C371" s="63">
        <f>'RawData_Unit Conversion'!C341</f>
        <v>0</v>
      </c>
      <c r="D371" s="66">
        <f>'RawData_Unit Conversion'!E341</f>
        <v>0</v>
      </c>
      <c r="E371" s="67">
        <f>'RawData_Unit Conversion'!G341</f>
        <v>0</v>
      </c>
    </row>
    <row r="372" spans="1:5" s="30" customFormat="1" ht="12" customHeight="1">
      <c r="A372" s="31">
        <v>337</v>
      </c>
      <c r="B372" s="64">
        <f>'RawData_Unit Conversion'!A342</f>
        <v>0</v>
      </c>
      <c r="C372" s="63">
        <f>'RawData_Unit Conversion'!C342</f>
        <v>0</v>
      </c>
      <c r="D372" s="66">
        <f>'RawData_Unit Conversion'!E342</f>
        <v>0</v>
      </c>
      <c r="E372" s="67">
        <f>'RawData_Unit Conversion'!G342</f>
        <v>0</v>
      </c>
    </row>
    <row r="373" spans="1:5" s="30" customFormat="1" ht="12" customHeight="1">
      <c r="A373" s="31">
        <v>338</v>
      </c>
      <c r="B373" s="64">
        <f>'RawData_Unit Conversion'!A343</f>
        <v>0</v>
      </c>
      <c r="C373" s="63">
        <f>'RawData_Unit Conversion'!C343</f>
        <v>0</v>
      </c>
      <c r="D373" s="66">
        <f>'RawData_Unit Conversion'!E343</f>
        <v>0</v>
      </c>
      <c r="E373" s="67">
        <f>'RawData_Unit Conversion'!G343</f>
        <v>0</v>
      </c>
    </row>
    <row r="374" spans="1:5" s="30" customFormat="1" ht="12" customHeight="1">
      <c r="A374" s="31">
        <v>339</v>
      </c>
      <c r="B374" s="64">
        <f>'RawData_Unit Conversion'!A344</f>
        <v>0</v>
      </c>
      <c r="C374" s="63">
        <f>'RawData_Unit Conversion'!C344</f>
        <v>0</v>
      </c>
      <c r="D374" s="66">
        <f>'RawData_Unit Conversion'!E344</f>
        <v>0</v>
      </c>
      <c r="E374" s="67">
        <f>'RawData_Unit Conversion'!G344</f>
        <v>0</v>
      </c>
    </row>
    <row r="375" spans="1:5" s="30" customFormat="1" ht="12" customHeight="1">
      <c r="A375" s="31">
        <v>340</v>
      </c>
      <c r="B375" s="64">
        <f>'RawData_Unit Conversion'!A345</f>
        <v>0</v>
      </c>
      <c r="C375" s="63">
        <f>'RawData_Unit Conversion'!C345</f>
        <v>0</v>
      </c>
      <c r="D375" s="66">
        <f>'RawData_Unit Conversion'!E345</f>
        <v>0</v>
      </c>
      <c r="E375" s="67">
        <f>'RawData_Unit Conversion'!G345</f>
        <v>0</v>
      </c>
    </row>
    <row r="376" spans="1:5" s="30" customFormat="1" ht="12" customHeight="1">
      <c r="A376" s="31">
        <v>341</v>
      </c>
      <c r="B376" s="64">
        <f>'RawData_Unit Conversion'!A346</f>
        <v>0</v>
      </c>
      <c r="C376" s="63">
        <f>'RawData_Unit Conversion'!C346</f>
        <v>0</v>
      </c>
      <c r="D376" s="66">
        <f>'RawData_Unit Conversion'!E346</f>
        <v>0</v>
      </c>
      <c r="E376" s="67">
        <f>'RawData_Unit Conversion'!G346</f>
        <v>0</v>
      </c>
    </row>
    <row r="377" spans="1:5" s="30" customFormat="1" ht="12" customHeight="1">
      <c r="A377" s="31">
        <v>342</v>
      </c>
      <c r="B377" s="64">
        <f>'RawData_Unit Conversion'!A347</f>
        <v>0</v>
      </c>
      <c r="C377" s="63">
        <f>'RawData_Unit Conversion'!C347</f>
        <v>0</v>
      </c>
      <c r="D377" s="66">
        <f>'RawData_Unit Conversion'!E347</f>
        <v>0</v>
      </c>
      <c r="E377" s="67">
        <f>'RawData_Unit Conversion'!G347</f>
        <v>0</v>
      </c>
    </row>
    <row r="378" spans="1:5" s="30" customFormat="1" ht="12" customHeight="1">
      <c r="A378" s="31">
        <v>343</v>
      </c>
      <c r="B378" s="64">
        <f>'RawData_Unit Conversion'!A348</f>
        <v>0</v>
      </c>
      <c r="C378" s="63">
        <f>'RawData_Unit Conversion'!C348</f>
        <v>0</v>
      </c>
      <c r="D378" s="66">
        <f>'RawData_Unit Conversion'!E348</f>
        <v>0</v>
      </c>
      <c r="E378" s="67">
        <f>'RawData_Unit Conversion'!G348</f>
        <v>0</v>
      </c>
    </row>
    <row r="379" spans="1:5" s="30" customFormat="1" ht="12" customHeight="1">
      <c r="A379" s="31">
        <v>344</v>
      </c>
      <c r="B379" s="64">
        <f>'RawData_Unit Conversion'!A349</f>
        <v>0</v>
      </c>
      <c r="C379" s="63">
        <f>'RawData_Unit Conversion'!C349</f>
        <v>0</v>
      </c>
      <c r="D379" s="66">
        <f>'RawData_Unit Conversion'!E349</f>
        <v>0</v>
      </c>
      <c r="E379" s="67">
        <f>'RawData_Unit Conversion'!G349</f>
        <v>0</v>
      </c>
    </row>
    <row r="380" spans="1:5" s="30" customFormat="1" ht="12" customHeight="1">
      <c r="A380" s="31">
        <v>345</v>
      </c>
      <c r="B380" s="64">
        <f>'RawData_Unit Conversion'!A350</f>
        <v>0</v>
      </c>
      <c r="C380" s="63">
        <f>'RawData_Unit Conversion'!C350</f>
        <v>0</v>
      </c>
      <c r="D380" s="66">
        <f>'RawData_Unit Conversion'!E350</f>
        <v>0</v>
      </c>
      <c r="E380" s="67">
        <f>'RawData_Unit Conversion'!G350</f>
        <v>0</v>
      </c>
    </row>
    <row r="381" spans="1:5" s="30" customFormat="1" ht="12" customHeight="1">
      <c r="A381" s="31">
        <v>346</v>
      </c>
      <c r="B381" s="64">
        <f>'RawData_Unit Conversion'!A351</f>
        <v>0</v>
      </c>
      <c r="C381" s="63">
        <f>'RawData_Unit Conversion'!C351</f>
        <v>0</v>
      </c>
      <c r="D381" s="66">
        <f>'RawData_Unit Conversion'!E351</f>
        <v>0</v>
      </c>
      <c r="E381" s="67">
        <f>'RawData_Unit Conversion'!G351</f>
        <v>0</v>
      </c>
    </row>
    <row r="382" spans="1:5" s="30" customFormat="1" ht="12" customHeight="1">
      <c r="A382" s="31">
        <v>347</v>
      </c>
      <c r="B382" s="64">
        <f>'RawData_Unit Conversion'!A352</f>
        <v>0</v>
      </c>
      <c r="C382" s="63">
        <f>'RawData_Unit Conversion'!C352</f>
        <v>0</v>
      </c>
      <c r="D382" s="66">
        <f>'RawData_Unit Conversion'!E352</f>
        <v>0</v>
      </c>
      <c r="E382" s="67">
        <f>'RawData_Unit Conversion'!G352</f>
        <v>0</v>
      </c>
    </row>
    <row r="383" spans="1:5" s="30" customFormat="1" ht="12" customHeight="1">
      <c r="A383" s="31">
        <v>348</v>
      </c>
      <c r="B383" s="64">
        <f>'RawData_Unit Conversion'!A353</f>
        <v>0</v>
      </c>
      <c r="C383" s="63">
        <f>'RawData_Unit Conversion'!C353</f>
        <v>0</v>
      </c>
      <c r="D383" s="66">
        <f>'RawData_Unit Conversion'!E353</f>
        <v>0</v>
      </c>
      <c r="E383" s="67">
        <f>'RawData_Unit Conversion'!G353</f>
        <v>0</v>
      </c>
    </row>
    <row r="384" spans="1:5" s="30" customFormat="1" ht="12" customHeight="1">
      <c r="A384" s="31">
        <v>349</v>
      </c>
      <c r="B384" s="64">
        <f>'RawData_Unit Conversion'!A354</f>
        <v>0</v>
      </c>
      <c r="C384" s="63">
        <f>'RawData_Unit Conversion'!C354</f>
        <v>0</v>
      </c>
      <c r="D384" s="66">
        <f>'RawData_Unit Conversion'!E354</f>
        <v>0</v>
      </c>
      <c r="E384" s="67">
        <f>'RawData_Unit Conversion'!G354</f>
        <v>0</v>
      </c>
    </row>
    <row r="385" spans="1:5" s="30" customFormat="1" ht="12" customHeight="1">
      <c r="A385" s="31">
        <v>350</v>
      </c>
      <c r="B385" s="64">
        <f>'RawData_Unit Conversion'!A355</f>
        <v>0</v>
      </c>
      <c r="C385" s="63">
        <f>'RawData_Unit Conversion'!C355</f>
        <v>0</v>
      </c>
      <c r="D385" s="66">
        <f>'RawData_Unit Conversion'!E355</f>
        <v>0</v>
      </c>
      <c r="E385" s="67">
        <f>'RawData_Unit Conversion'!G355</f>
        <v>0</v>
      </c>
    </row>
    <row r="386" spans="1:5" s="30" customFormat="1" ht="12" customHeight="1">
      <c r="A386" s="31">
        <v>351</v>
      </c>
      <c r="B386" s="64">
        <f>'RawData_Unit Conversion'!A356</f>
        <v>0</v>
      </c>
      <c r="C386" s="63">
        <f>'RawData_Unit Conversion'!C356</f>
        <v>0</v>
      </c>
      <c r="D386" s="66">
        <f>'RawData_Unit Conversion'!E356</f>
        <v>0</v>
      </c>
      <c r="E386" s="67">
        <f>'RawData_Unit Conversion'!G356</f>
        <v>0</v>
      </c>
    </row>
    <row r="387" spans="1:5" s="30" customFormat="1" ht="12" customHeight="1">
      <c r="A387" s="31">
        <v>352</v>
      </c>
      <c r="B387" s="64">
        <f>'RawData_Unit Conversion'!A357</f>
        <v>0</v>
      </c>
      <c r="C387" s="63">
        <f>'RawData_Unit Conversion'!C357</f>
        <v>0</v>
      </c>
      <c r="D387" s="66">
        <f>'RawData_Unit Conversion'!E357</f>
        <v>0</v>
      </c>
      <c r="E387" s="67">
        <f>'RawData_Unit Conversion'!G357</f>
        <v>0</v>
      </c>
    </row>
    <row r="388" spans="1:5" s="30" customFormat="1" ht="12" customHeight="1">
      <c r="A388" s="31">
        <v>353</v>
      </c>
      <c r="B388" s="64">
        <f>'RawData_Unit Conversion'!A358</f>
        <v>0</v>
      </c>
      <c r="C388" s="63">
        <f>'RawData_Unit Conversion'!C358</f>
        <v>0</v>
      </c>
      <c r="D388" s="66">
        <f>'RawData_Unit Conversion'!E358</f>
        <v>0</v>
      </c>
      <c r="E388" s="67">
        <f>'RawData_Unit Conversion'!G358</f>
        <v>0</v>
      </c>
    </row>
    <row r="389" spans="1:5" s="30" customFormat="1" ht="12" customHeight="1">
      <c r="A389" s="31">
        <v>354</v>
      </c>
      <c r="B389" s="64">
        <f>'RawData_Unit Conversion'!A359</f>
        <v>0</v>
      </c>
      <c r="C389" s="63">
        <f>'RawData_Unit Conversion'!C359</f>
        <v>0</v>
      </c>
      <c r="D389" s="66">
        <f>'RawData_Unit Conversion'!E359</f>
        <v>0</v>
      </c>
      <c r="E389" s="67">
        <f>'RawData_Unit Conversion'!G359</f>
        <v>0</v>
      </c>
    </row>
    <row r="390" spans="1:5" s="30" customFormat="1" ht="12" customHeight="1">
      <c r="A390" s="31">
        <v>355</v>
      </c>
      <c r="B390" s="64">
        <f>'RawData_Unit Conversion'!A360</f>
        <v>0</v>
      </c>
      <c r="C390" s="63">
        <f>'RawData_Unit Conversion'!C360</f>
        <v>0</v>
      </c>
      <c r="D390" s="66">
        <f>'RawData_Unit Conversion'!E360</f>
        <v>0</v>
      </c>
      <c r="E390" s="67">
        <f>'RawData_Unit Conversion'!G360</f>
        <v>0</v>
      </c>
    </row>
    <row r="391" spans="1:5" s="30" customFormat="1" ht="12" customHeight="1">
      <c r="A391" s="31">
        <v>356</v>
      </c>
      <c r="B391" s="64">
        <f>'RawData_Unit Conversion'!A361</f>
        <v>0</v>
      </c>
      <c r="C391" s="63">
        <f>'RawData_Unit Conversion'!C361</f>
        <v>0</v>
      </c>
      <c r="D391" s="66">
        <f>'RawData_Unit Conversion'!E361</f>
        <v>0</v>
      </c>
      <c r="E391" s="67">
        <f>'RawData_Unit Conversion'!G361</f>
        <v>0</v>
      </c>
    </row>
    <row r="392" spans="1:5" s="30" customFormat="1" ht="12" customHeight="1">
      <c r="A392" s="31">
        <v>357</v>
      </c>
      <c r="B392" s="64">
        <f>'RawData_Unit Conversion'!A362</f>
        <v>0</v>
      </c>
      <c r="C392" s="63">
        <f>'RawData_Unit Conversion'!C362</f>
        <v>0</v>
      </c>
      <c r="D392" s="66">
        <f>'RawData_Unit Conversion'!E362</f>
        <v>0</v>
      </c>
      <c r="E392" s="67">
        <f>'RawData_Unit Conversion'!G362</f>
        <v>0</v>
      </c>
    </row>
    <row r="393" spans="1:5" s="30" customFormat="1" ht="12" customHeight="1">
      <c r="A393" s="31">
        <v>358</v>
      </c>
      <c r="B393" s="64">
        <f>'RawData_Unit Conversion'!A363</f>
        <v>0</v>
      </c>
      <c r="C393" s="63">
        <f>'RawData_Unit Conversion'!C363</f>
        <v>0</v>
      </c>
      <c r="D393" s="66">
        <f>'RawData_Unit Conversion'!E363</f>
        <v>0</v>
      </c>
      <c r="E393" s="67">
        <f>'RawData_Unit Conversion'!G363</f>
        <v>0</v>
      </c>
    </row>
    <row r="394" spans="1:5" s="30" customFormat="1" ht="12" customHeight="1">
      <c r="A394" s="31">
        <v>359</v>
      </c>
      <c r="B394" s="64">
        <f>'RawData_Unit Conversion'!A364</f>
        <v>0</v>
      </c>
      <c r="C394" s="63">
        <f>'RawData_Unit Conversion'!C364</f>
        <v>0</v>
      </c>
      <c r="D394" s="66">
        <f>'RawData_Unit Conversion'!E364</f>
        <v>0</v>
      </c>
      <c r="E394" s="67">
        <f>'RawData_Unit Conversion'!G364</f>
        <v>0</v>
      </c>
    </row>
    <row r="395" spans="1:5" s="30" customFormat="1" ht="12" customHeight="1">
      <c r="A395" s="31">
        <v>360</v>
      </c>
      <c r="B395" s="64">
        <f>'RawData_Unit Conversion'!A365</f>
        <v>0</v>
      </c>
      <c r="C395" s="63">
        <f>'RawData_Unit Conversion'!C365</f>
        <v>0</v>
      </c>
      <c r="D395" s="66">
        <f>'RawData_Unit Conversion'!E365</f>
        <v>0</v>
      </c>
      <c r="E395" s="67">
        <f>'RawData_Unit Conversion'!G365</f>
        <v>0</v>
      </c>
    </row>
    <row r="396" spans="1:5" s="30" customFormat="1" ht="12" customHeight="1">
      <c r="A396" s="31">
        <v>361</v>
      </c>
      <c r="B396" s="64">
        <f>'RawData_Unit Conversion'!A366</f>
        <v>0</v>
      </c>
      <c r="C396" s="63">
        <f>'RawData_Unit Conversion'!C366</f>
        <v>0</v>
      </c>
      <c r="D396" s="66">
        <f>'RawData_Unit Conversion'!E366</f>
        <v>0</v>
      </c>
      <c r="E396" s="67">
        <f>'RawData_Unit Conversion'!G366</f>
        <v>0</v>
      </c>
    </row>
    <row r="397" spans="1:5" s="30" customFormat="1" ht="12" customHeight="1">
      <c r="A397" s="31">
        <v>362</v>
      </c>
      <c r="B397" s="64">
        <f>'RawData_Unit Conversion'!A367</f>
        <v>0</v>
      </c>
      <c r="C397" s="63">
        <f>'RawData_Unit Conversion'!C367</f>
        <v>0</v>
      </c>
      <c r="D397" s="66">
        <f>'RawData_Unit Conversion'!E367</f>
        <v>0</v>
      </c>
      <c r="E397" s="67">
        <f>'RawData_Unit Conversion'!G367</f>
        <v>0</v>
      </c>
    </row>
    <row r="398" spans="1:5" s="30" customFormat="1" ht="12" customHeight="1">
      <c r="A398" s="31">
        <v>363</v>
      </c>
      <c r="B398" s="64">
        <f>'RawData_Unit Conversion'!A368</f>
        <v>0</v>
      </c>
      <c r="C398" s="63">
        <f>'RawData_Unit Conversion'!C368</f>
        <v>0</v>
      </c>
      <c r="D398" s="66">
        <f>'RawData_Unit Conversion'!E368</f>
        <v>0</v>
      </c>
      <c r="E398" s="67">
        <f>'RawData_Unit Conversion'!G368</f>
        <v>0</v>
      </c>
    </row>
    <row r="399" spans="1:5" s="30" customFormat="1" ht="12" customHeight="1">
      <c r="A399" s="31">
        <v>364</v>
      </c>
      <c r="B399" s="64">
        <f>'RawData_Unit Conversion'!A369</f>
        <v>0</v>
      </c>
      <c r="C399" s="63">
        <f>'RawData_Unit Conversion'!C369</f>
        <v>0</v>
      </c>
      <c r="D399" s="66">
        <f>'RawData_Unit Conversion'!E369</f>
        <v>0</v>
      </c>
      <c r="E399" s="67">
        <f>'RawData_Unit Conversion'!G369</f>
        <v>0</v>
      </c>
    </row>
    <row r="400" spans="1:5" s="30" customFormat="1" ht="12" customHeight="1">
      <c r="A400" s="31">
        <v>365</v>
      </c>
      <c r="B400" s="64">
        <f>'RawData_Unit Conversion'!A370</f>
        <v>0</v>
      </c>
      <c r="C400" s="63">
        <f>'RawData_Unit Conversion'!C370</f>
        <v>0</v>
      </c>
      <c r="D400" s="66">
        <f>'RawData_Unit Conversion'!E370</f>
        <v>0</v>
      </c>
      <c r="E400" s="67">
        <f>'RawData_Unit Conversion'!G370</f>
        <v>0</v>
      </c>
    </row>
    <row r="401" spans="1:5" s="30" customFormat="1" ht="12" customHeight="1">
      <c r="A401" s="31">
        <v>366</v>
      </c>
      <c r="B401" s="64">
        <f>'RawData_Unit Conversion'!A371</f>
        <v>0</v>
      </c>
      <c r="C401" s="63">
        <f>'RawData_Unit Conversion'!C371</f>
        <v>0</v>
      </c>
      <c r="D401" s="66">
        <f>'RawData_Unit Conversion'!E371</f>
        <v>0</v>
      </c>
      <c r="E401" s="67">
        <f>'RawData_Unit Conversion'!G371</f>
        <v>0</v>
      </c>
    </row>
    <row r="402" spans="1:5" s="30" customFormat="1" ht="12" customHeight="1">
      <c r="A402" s="31">
        <v>367</v>
      </c>
      <c r="B402" s="64">
        <f>'RawData_Unit Conversion'!A372</f>
        <v>0</v>
      </c>
      <c r="C402" s="63">
        <f>'RawData_Unit Conversion'!C372</f>
        <v>0</v>
      </c>
      <c r="D402" s="66">
        <f>'RawData_Unit Conversion'!E372</f>
        <v>0</v>
      </c>
      <c r="E402" s="67">
        <f>'RawData_Unit Conversion'!G372</f>
        <v>0</v>
      </c>
    </row>
    <row r="403" spans="1:5" s="30" customFormat="1" ht="12" customHeight="1">
      <c r="A403" s="31">
        <v>368</v>
      </c>
      <c r="B403" s="64">
        <f>'RawData_Unit Conversion'!A373</f>
        <v>0</v>
      </c>
      <c r="C403" s="63">
        <f>'RawData_Unit Conversion'!C373</f>
        <v>0</v>
      </c>
      <c r="D403" s="66">
        <f>'RawData_Unit Conversion'!E373</f>
        <v>0</v>
      </c>
      <c r="E403" s="67">
        <f>'RawData_Unit Conversion'!G373</f>
        <v>0</v>
      </c>
    </row>
    <row r="404" spans="1:5" s="30" customFormat="1" ht="12" customHeight="1">
      <c r="A404" s="31">
        <v>369</v>
      </c>
      <c r="B404" s="64">
        <f>'RawData_Unit Conversion'!A374</f>
        <v>0</v>
      </c>
      <c r="C404" s="63">
        <f>'RawData_Unit Conversion'!C374</f>
        <v>0</v>
      </c>
      <c r="D404" s="66">
        <f>'RawData_Unit Conversion'!E374</f>
        <v>0</v>
      </c>
      <c r="E404" s="67">
        <f>'RawData_Unit Conversion'!G374</f>
        <v>0</v>
      </c>
    </row>
    <row r="405" spans="1:5" s="30" customFormat="1" ht="12" customHeight="1">
      <c r="A405" s="31">
        <v>370</v>
      </c>
      <c r="B405" s="64">
        <f>'RawData_Unit Conversion'!A375</f>
        <v>0</v>
      </c>
      <c r="C405" s="63">
        <f>'RawData_Unit Conversion'!C375</f>
        <v>0</v>
      </c>
      <c r="D405" s="66">
        <f>'RawData_Unit Conversion'!E375</f>
        <v>0</v>
      </c>
      <c r="E405" s="67">
        <f>'RawData_Unit Conversion'!G375</f>
        <v>0</v>
      </c>
    </row>
    <row r="406" spans="1:5" s="30" customFormat="1" ht="12" customHeight="1">
      <c r="A406" s="31">
        <v>371</v>
      </c>
      <c r="B406" s="64">
        <f>'RawData_Unit Conversion'!A376</f>
        <v>0</v>
      </c>
      <c r="C406" s="63">
        <f>'RawData_Unit Conversion'!C376</f>
        <v>0</v>
      </c>
      <c r="D406" s="66">
        <f>'RawData_Unit Conversion'!E376</f>
        <v>0</v>
      </c>
      <c r="E406" s="67">
        <f>'RawData_Unit Conversion'!G376</f>
        <v>0</v>
      </c>
    </row>
    <row r="407" spans="1:5" s="30" customFormat="1" ht="12" customHeight="1">
      <c r="A407" s="31">
        <v>372</v>
      </c>
      <c r="B407" s="64">
        <f>'RawData_Unit Conversion'!A377</f>
        <v>0</v>
      </c>
      <c r="C407" s="63">
        <f>'RawData_Unit Conversion'!C377</f>
        <v>0</v>
      </c>
      <c r="D407" s="66">
        <f>'RawData_Unit Conversion'!E377</f>
        <v>0</v>
      </c>
      <c r="E407" s="67">
        <f>'RawData_Unit Conversion'!G377</f>
        <v>0</v>
      </c>
    </row>
    <row r="408" spans="1:5" s="30" customFormat="1" ht="12" customHeight="1">
      <c r="A408" s="31">
        <v>373</v>
      </c>
      <c r="B408" s="64">
        <f>'RawData_Unit Conversion'!A378</f>
        <v>0</v>
      </c>
      <c r="C408" s="63">
        <f>'RawData_Unit Conversion'!C378</f>
        <v>0</v>
      </c>
      <c r="D408" s="66">
        <f>'RawData_Unit Conversion'!E378</f>
        <v>0</v>
      </c>
      <c r="E408" s="67">
        <f>'RawData_Unit Conversion'!G378</f>
        <v>0</v>
      </c>
    </row>
    <row r="409" spans="1:5" s="30" customFormat="1" ht="12" customHeight="1">
      <c r="A409" s="31">
        <v>374</v>
      </c>
      <c r="B409" s="64">
        <f>'RawData_Unit Conversion'!A379</f>
        <v>0</v>
      </c>
      <c r="C409" s="63">
        <f>'RawData_Unit Conversion'!C379</f>
        <v>0</v>
      </c>
      <c r="D409" s="66">
        <f>'RawData_Unit Conversion'!E379</f>
        <v>0</v>
      </c>
      <c r="E409" s="67">
        <f>'RawData_Unit Conversion'!G379</f>
        <v>0</v>
      </c>
    </row>
    <row r="410" spans="1:5" s="30" customFormat="1" ht="12" customHeight="1">
      <c r="A410" s="31">
        <v>375</v>
      </c>
      <c r="B410" s="64">
        <f>'RawData_Unit Conversion'!A380</f>
        <v>0</v>
      </c>
      <c r="C410" s="63">
        <f>'RawData_Unit Conversion'!C380</f>
        <v>0</v>
      </c>
      <c r="D410" s="66">
        <f>'RawData_Unit Conversion'!E380</f>
        <v>0</v>
      </c>
      <c r="E410" s="67">
        <f>'RawData_Unit Conversion'!G380</f>
        <v>0</v>
      </c>
    </row>
    <row r="411" spans="1:5" s="30" customFormat="1" ht="12" customHeight="1">
      <c r="A411" s="31">
        <v>376</v>
      </c>
      <c r="B411" s="64">
        <f>'RawData_Unit Conversion'!A381</f>
        <v>0</v>
      </c>
      <c r="C411" s="63">
        <f>'RawData_Unit Conversion'!C381</f>
        <v>0</v>
      </c>
      <c r="D411" s="66">
        <f>'RawData_Unit Conversion'!E381</f>
        <v>0</v>
      </c>
      <c r="E411" s="67">
        <f>'RawData_Unit Conversion'!G381</f>
        <v>0</v>
      </c>
    </row>
    <row r="412" spans="1:5" s="30" customFormat="1" ht="12" customHeight="1">
      <c r="A412" s="31">
        <v>377</v>
      </c>
      <c r="B412" s="64">
        <f>'RawData_Unit Conversion'!A382</f>
        <v>0</v>
      </c>
      <c r="C412" s="63">
        <f>'RawData_Unit Conversion'!C382</f>
        <v>0</v>
      </c>
      <c r="D412" s="66">
        <f>'RawData_Unit Conversion'!E382</f>
        <v>0</v>
      </c>
      <c r="E412" s="67">
        <f>'RawData_Unit Conversion'!G382</f>
        <v>0</v>
      </c>
    </row>
    <row r="413" spans="1:5" s="30" customFormat="1" ht="12" customHeight="1">
      <c r="A413" s="31">
        <v>378</v>
      </c>
      <c r="B413" s="64">
        <f>'RawData_Unit Conversion'!A383</f>
        <v>0</v>
      </c>
      <c r="C413" s="63">
        <f>'RawData_Unit Conversion'!C383</f>
        <v>0</v>
      </c>
      <c r="D413" s="66">
        <f>'RawData_Unit Conversion'!E383</f>
        <v>0</v>
      </c>
      <c r="E413" s="67">
        <f>'RawData_Unit Conversion'!G383</f>
        <v>0</v>
      </c>
    </row>
    <row r="414" spans="1:5" s="30" customFormat="1" ht="12" customHeight="1">
      <c r="A414" s="31">
        <v>379</v>
      </c>
      <c r="B414" s="64">
        <f>'RawData_Unit Conversion'!A384</f>
        <v>0</v>
      </c>
      <c r="C414" s="63">
        <f>'RawData_Unit Conversion'!C384</f>
        <v>0</v>
      </c>
      <c r="D414" s="66">
        <f>'RawData_Unit Conversion'!E384</f>
        <v>0</v>
      </c>
      <c r="E414" s="67">
        <f>'RawData_Unit Conversion'!G384</f>
        <v>0</v>
      </c>
    </row>
    <row r="415" spans="1:5" s="30" customFormat="1" ht="12" customHeight="1">
      <c r="A415" s="31">
        <v>380</v>
      </c>
      <c r="B415" s="64">
        <f>'RawData_Unit Conversion'!A385</f>
        <v>0</v>
      </c>
      <c r="C415" s="63">
        <f>'RawData_Unit Conversion'!C385</f>
        <v>0</v>
      </c>
      <c r="D415" s="66">
        <f>'RawData_Unit Conversion'!E385</f>
        <v>0</v>
      </c>
      <c r="E415" s="67">
        <f>'RawData_Unit Conversion'!G385</f>
        <v>0</v>
      </c>
    </row>
    <row r="416" spans="1:5" s="30" customFormat="1" ht="12" customHeight="1">
      <c r="A416" s="31">
        <v>381</v>
      </c>
      <c r="B416" s="64">
        <f>'RawData_Unit Conversion'!A386</f>
        <v>0</v>
      </c>
      <c r="C416" s="63">
        <f>'RawData_Unit Conversion'!C386</f>
        <v>0</v>
      </c>
      <c r="D416" s="66">
        <f>'RawData_Unit Conversion'!E386</f>
        <v>0</v>
      </c>
      <c r="E416" s="67">
        <f>'RawData_Unit Conversion'!G386</f>
        <v>0</v>
      </c>
    </row>
    <row r="417" spans="1:5" s="30" customFormat="1" ht="12" customHeight="1">
      <c r="A417" s="31">
        <v>382</v>
      </c>
      <c r="B417" s="64">
        <f>'RawData_Unit Conversion'!A387</f>
        <v>0</v>
      </c>
      <c r="C417" s="63">
        <f>'RawData_Unit Conversion'!C387</f>
        <v>0</v>
      </c>
      <c r="D417" s="66">
        <f>'RawData_Unit Conversion'!E387</f>
        <v>0</v>
      </c>
      <c r="E417" s="67">
        <f>'RawData_Unit Conversion'!G387</f>
        <v>0</v>
      </c>
    </row>
    <row r="418" spans="1:5" s="30" customFormat="1" ht="12" customHeight="1">
      <c r="A418" s="31">
        <v>383</v>
      </c>
      <c r="B418" s="64">
        <f>'RawData_Unit Conversion'!A388</f>
        <v>0</v>
      </c>
      <c r="C418" s="63">
        <f>'RawData_Unit Conversion'!C388</f>
        <v>0</v>
      </c>
      <c r="D418" s="66">
        <f>'RawData_Unit Conversion'!E388</f>
        <v>0</v>
      </c>
      <c r="E418" s="67">
        <f>'RawData_Unit Conversion'!G388</f>
        <v>0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6" activePane="bottomLeft" state="frozen"/>
      <selection pane="bottomLeft" activeCell="M6" sqref="M6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30" t="s">
        <v>26</v>
      </c>
      <c r="B4" s="230"/>
      <c r="C4" s="230"/>
      <c r="D4" s="230"/>
      <c r="E4" s="230"/>
      <c r="F4" s="230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30" t="s">
        <v>25</v>
      </c>
      <c r="B5" s="230"/>
      <c r="C5" s="230"/>
      <c r="D5" s="230"/>
      <c r="E5" s="230"/>
      <c r="F5" s="230"/>
      <c r="G5" s="37">
        <f>Input_Summary!E12</f>
        <v>41551</v>
      </c>
      <c r="H5" s="37"/>
      <c r="I5" s="6"/>
    </row>
    <row r="6" spans="1:19">
      <c r="A6" s="235" t="s">
        <v>24</v>
      </c>
      <c r="B6" s="236"/>
      <c r="C6" s="236"/>
      <c r="D6" s="236"/>
      <c r="E6" s="81" t="s">
        <v>89</v>
      </c>
      <c r="F6" s="53">
        <f>Input_Summary!E21</f>
        <v>6880690</v>
      </c>
      <c r="G6" s="68" t="s">
        <v>90</v>
      </c>
      <c r="H6" s="36">
        <f>Input_Summary!E20</f>
        <v>389390.9</v>
      </c>
    </row>
    <row r="7" spans="1:19">
      <c r="A7" s="36" t="s">
        <v>285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33" t="s">
        <v>84</v>
      </c>
      <c r="B8" s="233"/>
      <c r="C8" s="233"/>
      <c r="D8" s="233"/>
      <c r="E8" s="233"/>
      <c r="F8" s="233"/>
      <c r="G8" s="44" t="str">
        <f>Input_Summary!E6</f>
        <v>CPT-T-13-04</v>
      </c>
      <c r="H8" s="44"/>
      <c r="I8" s="7"/>
    </row>
    <row r="9" spans="1:19">
      <c r="A9" s="233" t="s">
        <v>83</v>
      </c>
      <c r="B9" s="233"/>
      <c r="C9" s="233"/>
      <c r="D9" s="233"/>
      <c r="E9" s="233"/>
      <c r="F9" s="233"/>
      <c r="G9" s="44" t="str">
        <f>Input_Summary!E15</f>
        <v>Nansen CPT 4</v>
      </c>
      <c r="H9" s="44"/>
    </row>
    <row r="10" spans="1:19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34"/>
      <c r="G13" s="234"/>
      <c r="H13" s="2"/>
      <c r="I13" s="2"/>
      <c r="Q13" s="109"/>
      <c r="R13" s="109"/>
      <c r="S13" s="109"/>
    </row>
    <row r="14" spans="1:19">
      <c r="A14" s="224" t="s">
        <v>0</v>
      </c>
      <c r="B14" s="226"/>
      <c r="C14" s="224" t="s">
        <v>39</v>
      </c>
      <c r="D14" s="226"/>
      <c r="E14" s="231" t="s">
        <v>122</v>
      </c>
      <c r="F14" s="231"/>
      <c r="G14" s="231"/>
      <c r="H14" s="231" t="s">
        <v>123</v>
      </c>
      <c r="I14" s="231"/>
      <c r="J14" s="231"/>
      <c r="K14" s="231" t="s">
        <v>114</v>
      </c>
      <c r="L14" s="231"/>
      <c r="M14" s="231"/>
      <c r="N14" s="224" t="s">
        <v>115</v>
      </c>
      <c r="O14" s="225"/>
      <c r="P14" s="226"/>
      <c r="Q14" s="227" t="s">
        <v>116</v>
      </c>
      <c r="R14" s="228"/>
      <c r="S14" s="229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-0.1305339639575</v>
      </c>
      <c r="F16" s="27">
        <f>E16*95.761</f>
        <v>-12.500062922534157</v>
      </c>
      <c r="G16" s="16">
        <f>Input_Summary!C36</f>
        <v>-0.125</v>
      </c>
      <c r="H16" s="19">
        <f>I16/95.76052</f>
        <v>-0.13011710756711223</v>
      </c>
      <c r="I16" s="27">
        <f>F16+P16*(1-$J$12)</f>
        <v>-12.460081881522603</v>
      </c>
      <c r="J16" s="22">
        <f>I16*0.01</f>
        <v>-0.12460081881522603</v>
      </c>
      <c r="K16" s="19">
        <f>M16*1.04427171166</f>
        <v>0</v>
      </c>
      <c r="L16" s="27">
        <f>K16*95.761</f>
        <v>0</v>
      </c>
      <c r="M16" s="23">
        <f>Input_Summary!D36</f>
        <v>0</v>
      </c>
      <c r="N16" s="19">
        <f>O16*3.28083</f>
        <v>6.688303017638994E-2</v>
      </c>
      <c r="O16" s="19">
        <f>Input_Summary!E36</f>
        <v>2.0386009081967044E-2</v>
      </c>
      <c r="P16" s="19">
        <f>O16*9.806</f>
        <v>0.19990520505776882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3.13281513498E-2</v>
      </c>
      <c r="F17" s="27">
        <f t="shared" ref="F17:F80" si="4">E17*95.761</f>
        <v>3.0000151014081977</v>
      </c>
      <c r="G17" s="16">
        <f>Input_Summary!C37</f>
        <v>0.03</v>
      </c>
      <c r="H17" s="19">
        <f t="shared" ref="H17:H80" si="5">I17/95.76052</f>
        <v>3.1537063728496614E-2</v>
      </c>
      <c r="I17" s="27">
        <f t="shared" ref="I17:I80" si="6">F17+P17*(1-$J$12)</f>
        <v>3.0200056219139748</v>
      </c>
      <c r="J17" s="22">
        <f t="shared" ref="J17:J80" si="7">I17*0.01</f>
        <v>3.0200056219139747E-2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Input_Summary!D37</f>
        <v>0</v>
      </c>
      <c r="N17" s="19">
        <f t="shared" ref="N17:N80" si="10">O17*3.28083</f>
        <v>3.344151508819497E-2</v>
      </c>
      <c r="O17" s="19">
        <f>Input_Summary!E37</f>
        <v>1.0193004540983522E-2</v>
      </c>
      <c r="P17" s="19">
        <f t="shared" ref="P17:P80" si="11">O17*9.806</f>
        <v>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3.759378161976E-2</v>
      </c>
      <c r="F18" s="27">
        <f t="shared" si="4"/>
        <v>3.6000181216898373</v>
      </c>
      <c r="G18" s="16">
        <f>Input_Summary!C38</f>
        <v>3.5999999999999997E-2</v>
      </c>
      <c r="H18" s="19">
        <f t="shared" si="5"/>
        <v>3.7385214712535607E-2</v>
      </c>
      <c r="I18" s="27">
        <f t="shared" si="6"/>
        <v>3.5800276011840602</v>
      </c>
      <c r="J18" s="22">
        <f t="shared" si="7"/>
        <v>3.5800276011840604E-2</v>
      </c>
      <c r="K18" s="19">
        <f t="shared" si="8"/>
        <v>0</v>
      </c>
      <c r="L18" s="27">
        <f t="shared" si="9"/>
        <v>0</v>
      </c>
      <c r="M18" s="23">
        <f>Input_Summary!D38</f>
        <v>0</v>
      </c>
      <c r="N18" s="19">
        <f t="shared" si="10"/>
        <v>-3.344151508819497E-2</v>
      </c>
      <c r="O18" s="19">
        <f>Input_Summary!E38</f>
        <v>-1.0193004540983522E-2</v>
      </c>
      <c r="P18" s="19">
        <f t="shared" si="11"/>
        <v>-9.995260252888441E-2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3.13281513498E-2</v>
      </c>
      <c r="F19" s="27">
        <f t="shared" si="4"/>
        <v>3.0000151014081977</v>
      </c>
      <c r="G19" s="16">
        <f>Input_Summary!C39</f>
        <v>0.03</v>
      </c>
      <c r="H19" s="19">
        <f t="shared" si="5"/>
        <v>3.1328308382287375E-2</v>
      </c>
      <c r="I19" s="27">
        <f t="shared" si="6"/>
        <v>3.0000151014081977</v>
      </c>
      <c r="J19" s="22">
        <f t="shared" si="7"/>
        <v>3.0000151014081978E-2</v>
      </c>
      <c r="K19" s="19">
        <f t="shared" si="8"/>
        <v>1.0442717116600001E-3</v>
      </c>
      <c r="L19" s="27">
        <f t="shared" si="9"/>
        <v>0.10000050338027326</v>
      </c>
      <c r="M19" s="23">
        <f>Input_Summary!D39</f>
        <v>1E-3</v>
      </c>
      <c r="N19" s="19">
        <f t="shared" si="10"/>
        <v>0</v>
      </c>
      <c r="O19" s="19">
        <f>Input_Summary!E39</f>
        <v>0</v>
      </c>
      <c r="P19" s="19">
        <f t="shared" si="11"/>
        <v>0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3.759378161976E-2</v>
      </c>
      <c r="F20" s="27">
        <f t="shared" si="4"/>
        <v>3.6000181216898373</v>
      </c>
      <c r="G20" s="16">
        <f>Input_Summary!C40</f>
        <v>3.5999999999999997E-2</v>
      </c>
      <c r="H20" s="19">
        <f t="shared" si="5"/>
        <v>3.7593970058744847E-2</v>
      </c>
      <c r="I20" s="27">
        <f t="shared" si="6"/>
        <v>3.6000181216898373</v>
      </c>
      <c r="J20" s="22">
        <f t="shared" si="7"/>
        <v>3.6000181216898373E-2</v>
      </c>
      <c r="K20" s="19">
        <f t="shared" si="8"/>
        <v>1.0442717116600001E-3</v>
      </c>
      <c r="L20" s="27">
        <f t="shared" si="9"/>
        <v>0.10000050338027326</v>
      </c>
      <c r="M20" s="23">
        <f>Input_Summary!D40</f>
        <v>1E-3</v>
      </c>
      <c r="N20" s="19">
        <f t="shared" si="10"/>
        <v>0</v>
      </c>
      <c r="O20" s="19">
        <f>Input_Summary!E40</f>
        <v>0</v>
      </c>
      <c r="P20" s="19">
        <f t="shared" si="11"/>
        <v>0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4.3859411889719993E-2</v>
      </c>
      <c r="F21" s="27">
        <f t="shared" si="4"/>
        <v>4.2000211419714759</v>
      </c>
      <c r="G21" s="16">
        <f>Input_Summary!C41</f>
        <v>4.1999999999999996E-2</v>
      </c>
      <c r="H21" s="19">
        <f t="shared" si="5"/>
        <v>4.3859631735202312E-2</v>
      </c>
      <c r="I21" s="27">
        <f t="shared" si="6"/>
        <v>4.2000211419714759</v>
      </c>
      <c r="J21" s="22">
        <f t="shared" si="7"/>
        <v>4.2000211419714759E-2</v>
      </c>
      <c r="K21" s="19">
        <f t="shared" si="8"/>
        <v>1.0442717116600001E-3</v>
      </c>
      <c r="L21" s="27">
        <f t="shared" si="9"/>
        <v>0.10000050338027326</v>
      </c>
      <c r="M21" s="23">
        <f>Input_Summary!D41</f>
        <v>1E-3</v>
      </c>
      <c r="N21" s="19">
        <f t="shared" si="10"/>
        <v>0</v>
      </c>
      <c r="O21" s="19">
        <f>Input_Summary!E41</f>
        <v>0</v>
      </c>
      <c r="P21" s="19">
        <f t="shared" si="11"/>
        <v>0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4.3859411889719993E-2</v>
      </c>
      <c r="F22" s="27">
        <f t="shared" si="4"/>
        <v>4.2000211419714759</v>
      </c>
      <c r="G22" s="16">
        <f>Input_Summary!C42</f>
        <v>4.1999999999999996E-2</v>
      </c>
      <c r="H22" s="19">
        <f t="shared" si="5"/>
        <v>4.4068387081411559E-2</v>
      </c>
      <c r="I22" s="27">
        <f t="shared" si="6"/>
        <v>4.220011662477253</v>
      </c>
      <c r="J22" s="22">
        <f t="shared" si="7"/>
        <v>4.2200116624772528E-2</v>
      </c>
      <c r="K22" s="19">
        <f t="shared" si="8"/>
        <v>1.0442717116600001E-3</v>
      </c>
      <c r="L22" s="27">
        <f t="shared" si="9"/>
        <v>0.10000050338027326</v>
      </c>
      <c r="M22" s="23">
        <f>Input_Summary!D42</f>
        <v>1E-3</v>
      </c>
      <c r="N22" s="19">
        <f t="shared" si="10"/>
        <v>3.344151508819497E-2</v>
      </c>
      <c r="O22" s="19">
        <f>Input_Summary!E42</f>
        <v>1.0193004540983522E-2</v>
      </c>
      <c r="P22" s="19">
        <f t="shared" si="11"/>
        <v>9.995260252888441E-2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4.3859411889719993E-2</v>
      </c>
      <c r="F23" s="27">
        <f t="shared" si="4"/>
        <v>4.2000211419714759</v>
      </c>
      <c r="G23" s="16">
        <f>Input_Summary!C43</f>
        <v>4.1999999999999996E-2</v>
      </c>
      <c r="H23" s="19">
        <f t="shared" si="5"/>
        <v>4.4068387081411559E-2</v>
      </c>
      <c r="I23" s="27">
        <f t="shared" si="6"/>
        <v>4.220011662477253</v>
      </c>
      <c r="J23" s="22">
        <f t="shared" si="7"/>
        <v>4.2200116624772528E-2</v>
      </c>
      <c r="K23" s="19">
        <f t="shared" si="8"/>
        <v>1.0442717116600001E-3</v>
      </c>
      <c r="L23" s="27">
        <f t="shared" si="9"/>
        <v>0.10000050338027326</v>
      </c>
      <c r="M23" s="23">
        <f>Input_Summary!D43</f>
        <v>1E-3</v>
      </c>
      <c r="N23" s="19">
        <f t="shared" si="10"/>
        <v>3.344151508819497E-2</v>
      </c>
      <c r="O23" s="19">
        <f>Input_Summary!E43</f>
        <v>1.0193004540983522E-2</v>
      </c>
      <c r="P23" s="19">
        <f t="shared" si="11"/>
        <v>9.995260252888441E-2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4.3859411889719993E-2</v>
      </c>
      <c r="F24" s="27">
        <f t="shared" si="4"/>
        <v>4.2000211419714759</v>
      </c>
      <c r="G24" s="16">
        <f>Input_Summary!C44</f>
        <v>4.1999999999999996E-2</v>
      </c>
      <c r="H24" s="19">
        <f t="shared" si="5"/>
        <v>4.4485897773830031E-2</v>
      </c>
      <c r="I24" s="27">
        <f t="shared" si="6"/>
        <v>4.2599927034888063</v>
      </c>
      <c r="J24" s="22">
        <f t="shared" si="7"/>
        <v>4.2599927034888067E-2</v>
      </c>
      <c r="K24" s="19">
        <f t="shared" si="8"/>
        <v>0</v>
      </c>
      <c r="L24" s="27">
        <f t="shared" si="9"/>
        <v>0</v>
      </c>
      <c r="M24" s="23">
        <f>Input_Summary!D44</f>
        <v>0</v>
      </c>
      <c r="N24" s="19">
        <f t="shared" si="10"/>
        <v>0.1003245452645849</v>
      </c>
      <c r="O24" s="19">
        <f>Input_Summary!E44</f>
        <v>3.0579013622950565E-2</v>
      </c>
      <c r="P24" s="19">
        <f t="shared" si="11"/>
        <v>0.2998578075866532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5.0125042159679993E-2</v>
      </c>
      <c r="F25" s="27">
        <f t="shared" si="4"/>
        <v>4.8000241622531155</v>
      </c>
      <c r="G25" s="16">
        <f>Input_Summary!C45</f>
        <v>4.7999999999999994E-2</v>
      </c>
      <c r="H25" s="19">
        <f t="shared" si="5"/>
        <v>5.075155945028751E-2</v>
      </c>
      <c r="I25" s="27">
        <f t="shared" si="6"/>
        <v>4.8599957237704459</v>
      </c>
      <c r="J25" s="22">
        <f t="shared" si="7"/>
        <v>4.8599957237704459E-2</v>
      </c>
      <c r="K25" s="19">
        <f t="shared" si="8"/>
        <v>0</v>
      </c>
      <c r="L25" s="27">
        <f t="shared" si="9"/>
        <v>0</v>
      </c>
      <c r="M25" s="23">
        <f>Input_Summary!D45</f>
        <v>0</v>
      </c>
      <c r="N25" s="19">
        <f t="shared" si="10"/>
        <v>0.1003245452645849</v>
      </c>
      <c r="O25" s="19">
        <f>Input_Summary!E45</f>
        <v>3.0579013622950565E-2</v>
      </c>
      <c r="P25" s="19">
        <f t="shared" si="11"/>
        <v>0.2998578075866532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6.26563026996E-2</v>
      </c>
      <c r="F26" s="27">
        <f t="shared" si="4"/>
        <v>6.0000302028163954</v>
      </c>
      <c r="G26" s="16">
        <f>Input_Summary!C46</f>
        <v>0.06</v>
      </c>
      <c r="H26" s="19">
        <f t="shared" si="5"/>
        <v>6.3700393495620955E-2</v>
      </c>
      <c r="I26" s="27">
        <f t="shared" si="6"/>
        <v>6.09998280534528</v>
      </c>
      <c r="J26" s="22">
        <f t="shared" si="7"/>
        <v>6.0999828053452804E-2</v>
      </c>
      <c r="K26" s="19">
        <f t="shared" si="8"/>
        <v>1.0442717116600001E-3</v>
      </c>
      <c r="L26" s="27">
        <f t="shared" si="9"/>
        <v>0.10000050338027326</v>
      </c>
      <c r="M26" s="23">
        <f>Input_Summary!D46</f>
        <v>1E-3</v>
      </c>
      <c r="N26" s="19">
        <f t="shared" si="10"/>
        <v>0.16720757544097484</v>
      </c>
      <c r="O26" s="19">
        <f>Input_Summary!E46</f>
        <v>5.0965022704917609E-2</v>
      </c>
      <c r="P26" s="19">
        <f t="shared" si="11"/>
        <v>0.49976301264442202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6.26563026996E-2</v>
      </c>
      <c r="F27" s="27">
        <f t="shared" si="4"/>
        <v>6.0000302028163954</v>
      </c>
      <c r="G27" s="16">
        <f>Input_Summary!C47</f>
        <v>0.06</v>
      </c>
      <c r="H27" s="19">
        <f t="shared" si="5"/>
        <v>6.4117904188039421E-2</v>
      </c>
      <c r="I27" s="27">
        <f t="shared" si="6"/>
        <v>6.1399638463568333</v>
      </c>
      <c r="J27" s="22">
        <f t="shared" si="7"/>
        <v>6.1399638463568336E-2</v>
      </c>
      <c r="K27" s="19">
        <f t="shared" si="8"/>
        <v>1.0442717116600001E-3</v>
      </c>
      <c r="L27" s="27">
        <f t="shared" si="9"/>
        <v>0.10000050338027326</v>
      </c>
      <c r="M27" s="23">
        <f>Input_Summary!D47</f>
        <v>1E-3</v>
      </c>
      <c r="N27" s="19">
        <f t="shared" si="10"/>
        <v>0.23409060561736475</v>
      </c>
      <c r="O27" s="19">
        <f>Input_Summary!E47</f>
        <v>7.135103178688465E-2</v>
      </c>
      <c r="P27" s="19">
        <f t="shared" si="11"/>
        <v>0.69966821770219079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7.518756323952E-2</v>
      </c>
      <c r="F28" s="27">
        <f t="shared" si="4"/>
        <v>7.2000362433796745</v>
      </c>
      <c r="G28" s="16">
        <f>Input_Summary!C48</f>
        <v>7.1999999999999995E-2</v>
      </c>
      <c r="H28" s="19">
        <f t="shared" si="5"/>
        <v>7.7275493579582105E-2</v>
      </c>
      <c r="I28" s="27">
        <f t="shared" si="6"/>
        <v>7.3999414484374437</v>
      </c>
      <c r="J28" s="22">
        <f t="shared" si="7"/>
        <v>7.3999414484374443E-2</v>
      </c>
      <c r="K28" s="19">
        <f t="shared" si="8"/>
        <v>1.0442717116600001E-3</v>
      </c>
      <c r="L28" s="27">
        <f t="shared" si="9"/>
        <v>0.10000050338027326</v>
      </c>
      <c r="M28" s="23">
        <f>Input_Summary!D48</f>
        <v>1E-3</v>
      </c>
      <c r="N28" s="19">
        <f t="shared" si="10"/>
        <v>0.33441515088194967</v>
      </c>
      <c r="O28" s="19">
        <f>Input_Summary!E48</f>
        <v>0.10193004540983522</v>
      </c>
      <c r="P28" s="19">
        <f t="shared" si="11"/>
        <v>0.99952602528884404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7.518756323952E-2</v>
      </c>
      <c r="F29" s="27">
        <f t="shared" si="4"/>
        <v>7.2000362433796745</v>
      </c>
      <c r="G29" s="16">
        <f>Input_Summary!C49</f>
        <v>7.1999999999999995E-2</v>
      </c>
      <c r="H29" s="19">
        <f t="shared" si="5"/>
        <v>7.7275493579582105E-2</v>
      </c>
      <c r="I29" s="27">
        <f t="shared" si="6"/>
        <v>7.3999414484374437</v>
      </c>
      <c r="J29" s="22">
        <f t="shared" si="7"/>
        <v>7.3999414484374443E-2</v>
      </c>
      <c r="K29" s="19">
        <f t="shared" si="8"/>
        <v>1.0442717116600001E-3</v>
      </c>
      <c r="L29" s="27">
        <f t="shared" si="9"/>
        <v>0.10000050338027326</v>
      </c>
      <c r="M29" s="23">
        <f>Input_Summary!D49</f>
        <v>1E-3</v>
      </c>
      <c r="N29" s="19">
        <f t="shared" si="10"/>
        <v>0.33441515088194967</v>
      </c>
      <c r="O29" s="19">
        <f>Input_Summary!E49</f>
        <v>0.10193004540983522</v>
      </c>
      <c r="P29" s="19">
        <f t="shared" si="11"/>
        <v>0.99952602528884404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9.3984454049399993E-2</v>
      </c>
      <c r="F30" s="27">
        <f t="shared" si="4"/>
        <v>9.0000453042245923</v>
      </c>
      <c r="G30" s="16">
        <f>Input_Summary!C50</f>
        <v>0.09</v>
      </c>
      <c r="H30" s="19">
        <f t="shared" si="5"/>
        <v>9.6698744647582227E-2</v>
      </c>
      <c r="I30" s="27">
        <f t="shared" si="6"/>
        <v>9.259922070799691</v>
      </c>
      <c r="J30" s="22">
        <f t="shared" si="7"/>
        <v>9.2599220707996907E-2</v>
      </c>
      <c r="K30" s="19">
        <f t="shared" si="8"/>
        <v>1.0442717116600001E-3</v>
      </c>
      <c r="L30" s="27">
        <f t="shared" si="9"/>
        <v>0.10000050338027326</v>
      </c>
      <c r="M30" s="23">
        <f>Input_Summary!D50</f>
        <v>1E-3</v>
      </c>
      <c r="N30" s="19">
        <f t="shared" si="10"/>
        <v>0.43473969614653457</v>
      </c>
      <c r="O30" s="19">
        <f>Input_Summary!E50</f>
        <v>0.13250905903278579</v>
      </c>
      <c r="P30" s="19">
        <f t="shared" si="11"/>
        <v>1.2993838328754974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9.3984454049399993E-2</v>
      </c>
      <c r="F31" s="27">
        <f t="shared" si="4"/>
        <v>9.0000453042245923</v>
      </c>
      <c r="G31" s="16">
        <f>Input_Summary!C51</f>
        <v>0.09</v>
      </c>
      <c r="H31" s="19">
        <f t="shared" si="5"/>
        <v>9.7116255340000721E-2</v>
      </c>
      <c r="I31" s="27">
        <f t="shared" si="6"/>
        <v>9.2999031118112452</v>
      </c>
      <c r="J31" s="22">
        <f t="shared" si="7"/>
        <v>9.299903111811246E-2</v>
      </c>
      <c r="K31" s="19">
        <f t="shared" si="8"/>
        <v>1.0442717116600001E-3</v>
      </c>
      <c r="L31" s="27">
        <f t="shared" si="9"/>
        <v>0.10000050338027326</v>
      </c>
      <c r="M31" s="23">
        <f>Input_Summary!D51</f>
        <v>1E-3</v>
      </c>
      <c r="N31" s="19">
        <f t="shared" si="10"/>
        <v>0.50162272632292459</v>
      </c>
      <c r="O31" s="19">
        <f>Input_Summary!E51</f>
        <v>0.15289506811475284</v>
      </c>
      <c r="P31" s="19">
        <f t="shared" si="11"/>
        <v>1.4992890379332662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0.11278134485928001</v>
      </c>
      <c r="F32" s="27">
        <f t="shared" si="4"/>
        <v>10.800054365069514</v>
      </c>
      <c r="G32" s="16">
        <f>Input_Summary!C52</f>
        <v>0.10800000000000001</v>
      </c>
      <c r="H32" s="19">
        <f t="shared" si="5"/>
        <v>0.11591324036937317</v>
      </c>
      <c r="I32" s="27">
        <f t="shared" si="6"/>
        <v>11.099912172656166</v>
      </c>
      <c r="J32" s="22">
        <f t="shared" si="7"/>
        <v>0.11099912172656166</v>
      </c>
      <c r="K32" s="19">
        <f t="shared" si="8"/>
        <v>1.0442717116600001E-3</v>
      </c>
      <c r="L32" s="27">
        <f t="shared" si="9"/>
        <v>0.10000050338027326</v>
      </c>
      <c r="M32" s="23">
        <f>Input_Summary!D52</f>
        <v>1E-3</v>
      </c>
      <c r="N32" s="19">
        <f t="shared" si="10"/>
        <v>0.50162272632292459</v>
      </c>
      <c r="O32" s="19">
        <f>Input_Summary!E52</f>
        <v>0.15289506811475284</v>
      </c>
      <c r="P32" s="19">
        <f t="shared" si="11"/>
        <v>1.4992890379332662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0.11278134485928001</v>
      </c>
      <c r="F33" s="27">
        <f t="shared" si="4"/>
        <v>10.800054365069514</v>
      </c>
      <c r="G33" s="16">
        <f>Input_Summary!C53</f>
        <v>0.10800000000000001</v>
      </c>
      <c r="H33" s="19">
        <f t="shared" si="5"/>
        <v>0.11695701710041938</v>
      </c>
      <c r="I33" s="27">
        <f t="shared" si="6"/>
        <v>11.199864775185052</v>
      </c>
      <c r="J33" s="22">
        <f t="shared" si="7"/>
        <v>0.11199864775185052</v>
      </c>
      <c r="K33" s="19">
        <f t="shared" si="8"/>
        <v>1.0442717116600001E-3</v>
      </c>
      <c r="L33" s="27">
        <f t="shared" si="9"/>
        <v>0.10000050338027326</v>
      </c>
      <c r="M33" s="23">
        <f>Input_Summary!D53</f>
        <v>1E-3</v>
      </c>
      <c r="N33" s="19">
        <f t="shared" si="10"/>
        <v>0.66883030176389935</v>
      </c>
      <c r="O33" s="19">
        <f>Input_Summary!E53</f>
        <v>0.20386009081967044</v>
      </c>
      <c r="P33" s="19">
        <f t="shared" si="11"/>
        <v>1.9990520505776881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0.11278134485928001</v>
      </c>
      <c r="F34" s="27">
        <f t="shared" si="4"/>
        <v>10.800054365069514</v>
      </c>
      <c r="G34" s="16">
        <f>Input_Summary!C54</f>
        <v>0.10800000000000001</v>
      </c>
      <c r="H34" s="19">
        <f t="shared" si="5"/>
        <v>0.11716577244662861</v>
      </c>
      <c r="I34" s="27">
        <f t="shared" si="6"/>
        <v>11.219855295690827</v>
      </c>
      <c r="J34" s="22">
        <f t="shared" si="7"/>
        <v>0.11219855295690828</v>
      </c>
      <c r="K34" s="19">
        <f t="shared" si="8"/>
        <v>1.0442717116600001E-3</v>
      </c>
      <c r="L34" s="27">
        <f t="shared" si="9"/>
        <v>0.10000050338027326</v>
      </c>
      <c r="M34" s="23">
        <f>Input_Summary!D54</f>
        <v>1E-3</v>
      </c>
      <c r="N34" s="19">
        <f t="shared" si="10"/>
        <v>0.70227181685209439</v>
      </c>
      <c r="O34" s="19">
        <f>Input_Summary!E54</f>
        <v>0.21405309536065398</v>
      </c>
      <c r="P34" s="19">
        <f t="shared" si="11"/>
        <v>2.0990046531065727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0.11904697512924001</v>
      </c>
      <c r="F35" s="27">
        <f t="shared" si="4"/>
        <v>11.400057385351152</v>
      </c>
      <c r="G35" s="16">
        <f>Input_Summary!C55</f>
        <v>0.114</v>
      </c>
      <c r="H35" s="19">
        <f t="shared" si="5"/>
        <v>0.1240577001617138</v>
      </c>
      <c r="I35" s="27">
        <f t="shared" si="6"/>
        <v>11.879829877489797</v>
      </c>
      <c r="J35" s="22">
        <f t="shared" si="7"/>
        <v>0.11879829877489798</v>
      </c>
      <c r="K35" s="19">
        <f t="shared" si="8"/>
        <v>1.0442717116600001E-3</v>
      </c>
      <c r="L35" s="27">
        <f t="shared" si="9"/>
        <v>0.10000050338027326</v>
      </c>
      <c r="M35" s="23">
        <f>Input_Summary!D55</f>
        <v>1E-3</v>
      </c>
      <c r="N35" s="19">
        <f t="shared" si="10"/>
        <v>0.80259636211667917</v>
      </c>
      <c r="O35" s="19">
        <f>Input_Summary!E55</f>
        <v>0.24463210898360452</v>
      </c>
      <c r="P35" s="19">
        <f t="shared" si="11"/>
        <v>2.3988624606932256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0.11904697512924001</v>
      </c>
      <c r="F36" s="27">
        <f t="shared" si="4"/>
        <v>11.400057385351152</v>
      </c>
      <c r="G36" s="16">
        <f>Input_Summary!C56</f>
        <v>0.114</v>
      </c>
      <c r="H36" s="19">
        <f t="shared" si="5"/>
        <v>0.1240577001617138</v>
      </c>
      <c r="I36" s="27">
        <f t="shared" si="6"/>
        <v>11.879829877489797</v>
      </c>
      <c r="J36" s="22">
        <f t="shared" si="7"/>
        <v>0.11879829877489798</v>
      </c>
      <c r="K36" s="19">
        <f t="shared" si="8"/>
        <v>1.0442717116600001E-3</v>
      </c>
      <c r="L36" s="27">
        <f t="shared" si="9"/>
        <v>0.10000050338027326</v>
      </c>
      <c r="M36" s="23">
        <f>Input_Summary!D56</f>
        <v>1E-3</v>
      </c>
      <c r="N36" s="19">
        <f t="shared" si="10"/>
        <v>0.80259636211667917</v>
      </c>
      <c r="O36" s="19">
        <f>Input_Summary!E56</f>
        <v>0.24463210898360452</v>
      </c>
      <c r="P36" s="19">
        <f t="shared" si="11"/>
        <v>2.3988624606932256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0.11904697512924001</v>
      </c>
      <c r="F37" s="27">
        <f t="shared" si="4"/>
        <v>11.400057385351152</v>
      </c>
      <c r="G37" s="16">
        <f>Input_Summary!C57</f>
        <v>0.114</v>
      </c>
      <c r="H37" s="19">
        <f t="shared" si="5"/>
        <v>0.12468396620034153</v>
      </c>
      <c r="I37" s="27">
        <f t="shared" si="6"/>
        <v>11.939801439007129</v>
      </c>
      <c r="J37" s="22">
        <f t="shared" si="7"/>
        <v>0.11939801439007129</v>
      </c>
      <c r="K37" s="19">
        <f t="shared" si="8"/>
        <v>1.0442717116600001E-3</v>
      </c>
      <c r="L37" s="27">
        <f t="shared" si="9"/>
        <v>0.10000050338027326</v>
      </c>
      <c r="M37" s="23">
        <f>Input_Summary!D57</f>
        <v>1E-3</v>
      </c>
      <c r="N37" s="19">
        <f t="shared" si="10"/>
        <v>0.90292090738126418</v>
      </c>
      <c r="O37" s="19">
        <f>Input_Summary!E57</f>
        <v>0.27521112260655511</v>
      </c>
      <c r="P37" s="19">
        <f t="shared" si="11"/>
        <v>2.6987202682798794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0.1305339639575</v>
      </c>
      <c r="F38" s="27">
        <f t="shared" si="4"/>
        <v>12.500062922534157</v>
      </c>
      <c r="G38" s="16">
        <f>Input_Summary!C58</f>
        <v>0.125</v>
      </c>
      <c r="H38" s="19">
        <f t="shared" si="5"/>
        <v>0.13617101260718023</v>
      </c>
      <c r="I38" s="27">
        <f t="shared" si="6"/>
        <v>13.039806976190134</v>
      </c>
      <c r="J38" s="22">
        <f t="shared" si="7"/>
        <v>0.13039806976190133</v>
      </c>
      <c r="K38" s="19">
        <f t="shared" si="8"/>
        <v>1.0442717116600001E-3</v>
      </c>
      <c r="L38" s="27">
        <f t="shared" si="9"/>
        <v>0.10000050338027326</v>
      </c>
      <c r="M38" s="23">
        <f>Input_Summary!D58</f>
        <v>1E-3</v>
      </c>
      <c r="N38" s="19">
        <f t="shared" si="10"/>
        <v>0.90292090738126418</v>
      </c>
      <c r="O38" s="19">
        <f>Input_Summary!E58</f>
        <v>0.27521112260655511</v>
      </c>
      <c r="P38" s="19">
        <f t="shared" si="11"/>
        <v>2.6987202682798794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0.1305339639575</v>
      </c>
      <c r="F39" s="27">
        <f t="shared" si="4"/>
        <v>12.500062922534157</v>
      </c>
      <c r="G39" s="16">
        <f>Input_Summary!C59</f>
        <v>0.125</v>
      </c>
      <c r="H39" s="19">
        <f t="shared" si="5"/>
        <v>0.13721478933822642</v>
      </c>
      <c r="I39" s="27">
        <f t="shared" si="6"/>
        <v>13.139759578719017</v>
      </c>
      <c r="J39" s="22">
        <f t="shared" si="7"/>
        <v>0.13139759578719018</v>
      </c>
      <c r="K39" s="19">
        <f t="shared" si="8"/>
        <v>1.0442717116600001E-3</v>
      </c>
      <c r="L39" s="27">
        <f t="shared" si="9"/>
        <v>0.10000050338027326</v>
      </c>
      <c r="M39" s="23">
        <f>Input_Summary!D59</f>
        <v>1E-3</v>
      </c>
      <c r="N39" s="19">
        <f t="shared" si="10"/>
        <v>1.070128482822239</v>
      </c>
      <c r="O39" s="19">
        <f>Input_Summary!E59</f>
        <v>0.32617614531147271</v>
      </c>
      <c r="P39" s="19">
        <f t="shared" si="11"/>
        <v>3.1984832809243011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0.1305339639575</v>
      </c>
      <c r="F40" s="27">
        <f t="shared" si="4"/>
        <v>12.500062922534157</v>
      </c>
      <c r="G40" s="16">
        <f>Input_Summary!C60</f>
        <v>0.125</v>
      </c>
      <c r="H40" s="19">
        <f t="shared" si="5"/>
        <v>0.13721478933822642</v>
      </c>
      <c r="I40" s="27">
        <f t="shared" si="6"/>
        <v>13.139759578719017</v>
      </c>
      <c r="J40" s="22">
        <f t="shared" si="7"/>
        <v>0.13139759578719018</v>
      </c>
      <c r="K40" s="19">
        <f t="shared" si="8"/>
        <v>1.0442717116600001E-3</v>
      </c>
      <c r="L40" s="27">
        <f t="shared" si="9"/>
        <v>0.10000050338027326</v>
      </c>
      <c r="M40" s="23">
        <f>Input_Summary!D60</f>
        <v>1E-3</v>
      </c>
      <c r="N40" s="19">
        <f t="shared" si="10"/>
        <v>1.070128482822239</v>
      </c>
      <c r="O40" s="19">
        <f>Input_Summary!E60</f>
        <v>0.32617614531147271</v>
      </c>
      <c r="P40" s="19">
        <f t="shared" si="11"/>
        <v>3.1984832809243011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0.13679959422745999</v>
      </c>
      <c r="F41" s="27">
        <f t="shared" si="4"/>
        <v>13.100065942815796</v>
      </c>
      <c r="G41" s="16">
        <f>Input_Summary!C61</f>
        <v>0.13100000000000001</v>
      </c>
      <c r="H41" s="19">
        <f t="shared" si="5"/>
        <v>0.14348045101468387</v>
      </c>
      <c r="I41" s="27">
        <f t="shared" si="6"/>
        <v>13.739762599000656</v>
      </c>
      <c r="J41" s="22">
        <f t="shared" si="7"/>
        <v>0.13739762599000657</v>
      </c>
      <c r="K41" s="19">
        <f t="shared" si="8"/>
        <v>1.0442717116600001E-3</v>
      </c>
      <c r="L41" s="27">
        <f t="shared" si="9"/>
        <v>0.10000050338027326</v>
      </c>
      <c r="M41" s="23">
        <f>Input_Summary!D61</f>
        <v>1E-3</v>
      </c>
      <c r="N41" s="19">
        <f t="shared" si="10"/>
        <v>1.070128482822239</v>
      </c>
      <c r="O41" s="19">
        <f>Input_Summary!E61</f>
        <v>0.32617614531147271</v>
      </c>
      <c r="P41" s="19">
        <f t="shared" si="11"/>
        <v>3.1984832809243011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0.13679959422745999</v>
      </c>
      <c r="F42" s="27">
        <f t="shared" si="4"/>
        <v>13.100065942815796</v>
      </c>
      <c r="G42" s="16">
        <f>Input_Summary!C62</f>
        <v>0.13100000000000001</v>
      </c>
      <c r="H42" s="19">
        <f t="shared" si="5"/>
        <v>0.14431547239952086</v>
      </c>
      <c r="I42" s="27">
        <f t="shared" si="6"/>
        <v>13.819724681023764</v>
      </c>
      <c r="J42" s="22">
        <f t="shared" si="7"/>
        <v>0.13819724681023765</v>
      </c>
      <c r="K42" s="19">
        <f t="shared" si="8"/>
        <v>2.0885434233200001E-3</v>
      </c>
      <c r="L42" s="27">
        <f t="shared" si="9"/>
        <v>0.20000100676054652</v>
      </c>
      <c r="M42" s="23">
        <f>Input_Summary!D62</f>
        <v>2E-3</v>
      </c>
      <c r="N42" s="19">
        <f t="shared" si="10"/>
        <v>1.203894543175019</v>
      </c>
      <c r="O42" s="19">
        <f>Input_Summary!E62</f>
        <v>0.36694816347540682</v>
      </c>
      <c r="P42" s="19">
        <f t="shared" si="11"/>
        <v>3.5982936910398391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0.14306522449742001</v>
      </c>
      <c r="F43" s="27">
        <f t="shared" si="4"/>
        <v>13.700068963097436</v>
      </c>
      <c r="G43" s="16">
        <f>Input_Summary!C63</f>
        <v>0.13700000000000001</v>
      </c>
      <c r="H43" s="19">
        <f t="shared" si="5"/>
        <v>0.15058113407597834</v>
      </c>
      <c r="I43" s="27">
        <f t="shared" si="6"/>
        <v>14.419727701305405</v>
      </c>
      <c r="J43" s="22">
        <f t="shared" si="7"/>
        <v>0.14419727701305404</v>
      </c>
      <c r="K43" s="19">
        <f t="shared" si="8"/>
        <v>2.0885434233200001E-3</v>
      </c>
      <c r="L43" s="27">
        <f t="shared" si="9"/>
        <v>0.20000100676054652</v>
      </c>
      <c r="M43" s="23">
        <f>Input_Summary!D63</f>
        <v>2E-3</v>
      </c>
      <c r="N43" s="19">
        <f t="shared" si="10"/>
        <v>1.203894543175019</v>
      </c>
      <c r="O43" s="19">
        <f>Input_Summary!E63</f>
        <v>0.36694816347540682</v>
      </c>
      <c r="P43" s="19">
        <f t="shared" si="11"/>
        <v>3.5982936910398391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0.14306522449742001</v>
      </c>
      <c r="F44" s="27">
        <f t="shared" si="4"/>
        <v>13.700068963097436</v>
      </c>
      <c r="G44" s="16">
        <f>Input_Summary!C64</f>
        <v>0.13700000000000001</v>
      </c>
      <c r="H44" s="19">
        <f t="shared" si="5"/>
        <v>0.15162491080702453</v>
      </c>
      <c r="I44" s="27">
        <f t="shared" si="6"/>
        <v>14.519680303834289</v>
      </c>
      <c r="J44" s="22">
        <f t="shared" si="7"/>
        <v>0.1451968030383429</v>
      </c>
      <c r="K44" s="19">
        <f t="shared" si="8"/>
        <v>2.0885434233200001E-3</v>
      </c>
      <c r="L44" s="27">
        <f t="shared" si="9"/>
        <v>0.20000100676054652</v>
      </c>
      <c r="M44" s="23">
        <f>Input_Summary!D64</f>
        <v>2E-3</v>
      </c>
      <c r="N44" s="19">
        <f t="shared" si="10"/>
        <v>1.3711021186159935</v>
      </c>
      <c r="O44" s="19">
        <f>Input_Summary!E64</f>
        <v>0.41791318618032436</v>
      </c>
      <c r="P44" s="19">
        <f t="shared" si="11"/>
        <v>4.0980567036842599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0.14933085476738001</v>
      </c>
      <c r="F45" s="27">
        <f t="shared" si="4"/>
        <v>14.300071983379077</v>
      </c>
      <c r="G45" s="16">
        <f>Input_Summary!C65</f>
        <v>0.14300000000000002</v>
      </c>
      <c r="H45" s="19">
        <f t="shared" si="5"/>
        <v>0.15789057248348201</v>
      </c>
      <c r="I45" s="27">
        <f t="shared" si="6"/>
        <v>15.119683324115929</v>
      </c>
      <c r="J45" s="22">
        <f t="shared" si="7"/>
        <v>0.15119683324115929</v>
      </c>
      <c r="K45" s="19">
        <f t="shared" si="8"/>
        <v>2.0885434233200001E-3</v>
      </c>
      <c r="L45" s="27">
        <f t="shared" si="9"/>
        <v>0.20000100676054652</v>
      </c>
      <c r="M45" s="23">
        <f>Input_Summary!D65</f>
        <v>2E-3</v>
      </c>
      <c r="N45" s="19">
        <f t="shared" si="10"/>
        <v>1.3711021186159935</v>
      </c>
      <c r="O45" s="19">
        <f>Input_Summary!E65</f>
        <v>0.41791318618032436</v>
      </c>
      <c r="P45" s="19">
        <f t="shared" si="11"/>
        <v>4.0980567036842599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0.14933085476738001</v>
      </c>
      <c r="F46" s="27">
        <f t="shared" si="4"/>
        <v>14.300071983379077</v>
      </c>
      <c r="G46" s="16">
        <f>Input_Summary!C66</f>
        <v>0.14300000000000002</v>
      </c>
      <c r="H46" s="19">
        <f t="shared" si="5"/>
        <v>0.15872559386831897</v>
      </c>
      <c r="I46" s="27">
        <f t="shared" si="6"/>
        <v>15.199645406139036</v>
      </c>
      <c r="J46" s="22">
        <f t="shared" si="7"/>
        <v>0.15199645406139037</v>
      </c>
      <c r="K46" s="19">
        <f t="shared" si="8"/>
        <v>2.0885434233200001E-3</v>
      </c>
      <c r="L46" s="27">
        <f t="shared" si="9"/>
        <v>0.20000100676054652</v>
      </c>
      <c r="M46" s="23">
        <f>Input_Summary!D66</f>
        <v>2E-3</v>
      </c>
      <c r="N46" s="19">
        <f t="shared" si="10"/>
        <v>1.5048681789687737</v>
      </c>
      <c r="O46" s="19">
        <f>Input_Summary!E66</f>
        <v>0.45868520434425852</v>
      </c>
      <c r="P46" s="19">
        <f t="shared" si="11"/>
        <v>4.4978671137997983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0.14933085476738001</v>
      </c>
      <c r="F47" s="27">
        <f t="shared" si="4"/>
        <v>14.300071983379077</v>
      </c>
      <c r="G47" s="16">
        <f>Input_Summary!C67</f>
        <v>0.14300000000000002</v>
      </c>
      <c r="H47" s="19">
        <f t="shared" si="5"/>
        <v>0.15872559386831897</v>
      </c>
      <c r="I47" s="27">
        <f t="shared" si="6"/>
        <v>15.199645406139036</v>
      </c>
      <c r="J47" s="22">
        <f t="shared" si="7"/>
        <v>0.15199645406139037</v>
      </c>
      <c r="K47" s="19">
        <f t="shared" si="8"/>
        <v>2.0885434233200001E-3</v>
      </c>
      <c r="L47" s="27">
        <f t="shared" si="9"/>
        <v>0.20000100676054652</v>
      </c>
      <c r="M47" s="23">
        <f>Input_Summary!D67</f>
        <v>2E-3</v>
      </c>
      <c r="N47" s="19">
        <f t="shared" si="10"/>
        <v>1.5048681789687737</v>
      </c>
      <c r="O47" s="19">
        <f>Input_Summary!E67</f>
        <v>0.45868520434425852</v>
      </c>
      <c r="P47" s="19">
        <f t="shared" si="11"/>
        <v>4.4978671137997983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0.14933085476738001</v>
      </c>
      <c r="F48" s="27">
        <f t="shared" si="4"/>
        <v>14.300071983379077</v>
      </c>
      <c r="G48" s="16">
        <f>Input_Summary!C68</f>
        <v>0.14300000000000002</v>
      </c>
      <c r="H48" s="19">
        <f t="shared" si="5"/>
        <v>0.1593518599069467</v>
      </c>
      <c r="I48" s="27">
        <f t="shared" si="6"/>
        <v>15.259616967656367</v>
      </c>
      <c r="J48" s="22">
        <f t="shared" si="7"/>
        <v>0.15259616967656367</v>
      </c>
      <c r="K48" s="19">
        <f t="shared" si="8"/>
        <v>2.0885434233200001E-3</v>
      </c>
      <c r="L48" s="27">
        <f t="shared" si="9"/>
        <v>0.20000100676054652</v>
      </c>
      <c r="M48" s="23">
        <f>Input_Summary!D68</f>
        <v>2E-3</v>
      </c>
      <c r="N48" s="19">
        <f t="shared" si="10"/>
        <v>1.6051927242333583</v>
      </c>
      <c r="O48" s="19">
        <f>Input_Summary!E68</f>
        <v>0.48926421796720904</v>
      </c>
      <c r="P48" s="19">
        <f t="shared" si="11"/>
        <v>4.7977249213864512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0.14306522449742001</v>
      </c>
      <c r="F49" s="27">
        <f t="shared" si="4"/>
        <v>13.700068963097436</v>
      </c>
      <c r="G49" s="16">
        <f>Input_Summary!C69</f>
        <v>0.13700000000000001</v>
      </c>
      <c r="H49" s="19">
        <f t="shared" si="5"/>
        <v>0.15308619823048922</v>
      </c>
      <c r="I49" s="27">
        <f t="shared" si="6"/>
        <v>14.659613947374726</v>
      </c>
      <c r="J49" s="22">
        <f t="shared" si="7"/>
        <v>0.14659613947374728</v>
      </c>
      <c r="K49" s="19">
        <f t="shared" si="8"/>
        <v>2.0885434233200001E-3</v>
      </c>
      <c r="L49" s="27">
        <f t="shared" si="9"/>
        <v>0.20000100676054652</v>
      </c>
      <c r="M49" s="23">
        <f>Input_Summary!D69</f>
        <v>2E-3</v>
      </c>
      <c r="N49" s="19">
        <f t="shared" si="10"/>
        <v>1.6051927242333583</v>
      </c>
      <c r="O49" s="19">
        <f>Input_Summary!E69</f>
        <v>0.48926421796720904</v>
      </c>
      <c r="P49" s="19">
        <f t="shared" si="11"/>
        <v>4.7977249213864512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0.14306522449742001</v>
      </c>
      <c r="F50" s="27">
        <f t="shared" si="4"/>
        <v>13.700068963097436</v>
      </c>
      <c r="G50" s="16">
        <f>Input_Summary!C70</f>
        <v>0.13700000000000001</v>
      </c>
      <c r="H50" s="19">
        <f t="shared" si="5"/>
        <v>0.15308619823048922</v>
      </c>
      <c r="I50" s="27">
        <f t="shared" si="6"/>
        <v>14.659613947374726</v>
      </c>
      <c r="J50" s="22">
        <f t="shared" si="7"/>
        <v>0.14659613947374728</v>
      </c>
      <c r="K50" s="19">
        <f t="shared" si="8"/>
        <v>2.0885434233200001E-3</v>
      </c>
      <c r="L50" s="27">
        <f t="shared" si="9"/>
        <v>0.20000100676054652</v>
      </c>
      <c r="M50" s="23">
        <f>Input_Summary!D70</f>
        <v>2E-3</v>
      </c>
      <c r="N50" s="19">
        <f t="shared" si="10"/>
        <v>1.6051927242333583</v>
      </c>
      <c r="O50" s="19">
        <f>Input_Summary!E70</f>
        <v>0.48926421796720904</v>
      </c>
      <c r="P50" s="19">
        <f t="shared" si="11"/>
        <v>4.7977249213864512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0.14306522449742001</v>
      </c>
      <c r="F51" s="27">
        <f t="shared" si="4"/>
        <v>13.700068963097436</v>
      </c>
      <c r="G51" s="16">
        <f>Input_Summary!C71</f>
        <v>0.13700000000000001</v>
      </c>
      <c r="H51" s="19">
        <f t="shared" si="5"/>
        <v>0.15433873030774464</v>
      </c>
      <c r="I51" s="27">
        <f t="shared" si="6"/>
        <v>14.779557070409387</v>
      </c>
      <c r="J51" s="22">
        <f t="shared" si="7"/>
        <v>0.14779557070409388</v>
      </c>
      <c r="K51" s="19">
        <f t="shared" si="8"/>
        <v>2.0885434233200001E-3</v>
      </c>
      <c r="L51" s="27">
        <f t="shared" si="9"/>
        <v>0.20000100676054652</v>
      </c>
      <c r="M51" s="23">
        <f>Input_Summary!D71</f>
        <v>2E-3</v>
      </c>
      <c r="N51" s="19">
        <f t="shared" si="10"/>
        <v>1.8058418147625284</v>
      </c>
      <c r="O51" s="19">
        <f>Input_Summary!E71</f>
        <v>0.55042224521311023</v>
      </c>
      <c r="P51" s="19">
        <f t="shared" si="11"/>
        <v>5.3974405365597589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0.16186211530729999</v>
      </c>
      <c r="F52" s="27">
        <f t="shared" si="4"/>
        <v>15.500078023942354</v>
      </c>
      <c r="G52" s="16">
        <f>Input_Summary!C72</f>
        <v>0.155</v>
      </c>
      <c r="H52" s="19">
        <f t="shared" si="5"/>
        <v>0.17313571533711708</v>
      </c>
      <c r="I52" s="27">
        <f t="shared" si="6"/>
        <v>16.579566131254307</v>
      </c>
      <c r="J52" s="22">
        <f t="shared" si="7"/>
        <v>0.16579566131254306</v>
      </c>
      <c r="K52" s="19">
        <f t="shared" si="8"/>
        <v>2.0885434233200001E-3</v>
      </c>
      <c r="L52" s="27">
        <f t="shared" si="9"/>
        <v>0.20000100676054652</v>
      </c>
      <c r="M52" s="23">
        <f>Input_Summary!D72</f>
        <v>2E-3</v>
      </c>
      <c r="N52" s="19">
        <f t="shared" si="10"/>
        <v>1.8058418147625284</v>
      </c>
      <c r="O52" s="19">
        <f>Input_Summary!E72</f>
        <v>0.55042224521311023</v>
      </c>
      <c r="P52" s="19">
        <f t="shared" si="11"/>
        <v>5.3974405365597589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0.16186211530729999</v>
      </c>
      <c r="F53" s="27">
        <f t="shared" si="4"/>
        <v>15.500078023942354</v>
      </c>
      <c r="G53" s="16">
        <f>Input_Summary!C73</f>
        <v>0.155</v>
      </c>
      <c r="H53" s="19">
        <f t="shared" si="5"/>
        <v>0.17376198137574478</v>
      </c>
      <c r="I53" s="27">
        <f t="shared" si="6"/>
        <v>16.639537692771636</v>
      </c>
      <c r="J53" s="22">
        <f t="shared" si="7"/>
        <v>0.16639537692771636</v>
      </c>
      <c r="K53" s="19">
        <f t="shared" si="8"/>
        <v>2.0885434233200001E-3</v>
      </c>
      <c r="L53" s="27">
        <f t="shared" si="9"/>
        <v>0.20000100676054652</v>
      </c>
      <c r="M53" s="23">
        <f>Input_Summary!D73</f>
        <v>2E-3</v>
      </c>
      <c r="N53" s="19">
        <f t="shared" si="10"/>
        <v>1.9061663600271133</v>
      </c>
      <c r="O53" s="19">
        <f>Input_Summary!E73</f>
        <v>0.5810012588360608</v>
      </c>
      <c r="P53" s="19">
        <f t="shared" si="11"/>
        <v>5.6972983441464118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0.16186211530729999</v>
      </c>
      <c r="F54" s="27">
        <f t="shared" si="4"/>
        <v>15.500078023942354</v>
      </c>
      <c r="G54" s="16">
        <f>Input_Summary!C74</f>
        <v>0.155</v>
      </c>
      <c r="H54" s="19">
        <f t="shared" si="5"/>
        <v>0.17376198137574478</v>
      </c>
      <c r="I54" s="27">
        <f t="shared" si="6"/>
        <v>16.639537692771636</v>
      </c>
      <c r="J54" s="22">
        <f t="shared" si="7"/>
        <v>0.16639537692771636</v>
      </c>
      <c r="K54" s="19">
        <f t="shared" si="8"/>
        <v>2.0885434233200001E-3</v>
      </c>
      <c r="L54" s="27">
        <f t="shared" si="9"/>
        <v>0.20000100676054652</v>
      </c>
      <c r="M54" s="23">
        <f>Input_Summary!D74</f>
        <v>2E-3</v>
      </c>
      <c r="N54" s="19">
        <f t="shared" si="10"/>
        <v>1.9061663600271133</v>
      </c>
      <c r="O54" s="19">
        <f>Input_Summary!E74</f>
        <v>0.5810012588360608</v>
      </c>
      <c r="P54" s="19">
        <f t="shared" si="11"/>
        <v>5.6972983441464118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0.16186211530729999</v>
      </c>
      <c r="F55" s="27">
        <f t="shared" si="4"/>
        <v>15.500078023942354</v>
      </c>
      <c r="G55" s="16">
        <f>Input_Summary!C75</f>
        <v>0.155</v>
      </c>
      <c r="H55" s="19">
        <f t="shared" si="5"/>
        <v>0.1743882474143725</v>
      </c>
      <c r="I55" s="27">
        <f t="shared" si="6"/>
        <v>16.699509254288966</v>
      </c>
      <c r="J55" s="22">
        <f t="shared" si="7"/>
        <v>0.16699509254288966</v>
      </c>
      <c r="K55" s="19">
        <f t="shared" si="8"/>
        <v>2.0885434233200001E-3</v>
      </c>
      <c r="L55" s="27">
        <f t="shared" si="9"/>
        <v>0.20000100676054652</v>
      </c>
      <c r="M55" s="23">
        <f>Input_Summary!D75</f>
        <v>2E-3</v>
      </c>
      <c r="N55" s="19">
        <f t="shared" si="10"/>
        <v>2.0064909052916984</v>
      </c>
      <c r="O55" s="19">
        <f>Input_Summary!E75</f>
        <v>0.61158027245901136</v>
      </c>
      <c r="P55" s="19">
        <f t="shared" si="11"/>
        <v>5.9971561517330647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0.16812774557726001</v>
      </c>
      <c r="F56" s="27">
        <f t="shared" si="4"/>
        <v>16.100081044223995</v>
      </c>
      <c r="G56" s="16">
        <f>Input_Summary!C76</f>
        <v>0.161</v>
      </c>
      <c r="H56" s="19">
        <f t="shared" si="5"/>
        <v>0.18065390909082998</v>
      </c>
      <c r="I56" s="27">
        <f t="shared" si="6"/>
        <v>17.299512274570606</v>
      </c>
      <c r="J56" s="22">
        <f t="shared" si="7"/>
        <v>0.17299512274570605</v>
      </c>
      <c r="K56" s="19">
        <f t="shared" si="8"/>
        <v>2.0885434233200001E-3</v>
      </c>
      <c r="L56" s="27">
        <f t="shared" si="9"/>
        <v>0.20000100676054652</v>
      </c>
      <c r="M56" s="23">
        <f>Input_Summary!D76</f>
        <v>2E-3</v>
      </c>
      <c r="N56" s="19">
        <f t="shared" si="10"/>
        <v>2.0064909052916984</v>
      </c>
      <c r="O56" s="19">
        <f>Input_Summary!E76</f>
        <v>0.61158027245901136</v>
      </c>
      <c r="P56" s="19">
        <f t="shared" si="11"/>
        <v>5.9971561517330647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0.16812774557726001</v>
      </c>
      <c r="F57" s="27">
        <f t="shared" si="4"/>
        <v>16.100081044223995</v>
      </c>
      <c r="G57" s="16">
        <f>Input_Summary!C77</f>
        <v>0.161</v>
      </c>
      <c r="H57" s="19">
        <f t="shared" si="5"/>
        <v>0.18169768582187618</v>
      </c>
      <c r="I57" s="27">
        <f t="shared" si="6"/>
        <v>17.39946487709949</v>
      </c>
      <c r="J57" s="22">
        <f t="shared" si="7"/>
        <v>0.17399464877099491</v>
      </c>
      <c r="K57" s="19">
        <f t="shared" si="8"/>
        <v>2.0885434233200001E-3</v>
      </c>
      <c r="L57" s="27">
        <f t="shared" si="9"/>
        <v>0.20000100676054652</v>
      </c>
      <c r="M57" s="23">
        <f>Input_Summary!D77</f>
        <v>2E-3</v>
      </c>
      <c r="N57" s="19">
        <f t="shared" si="10"/>
        <v>2.1736984807326727</v>
      </c>
      <c r="O57" s="19">
        <f>Input_Summary!E77</f>
        <v>0.6625452951639289</v>
      </c>
      <c r="P57" s="19">
        <f t="shared" si="11"/>
        <v>6.496919164377486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0.17439337584721998</v>
      </c>
      <c r="F58" s="27">
        <f t="shared" si="4"/>
        <v>16.700084064505631</v>
      </c>
      <c r="G58" s="16">
        <f>Input_Summary!C78</f>
        <v>0.16699999999999998</v>
      </c>
      <c r="H58" s="19">
        <f t="shared" si="5"/>
        <v>0.18796334749833363</v>
      </c>
      <c r="I58" s="27">
        <f t="shared" si="6"/>
        <v>17.999467897381127</v>
      </c>
      <c r="J58" s="22">
        <f t="shared" si="7"/>
        <v>0.17999467897381127</v>
      </c>
      <c r="K58" s="19">
        <f t="shared" si="8"/>
        <v>2.0885434233200001E-3</v>
      </c>
      <c r="L58" s="27">
        <f t="shared" si="9"/>
        <v>0.20000100676054652</v>
      </c>
      <c r="M58" s="23">
        <f>Input_Summary!D78</f>
        <v>2E-3</v>
      </c>
      <c r="N58" s="19">
        <f t="shared" si="10"/>
        <v>2.1736984807326727</v>
      </c>
      <c r="O58" s="19">
        <f>Input_Summary!E78</f>
        <v>0.6625452951639289</v>
      </c>
      <c r="P58" s="19">
        <f t="shared" si="11"/>
        <v>6.496919164377486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0.17439337584721998</v>
      </c>
      <c r="F59" s="27">
        <f t="shared" si="4"/>
        <v>16.700084064505631</v>
      </c>
      <c r="G59" s="16">
        <f>Input_Summary!C79</f>
        <v>0.16699999999999998</v>
      </c>
      <c r="H59" s="19">
        <f t="shared" si="5"/>
        <v>0.18796334749833363</v>
      </c>
      <c r="I59" s="27">
        <f t="shared" si="6"/>
        <v>17.999467897381127</v>
      </c>
      <c r="J59" s="22">
        <f t="shared" si="7"/>
        <v>0.17999467897381127</v>
      </c>
      <c r="K59" s="19">
        <f t="shared" si="8"/>
        <v>2.0885434233200001E-3</v>
      </c>
      <c r="L59" s="27">
        <f t="shared" si="9"/>
        <v>0.20000100676054652</v>
      </c>
      <c r="M59" s="23">
        <f>Input_Summary!D79</f>
        <v>2E-3</v>
      </c>
      <c r="N59" s="19">
        <f t="shared" si="10"/>
        <v>2.1736984807326727</v>
      </c>
      <c r="O59" s="19">
        <f>Input_Summary!E79</f>
        <v>0.6625452951639289</v>
      </c>
      <c r="P59" s="19">
        <f t="shared" si="11"/>
        <v>6.496919164377486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0.17439337584721998</v>
      </c>
      <c r="F60" s="27">
        <f t="shared" si="4"/>
        <v>16.700084064505631</v>
      </c>
      <c r="G60" s="16">
        <f>Input_Summary!C80</f>
        <v>0.16699999999999998</v>
      </c>
      <c r="H60" s="19">
        <f t="shared" si="5"/>
        <v>0.18879836888317059</v>
      </c>
      <c r="I60" s="27">
        <f t="shared" si="6"/>
        <v>18.079429979404235</v>
      </c>
      <c r="J60" s="22">
        <f t="shared" si="7"/>
        <v>0.18079429979404235</v>
      </c>
      <c r="K60" s="19">
        <f t="shared" si="8"/>
        <v>2.0885434233200001E-3</v>
      </c>
      <c r="L60" s="27">
        <f t="shared" si="9"/>
        <v>0.20000100676054652</v>
      </c>
      <c r="M60" s="23">
        <f>Input_Summary!D80</f>
        <v>2E-3</v>
      </c>
      <c r="N60" s="19">
        <f t="shared" si="10"/>
        <v>2.3074645410854528</v>
      </c>
      <c r="O60" s="19">
        <f>Input_Summary!E80</f>
        <v>0.70331731332786307</v>
      </c>
      <c r="P60" s="19">
        <f t="shared" si="11"/>
        <v>6.8967295744930244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0.18692463638713999</v>
      </c>
      <c r="F61" s="27">
        <f t="shared" si="4"/>
        <v>17.900090105068912</v>
      </c>
      <c r="G61" s="16">
        <f>Input_Summary!C81</f>
        <v>0.17899999999999999</v>
      </c>
      <c r="H61" s="19">
        <f t="shared" si="5"/>
        <v>0.20132969223608557</v>
      </c>
      <c r="I61" s="27">
        <f t="shared" si="6"/>
        <v>19.279436019967516</v>
      </c>
      <c r="J61" s="22">
        <f t="shared" si="7"/>
        <v>0.19279436019967516</v>
      </c>
      <c r="K61" s="19">
        <f t="shared" si="8"/>
        <v>2.0885434233200001E-3</v>
      </c>
      <c r="L61" s="27">
        <f t="shared" si="9"/>
        <v>0.20000100676054652</v>
      </c>
      <c r="M61" s="23">
        <f>Input_Summary!D81</f>
        <v>2E-3</v>
      </c>
      <c r="N61" s="19">
        <f t="shared" si="10"/>
        <v>2.3074645410854528</v>
      </c>
      <c r="O61" s="19">
        <f>Input_Summary!E81</f>
        <v>0.70331731332786307</v>
      </c>
      <c r="P61" s="19">
        <f t="shared" si="11"/>
        <v>6.8967295744930244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0.18692463638713999</v>
      </c>
      <c r="F62" s="27">
        <f t="shared" si="4"/>
        <v>17.900090105068912</v>
      </c>
      <c r="G62" s="16">
        <f>Input_Summary!C82</f>
        <v>0.17899999999999999</v>
      </c>
      <c r="H62" s="19">
        <f t="shared" si="5"/>
        <v>0.20237346896713176</v>
      </c>
      <c r="I62" s="27">
        <f t="shared" si="6"/>
        <v>19.3793886224964</v>
      </c>
      <c r="J62" s="22">
        <f t="shared" si="7"/>
        <v>0.19379388622496399</v>
      </c>
      <c r="K62" s="19">
        <f t="shared" si="8"/>
        <v>2.0885434233200001E-3</v>
      </c>
      <c r="L62" s="27">
        <f t="shared" si="9"/>
        <v>0.20000100676054652</v>
      </c>
      <c r="M62" s="23">
        <f>Input_Summary!D82</f>
        <v>2E-3</v>
      </c>
      <c r="N62" s="19">
        <f t="shared" si="10"/>
        <v>2.474672116526428</v>
      </c>
      <c r="O62" s="19">
        <f>Input_Summary!E82</f>
        <v>0.75428233603278072</v>
      </c>
      <c r="P62" s="19">
        <f t="shared" si="11"/>
        <v>7.3964925871374474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0.31223724178633999</v>
      </c>
      <c r="F63" s="27">
        <f t="shared" si="4"/>
        <v>29.900150510701703</v>
      </c>
      <c r="G63" s="16">
        <f>Input_Summary!C83</f>
        <v>0.29899999999999999</v>
      </c>
      <c r="H63" s="19">
        <f t="shared" si="5"/>
        <v>0.32768670249628123</v>
      </c>
      <c r="I63" s="27">
        <f t="shared" si="6"/>
        <v>31.379449028129191</v>
      </c>
      <c r="J63" s="22">
        <f t="shared" si="7"/>
        <v>0.31379449028129192</v>
      </c>
      <c r="K63" s="19">
        <f t="shared" si="8"/>
        <v>2.0885434233200001E-3</v>
      </c>
      <c r="L63" s="27">
        <f t="shared" si="9"/>
        <v>0.20000100676054652</v>
      </c>
      <c r="M63" s="23">
        <f>Input_Summary!D83</f>
        <v>2E-3</v>
      </c>
      <c r="N63" s="19">
        <f t="shared" si="10"/>
        <v>2.474672116526428</v>
      </c>
      <c r="O63" s="19">
        <f>Input_Summary!E83</f>
        <v>0.75428233603278072</v>
      </c>
      <c r="P63" s="19">
        <f t="shared" si="11"/>
        <v>7.3964925871374474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0.31223724178633999</v>
      </c>
      <c r="F64" s="27">
        <f t="shared" si="4"/>
        <v>29.900150510701703</v>
      </c>
      <c r="G64" s="16">
        <f>Input_Summary!C84</f>
        <v>0.29899999999999999</v>
      </c>
      <c r="H64" s="19">
        <f t="shared" si="5"/>
        <v>0.32914798991974592</v>
      </c>
      <c r="I64" s="27">
        <f t="shared" si="6"/>
        <v>31.519382671669629</v>
      </c>
      <c r="J64" s="22">
        <f t="shared" si="7"/>
        <v>0.31519382671669627</v>
      </c>
      <c r="K64" s="19">
        <f t="shared" si="8"/>
        <v>2.0885434233200001E-3</v>
      </c>
      <c r="L64" s="27">
        <f t="shared" si="9"/>
        <v>0.20000100676054652</v>
      </c>
      <c r="M64" s="23">
        <f>Input_Summary!D84</f>
        <v>2E-3</v>
      </c>
      <c r="N64" s="19">
        <f t="shared" si="10"/>
        <v>2.708762722143792</v>
      </c>
      <c r="O64" s="19">
        <f>Input_Summary!E84</f>
        <v>0.82563336781966523</v>
      </c>
      <c r="P64" s="19">
        <f t="shared" si="11"/>
        <v>8.0961608048396361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0.48663061763356003</v>
      </c>
      <c r="F65" s="27">
        <f t="shared" si="4"/>
        <v>46.600234575207338</v>
      </c>
      <c r="G65" s="16">
        <f>Input_Summary!C85</f>
        <v>0.46600000000000003</v>
      </c>
      <c r="H65" s="19">
        <f t="shared" si="5"/>
        <v>0.503542239914479</v>
      </c>
      <c r="I65" s="27">
        <f t="shared" si="6"/>
        <v>48.219466736175264</v>
      </c>
      <c r="J65" s="22">
        <f t="shared" si="7"/>
        <v>0.48219466736175265</v>
      </c>
      <c r="K65" s="19">
        <f t="shared" si="8"/>
        <v>2.0885434233200001E-3</v>
      </c>
      <c r="L65" s="27">
        <f t="shared" si="9"/>
        <v>0.20000100676054652</v>
      </c>
      <c r="M65" s="23">
        <f>Input_Summary!D85</f>
        <v>2E-3</v>
      </c>
      <c r="N65" s="19">
        <f t="shared" si="10"/>
        <v>2.708762722143792</v>
      </c>
      <c r="O65" s="19">
        <f>Input_Summary!E85</f>
        <v>0.82563336781966523</v>
      </c>
      <c r="P65" s="19">
        <f t="shared" si="11"/>
        <v>8.0961608048396361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0.48663061763356003</v>
      </c>
      <c r="F66" s="27">
        <f t="shared" si="4"/>
        <v>46.600234575207338</v>
      </c>
      <c r="G66" s="16">
        <f>Input_Summary!C86</f>
        <v>0.46600000000000003</v>
      </c>
      <c r="H66" s="19">
        <f t="shared" si="5"/>
        <v>0.50145468645238656</v>
      </c>
      <c r="I66" s="27">
        <f t="shared" si="6"/>
        <v>48.019561531117496</v>
      </c>
      <c r="J66" s="22">
        <f t="shared" si="7"/>
        <v>0.48019561531117499</v>
      </c>
      <c r="K66" s="19">
        <f t="shared" si="8"/>
        <v>3.13281513498E-3</v>
      </c>
      <c r="L66" s="27">
        <f t="shared" si="9"/>
        <v>0.30000151014081977</v>
      </c>
      <c r="M66" s="23">
        <f>Input_Summary!D86</f>
        <v>3.0000000000000001E-3</v>
      </c>
      <c r="N66" s="19">
        <f t="shared" si="10"/>
        <v>2.3743475712618425</v>
      </c>
      <c r="O66" s="19">
        <f>Input_Summary!E86</f>
        <v>0.72370332240983004</v>
      </c>
      <c r="P66" s="19">
        <f t="shared" si="11"/>
        <v>7.0966347795507927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0.54302129006319999</v>
      </c>
      <c r="F67" s="27">
        <f t="shared" si="4"/>
        <v>52.000261757742095</v>
      </c>
      <c r="G67" s="16">
        <f>Input_Summary!C87</f>
        <v>0.52</v>
      </c>
      <c r="H67" s="19">
        <f t="shared" si="5"/>
        <v>0.55784564154050387</v>
      </c>
      <c r="I67" s="27">
        <f t="shared" si="6"/>
        <v>53.419588713652253</v>
      </c>
      <c r="J67" s="22">
        <f t="shared" si="7"/>
        <v>0.53419588713652255</v>
      </c>
      <c r="K67" s="19">
        <f t="shared" si="8"/>
        <v>3.13281513498E-3</v>
      </c>
      <c r="L67" s="27">
        <f t="shared" si="9"/>
        <v>0.30000151014081977</v>
      </c>
      <c r="M67" s="23">
        <f>Input_Summary!D87</f>
        <v>3.0000000000000001E-3</v>
      </c>
      <c r="N67" s="19">
        <f t="shared" si="10"/>
        <v>2.3743475712618425</v>
      </c>
      <c r="O67" s="19">
        <f>Input_Summary!E87</f>
        <v>0.72370332240983004</v>
      </c>
      <c r="P67" s="19">
        <f t="shared" si="11"/>
        <v>7.0966347795507927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0.69235214483058005</v>
      </c>
      <c r="F68" s="27">
        <f t="shared" si="4"/>
        <v>66.300333741121179</v>
      </c>
      <c r="G68" s="16">
        <f>Input_Summary!C88</f>
        <v>0.66300000000000003</v>
      </c>
      <c r="H68" s="19">
        <f t="shared" si="5"/>
        <v>0.704463425328687</v>
      </c>
      <c r="I68" s="27">
        <f t="shared" si="6"/>
        <v>67.45978393045624</v>
      </c>
      <c r="J68" s="22">
        <f t="shared" si="7"/>
        <v>0.67459783930456241</v>
      </c>
      <c r="K68" s="19">
        <f t="shared" si="8"/>
        <v>2.0885434233200001E-3</v>
      </c>
      <c r="L68" s="27">
        <f t="shared" si="9"/>
        <v>0.20000100676054652</v>
      </c>
      <c r="M68" s="23">
        <f>Input_Summary!D88</f>
        <v>2E-3</v>
      </c>
      <c r="N68" s="19">
        <f t="shared" si="10"/>
        <v>1.9396078751153081</v>
      </c>
      <c r="O68" s="19">
        <f>Input_Summary!E88</f>
        <v>0.59119426337704428</v>
      </c>
      <c r="P68" s="19">
        <f t="shared" si="11"/>
        <v>5.7972509466752955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0.69235214483058005</v>
      </c>
      <c r="F69" s="27">
        <f t="shared" si="4"/>
        <v>66.300333741121179</v>
      </c>
      <c r="G69" s="16">
        <f>Input_Summary!C89</f>
        <v>0.66300000000000003</v>
      </c>
      <c r="H69" s="19">
        <f t="shared" si="5"/>
        <v>0.704463425328687</v>
      </c>
      <c r="I69" s="27">
        <f t="shared" si="6"/>
        <v>67.45978393045624</v>
      </c>
      <c r="J69" s="22">
        <f t="shared" si="7"/>
        <v>0.67459783930456241</v>
      </c>
      <c r="K69" s="19">
        <f t="shared" si="8"/>
        <v>2.0885434233200001E-3</v>
      </c>
      <c r="L69" s="27">
        <f t="shared" si="9"/>
        <v>0.20000100676054652</v>
      </c>
      <c r="M69" s="23">
        <f>Input_Summary!D89</f>
        <v>2E-3</v>
      </c>
      <c r="N69" s="19">
        <f t="shared" si="10"/>
        <v>1.9396078751153081</v>
      </c>
      <c r="O69" s="19">
        <f>Input_Summary!E89</f>
        <v>0.59119426337704428</v>
      </c>
      <c r="P69" s="19">
        <f t="shared" si="11"/>
        <v>5.7972509466752955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0.69235214483058005</v>
      </c>
      <c r="F70" s="27">
        <f t="shared" si="4"/>
        <v>66.300333741121179</v>
      </c>
      <c r="G70" s="16">
        <f>Input_Summary!C90</f>
        <v>0.66300000000000003</v>
      </c>
      <c r="H70" s="19">
        <f t="shared" si="5"/>
        <v>0.704463425328687</v>
      </c>
      <c r="I70" s="27">
        <f t="shared" si="6"/>
        <v>67.45978393045624</v>
      </c>
      <c r="J70" s="22">
        <f t="shared" si="7"/>
        <v>0.67459783930456241</v>
      </c>
      <c r="K70" s="19">
        <f t="shared" si="8"/>
        <v>2.0885434233200001E-3</v>
      </c>
      <c r="L70" s="27">
        <f t="shared" si="9"/>
        <v>0.20000100676054652</v>
      </c>
      <c r="M70" s="23">
        <f>Input_Summary!D90</f>
        <v>2E-3</v>
      </c>
      <c r="N70" s="19">
        <f t="shared" si="10"/>
        <v>1.9396078751153081</v>
      </c>
      <c r="O70" s="19">
        <f>Input_Summary!E90</f>
        <v>0.59119426337704428</v>
      </c>
      <c r="P70" s="19">
        <f t="shared" si="11"/>
        <v>5.7972509466752955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1.2040452835439801</v>
      </c>
      <c r="F71" s="27">
        <f t="shared" si="4"/>
        <v>115.30058039745508</v>
      </c>
      <c r="G71" s="16">
        <f>Input_Summary!C91</f>
        <v>1.153</v>
      </c>
      <c r="H71" s="19">
        <f t="shared" si="5"/>
        <v>1.2161591289060476</v>
      </c>
      <c r="I71" s="27">
        <f t="shared" si="6"/>
        <v>116.46003058679014</v>
      </c>
      <c r="J71" s="22">
        <f t="shared" si="7"/>
        <v>1.1646003058679015</v>
      </c>
      <c r="K71" s="19">
        <f t="shared" si="8"/>
        <v>2.0885434233200001E-3</v>
      </c>
      <c r="L71" s="27">
        <f t="shared" si="9"/>
        <v>0.20000100676054652</v>
      </c>
      <c r="M71" s="23">
        <f>Input_Summary!D91</f>
        <v>2E-3</v>
      </c>
      <c r="N71" s="19">
        <f t="shared" si="10"/>
        <v>1.9396078751153081</v>
      </c>
      <c r="O71" s="19">
        <f>Input_Summary!E91</f>
        <v>0.59119426337704428</v>
      </c>
      <c r="P71" s="19">
        <f t="shared" si="11"/>
        <v>5.7972509466752955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1.6603920215394001</v>
      </c>
      <c r="F72" s="27">
        <f t="shared" si="4"/>
        <v>159.00080037463448</v>
      </c>
      <c r="G72" s="16">
        <f>Input_Summary!C92</f>
        <v>1.59</v>
      </c>
      <c r="H72" s="19">
        <f t="shared" si="5"/>
        <v>1.669168068802019</v>
      </c>
      <c r="I72" s="27">
        <f t="shared" si="6"/>
        <v>159.84040223587712</v>
      </c>
      <c r="J72" s="22">
        <f t="shared" si="7"/>
        <v>1.5984040223587712</v>
      </c>
      <c r="K72" s="19">
        <f t="shared" si="8"/>
        <v>2.0885434233200001E-3</v>
      </c>
      <c r="L72" s="27">
        <f t="shared" si="9"/>
        <v>0.20000100676054652</v>
      </c>
      <c r="M72" s="23">
        <f>Input_Summary!D92</f>
        <v>2E-3</v>
      </c>
      <c r="N72" s="19">
        <f t="shared" si="10"/>
        <v>1.4045436337041888</v>
      </c>
      <c r="O72" s="19">
        <f>Input_Summary!E92</f>
        <v>0.42810619072130796</v>
      </c>
      <c r="P72" s="19">
        <f t="shared" si="11"/>
        <v>4.1980093062131454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2.0968975970132799</v>
      </c>
      <c r="F73" s="27">
        <f t="shared" si="4"/>
        <v>200.80101078758869</v>
      </c>
      <c r="G73" s="16">
        <f>Input_Summary!C93</f>
        <v>2.008</v>
      </c>
      <c r="H73" s="19">
        <f t="shared" si="5"/>
        <v>2.0929417561431261</v>
      </c>
      <c r="I73" s="27">
        <f t="shared" si="6"/>
        <v>200.42119089797893</v>
      </c>
      <c r="J73" s="22">
        <f t="shared" si="7"/>
        <v>2.0042119089797894</v>
      </c>
      <c r="K73" s="19">
        <f t="shared" si="8"/>
        <v>2.0885434233200001E-3</v>
      </c>
      <c r="L73" s="27">
        <f t="shared" si="9"/>
        <v>0.20000100676054652</v>
      </c>
      <c r="M73" s="23">
        <f>Input_Summary!D93</f>
        <v>2E-3</v>
      </c>
      <c r="N73" s="19">
        <f t="shared" si="10"/>
        <v>-0.63538878667570442</v>
      </c>
      <c r="O73" s="19">
        <f>Input_Summary!E93</f>
        <v>-0.19366708627868692</v>
      </c>
      <c r="P73" s="19">
        <f t="shared" si="11"/>
        <v>-1.8990994480488037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2.5020750211373599</v>
      </c>
      <c r="F74" s="27">
        <f t="shared" si="4"/>
        <v>239.60120609913471</v>
      </c>
      <c r="G74" s="16">
        <f>Input_Summary!C94</f>
        <v>2.3959999999999999</v>
      </c>
      <c r="H74" s="19">
        <f t="shared" si="5"/>
        <v>2.4920673061806413</v>
      </c>
      <c r="I74" s="27">
        <f t="shared" si="6"/>
        <v>238.64166111485741</v>
      </c>
      <c r="J74" s="22">
        <f t="shared" si="7"/>
        <v>2.3864166111485741</v>
      </c>
      <c r="K74" s="19">
        <f t="shared" si="8"/>
        <v>3.13281513498E-3</v>
      </c>
      <c r="L74" s="27">
        <f t="shared" si="9"/>
        <v>0.30000151014081977</v>
      </c>
      <c r="M74" s="23">
        <f>Input_Summary!D94</f>
        <v>3.0000000000000001E-3</v>
      </c>
      <c r="N74" s="19">
        <f t="shared" si="10"/>
        <v>-1.6051927242333583</v>
      </c>
      <c r="O74" s="19">
        <f>Input_Summary!E94</f>
        <v>-0.48926421796720904</v>
      </c>
      <c r="P74" s="19">
        <f t="shared" si="11"/>
        <v>-4.7977249213864512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3.0764244625503596</v>
      </c>
      <c r="F75" s="27">
        <f t="shared" si="4"/>
        <v>294.60148295828498</v>
      </c>
      <c r="G75" s="16">
        <f>Input_Summary!C95</f>
        <v>2.9459999999999997</v>
      </c>
      <c r="H75" s="19">
        <f t="shared" si="5"/>
        <v>3.0693422013695053</v>
      </c>
      <c r="I75" s="27">
        <f t="shared" si="6"/>
        <v>293.92180526108854</v>
      </c>
      <c r="J75" s="22">
        <f t="shared" si="7"/>
        <v>2.9392180526108853</v>
      </c>
      <c r="K75" s="19">
        <f t="shared" si="8"/>
        <v>3.13281513498E-3</v>
      </c>
      <c r="L75" s="27">
        <f t="shared" si="9"/>
        <v>0.30000151014081977</v>
      </c>
      <c r="M75" s="23">
        <f>Input_Summary!D95</f>
        <v>3.0000000000000001E-3</v>
      </c>
      <c r="N75" s="19">
        <f t="shared" si="10"/>
        <v>-1.1370115129986289</v>
      </c>
      <c r="O75" s="19">
        <f>Input_Summary!E95</f>
        <v>-0.34656215439343974</v>
      </c>
      <c r="P75" s="19">
        <f t="shared" si="11"/>
        <v>-3.3983884859820699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3.4450523767663404</v>
      </c>
      <c r="F76" s="27">
        <f t="shared" si="4"/>
        <v>329.90166065152152</v>
      </c>
      <c r="G76" s="16">
        <f>Input_Summary!C96</f>
        <v>3.2990000000000004</v>
      </c>
      <c r="H76" s="19">
        <f t="shared" si="5"/>
        <v>3.446322177182791</v>
      </c>
      <c r="I76" s="27">
        <f t="shared" si="6"/>
        <v>330.02160377455618</v>
      </c>
      <c r="J76" s="22">
        <f t="shared" si="7"/>
        <v>3.300216037745562</v>
      </c>
      <c r="K76" s="19">
        <f t="shared" si="8"/>
        <v>3.13281513498E-3</v>
      </c>
      <c r="L76" s="27">
        <f t="shared" si="9"/>
        <v>0.30000151014081977</v>
      </c>
      <c r="M76" s="23">
        <f>Input_Summary!D96</f>
        <v>3.0000000000000001E-3</v>
      </c>
      <c r="N76" s="19">
        <f t="shared" si="10"/>
        <v>0.20064909052916979</v>
      </c>
      <c r="O76" s="19">
        <f>Input_Summary!E96</f>
        <v>6.115802724590113E-2</v>
      </c>
      <c r="P76" s="19">
        <f t="shared" si="11"/>
        <v>0.5997156151733064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3.7374484560311396</v>
      </c>
      <c r="F77" s="27">
        <f t="shared" si="4"/>
        <v>357.90180159799792</v>
      </c>
      <c r="G77" s="16">
        <f>Input_Summary!C97</f>
        <v>3.5789999999999997</v>
      </c>
      <c r="H77" s="19">
        <f t="shared" si="5"/>
        <v>3.750201266125647</v>
      </c>
      <c r="I77" s="27">
        <f t="shared" si="6"/>
        <v>359.12122334885032</v>
      </c>
      <c r="J77" s="22">
        <f t="shared" si="7"/>
        <v>3.5912122334885033</v>
      </c>
      <c r="K77" s="19">
        <f t="shared" si="8"/>
        <v>3.13281513498E-3</v>
      </c>
      <c r="L77" s="27">
        <f t="shared" si="9"/>
        <v>0.30000151014081977</v>
      </c>
      <c r="M77" s="23">
        <f>Input_Summary!D97</f>
        <v>3.0000000000000001E-3</v>
      </c>
      <c r="N77" s="19">
        <f t="shared" si="10"/>
        <v>2.039932420379893</v>
      </c>
      <c r="O77" s="19">
        <f>Input_Summary!E97</f>
        <v>0.62177327699999485</v>
      </c>
      <c r="P77" s="19">
        <f t="shared" si="11"/>
        <v>6.0971087542619493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4.0872794794372398</v>
      </c>
      <c r="F78" s="27">
        <f t="shared" si="4"/>
        <v>391.40197023038951</v>
      </c>
      <c r="G78" s="16">
        <f>Input_Summary!C98</f>
        <v>3.9140000000000001</v>
      </c>
      <c r="H78" s="19">
        <f t="shared" si="5"/>
        <v>4.0868824562500068</v>
      </c>
      <c r="I78" s="27">
        <f t="shared" si="6"/>
        <v>391.36198918937794</v>
      </c>
      <c r="J78" s="22">
        <f t="shared" si="7"/>
        <v>3.9136198918937795</v>
      </c>
      <c r="K78" s="19">
        <f t="shared" si="8"/>
        <v>3.13281513498E-3</v>
      </c>
      <c r="L78" s="27">
        <f t="shared" si="9"/>
        <v>0.30000151014081977</v>
      </c>
      <c r="M78" s="23">
        <f>Input_Summary!D98</f>
        <v>3.0000000000000001E-3</v>
      </c>
      <c r="N78" s="19">
        <f t="shared" si="10"/>
        <v>-6.688303017638994E-2</v>
      </c>
      <c r="O78" s="19">
        <f>Input_Summary!E98</f>
        <v>-2.0386009081967044E-2</v>
      </c>
      <c r="P78" s="19">
        <f t="shared" si="11"/>
        <v>-0.19990520505776882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4.26167285528446</v>
      </c>
      <c r="F79" s="27">
        <f t="shared" si="4"/>
        <v>408.10205429489514</v>
      </c>
      <c r="G79" s="16">
        <f>Input_Summary!C99</f>
        <v>4.0810000000000004</v>
      </c>
      <c r="H79" s="19">
        <f t="shared" si="5"/>
        <v>4.2541790244736264</v>
      </c>
      <c r="I79" s="27">
        <f t="shared" si="6"/>
        <v>407.38239555668719</v>
      </c>
      <c r="J79" s="22">
        <f t="shared" si="7"/>
        <v>4.0738239555668718</v>
      </c>
      <c r="K79" s="19">
        <f t="shared" si="8"/>
        <v>3.13281513498E-3</v>
      </c>
      <c r="L79" s="27">
        <f t="shared" si="9"/>
        <v>0.30000151014081977</v>
      </c>
      <c r="M79" s="23">
        <f>Input_Summary!D99</f>
        <v>3.0000000000000001E-3</v>
      </c>
      <c r="N79" s="19">
        <f t="shared" si="10"/>
        <v>-1.203894543175019</v>
      </c>
      <c r="O79" s="19">
        <f>Input_Summary!E99</f>
        <v>-0.36694816347540682</v>
      </c>
      <c r="P79" s="19">
        <f t="shared" si="11"/>
        <v>-3.5982936910398391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2.5020750211373599</v>
      </c>
      <c r="F80" s="27">
        <f t="shared" si="4"/>
        <v>239.60120609913471</v>
      </c>
      <c r="G80" s="16">
        <f>Input_Summary!C100</f>
        <v>2.3959999999999999</v>
      </c>
      <c r="H80" s="19">
        <f t="shared" si="5"/>
        <v>2.4949898810275708</v>
      </c>
      <c r="I80" s="27">
        <f t="shared" si="6"/>
        <v>238.9215284019383</v>
      </c>
      <c r="J80" s="22">
        <f t="shared" si="7"/>
        <v>2.3892152840193832</v>
      </c>
      <c r="K80" s="19">
        <f t="shared" si="8"/>
        <v>7.3099019816199994E-3</v>
      </c>
      <c r="L80" s="27">
        <f t="shared" si="9"/>
        <v>0.70000352366191276</v>
      </c>
      <c r="M80" s="23">
        <f>Input_Summary!D100</f>
        <v>6.9999999999999993E-3</v>
      </c>
      <c r="N80" s="19">
        <f t="shared" si="10"/>
        <v>-1.1370115129986289</v>
      </c>
      <c r="O80" s="19">
        <f>Input_Summary!E100</f>
        <v>-0.34656215439343974</v>
      </c>
      <c r="P80" s="19">
        <f t="shared" si="11"/>
        <v>-3.3983884859820699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4.2930010066342605</v>
      </c>
      <c r="F81" s="27">
        <f t="shared" ref="F81:F144" si="19">E81*95.761</f>
        <v>411.10206939630342</v>
      </c>
      <c r="G81" s="16">
        <f>Input_Summary!C101</f>
        <v>4.1110000000000007</v>
      </c>
      <c r="H81" s="19">
        <f t="shared" ref="H81:H144" si="20">I81/95.76052</f>
        <v>4.2754870762378703</v>
      </c>
      <c r="I81" s="27">
        <f t="shared" ref="I81:I144" si="21">F81+P81*(1-$J$12)</f>
        <v>409.42286567381814</v>
      </c>
      <c r="J81" s="22">
        <f t="shared" ref="J81:J144" si="22">I81*0.01</f>
        <v>4.0942286567381814</v>
      </c>
      <c r="K81" s="19">
        <f t="shared" ref="K81:K144" si="23">M81*1.04427171166</f>
        <v>1.8796890809880003E-2</v>
      </c>
      <c r="L81" s="27">
        <f t="shared" ref="L81:L144" si="24">K81*95.761</f>
        <v>1.8000090608449189</v>
      </c>
      <c r="M81" s="23">
        <f>Input_Summary!D101</f>
        <v>1.8000000000000002E-2</v>
      </c>
      <c r="N81" s="19">
        <f t="shared" ref="N81:N144" si="25">O81*3.28083</f>
        <v>-2.8090872674083776</v>
      </c>
      <c r="O81" s="19">
        <f>Input_Summary!E101</f>
        <v>-0.85621238144261591</v>
      </c>
      <c r="P81" s="19">
        <f t="shared" ref="P81:P144" si="26">O81*9.806</f>
        <v>-8.3960186124262908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4.2930010066342605</v>
      </c>
      <c r="F82" s="27">
        <f t="shared" si="19"/>
        <v>411.10206939630342</v>
      </c>
      <c r="G82" s="16">
        <f>Input_Summary!C102</f>
        <v>4.1110000000000007</v>
      </c>
      <c r="H82" s="19">
        <f t="shared" si="20"/>
        <v>4.2711032139674767</v>
      </c>
      <c r="I82" s="27">
        <f t="shared" si="21"/>
        <v>409.00306474319683</v>
      </c>
      <c r="J82" s="22">
        <f t="shared" si="22"/>
        <v>4.0900306474319681</v>
      </c>
      <c r="K82" s="19">
        <f t="shared" si="23"/>
        <v>3.4460966484780003E-2</v>
      </c>
      <c r="L82" s="27">
        <f t="shared" si="24"/>
        <v>3.3000166115490179</v>
      </c>
      <c r="M82" s="23">
        <f>Input_Summary!D102</f>
        <v>3.3000000000000002E-2</v>
      </c>
      <c r="N82" s="19">
        <f t="shared" si="25"/>
        <v>-3.5113590842604716</v>
      </c>
      <c r="O82" s="19">
        <f>Input_Summary!E102</f>
        <v>-1.0702654768032698</v>
      </c>
      <c r="P82" s="19">
        <f t="shared" si="26"/>
        <v>-10.495023265532863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4.26167285528446</v>
      </c>
      <c r="F83" s="27">
        <f t="shared" si="19"/>
        <v>408.10205429489514</v>
      </c>
      <c r="G83" s="16">
        <f>Input_Summary!C103</f>
        <v>4.0810000000000004</v>
      </c>
      <c r="H83" s="19">
        <f t="shared" si="20"/>
        <v>4.2458288106252562</v>
      </c>
      <c r="I83" s="27">
        <f t="shared" si="21"/>
        <v>406.58277473645609</v>
      </c>
      <c r="J83" s="22">
        <f t="shared" si="22"/>
        <v>4.065827747364561</v>
      </c>
      <c r="K83" s="19">
        <f t="shared" si="23"/>
        <v>4.385941188972E-2</v>
      </c>
      <c r="L83" s="27">
        <f t="shared" si="24"/>
        <v>4.2000211419714768</v>
      </c>
      <c r="M83" s="23">
        <f>Input_Summary!D103</f>
        <v>4.2000000000000003E-2</v>
      </c>
      <c r="N83" s="19">
        <f t="shared" si="25"/>
        <v>-2.5415551467028177</v>
      </c>
      <c r="O83" s="19">
        <f>Input_Summary!E103</f>
        <v>-0.77466834511474769</v>
      </c>
      <c r="P83" s="19">
        <f t="shared" si="26"/>
        <v>-7.5963977921952148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4.2251233453763604</v>
      </c>
      <c r="F84" s="27">
        <f t="shared" si="19"/>
        <v>404.60203667658561</v>
      </c>
      <c r="G84" s="16">
        <f>Input_Summary!C104</f>
        <v>4.0460000000000003</v>
      </c>
      <c r="H84" s="19">
        <f t="shared" si="20"/>
        <v>4.2163767992837027</v>
      </c>
      <c r="I84" s="27">
        <f t="shared" si="21"/>
        <v>403.762434815343</v>
      </c>
      <c r="J84" s="22">
        <f t="shared" si="22"/>
        <v>4.0376243481534297</v>
      </c>
      <c r="K84" s="19">
        <f t="shared" si="23"/>
        <v>5.4302129006320005E-2</v>
      </c>
      <c r="L84" s="27">
        <f t="shared" si="24"/>
        <v>5.2000261757742097</v>
      </c>
      <c r="M84" s="23">
        <f>Input_Summary!D104</f>
        <v>5.2000000000000005E-2</v>
      </c>
      <c r="N84" s="19">
        <f t="shared" si="25"/>
        <v>-1.4045436337041888</v>
      </c>
      <c r="O84" s="19">
        <f>Input_Summary!E104</f>
        <v>-0.42810619072130796</v>
      </c>
      <c r="P84" s="19">
        <f t="shared" si="26"/>
        <v>-4.1980093062131454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4.2000608242965205</v>
      </c>
      <c r="F85" s="27">
        <f t="shared" si="19"/>
        <v>402.20202459545908</v>
      </c>
      <c r="G85" s="16">
        <f>Input_Summary!C105</f>
        <v>4.0220000000000002</v>
      </c>
      <c r="H85" s="19">
        <f t="shared" si="20"/>
        <v>4.2009168985034977</v>
      </c>
      <c r="I85" s="27">
        <f t="shared" si="21"/>
        <v>402.28198667748217</v>
      </c>
      <c r="J85" s="22">
        <f t="shared" si="22"/>
        <v>4.0228198667748218</v>
      </c>
      <c r="K85" s="19">
        <f t="shared" si="23"/>
        <v>5.3257857294659997E-2</v>
      </c>
      <c r="L85" s="27">
        <f t="shared" si="24"/>
        <v>5.1000256723939357</v>
      </c>
      <c r="M85" s="23">
        <f>Input_Summary!D105</f>
        <v>5.0999999999999997E-2</v>
      </c>
      <c r="N85" s="19">
        <f t="shared" si="25"/>
        <v>0.13376606035277988</v>
      </c>
      <c r="O85" s="19">
        <f>Input_Summary!E105</f>
        <v>4.0772018163934089E-2</v>
      </c>
      <c r="P85" s="19">
        <f t="shared" si="26"/>
        <v>0.39981041011553764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4.5551132062609199</v>
      </c>
      <c r="F86" s="27">
        <f t="shared" si="19"/>
        <v>436.20219574475192</v>
      </c>
      <c r="G86" s="16">
        <f>Input_Summary!C106</f>
        <v>4.3620000000000001</v>
      </c>
      <c r="H86" s="19">
        <f t="shared" si="20"/>
        <v>4.5526309746300733</v>
      </c>
      <c r="I86" s="27">
        <f t="shared" si="21"/>
        <v>435.9623094986826</v>
      </c>
      <c r="J86" s="22">
        <f t="shared" si="22"/>
        <v>4.3596230949868264</v>
      </c>
      <c r="K86" s="19">
        <f t="shared" si="23"/>
        <v>5.5346400717979999E-2</v>
      </c>
      <c r="L86" s="27">
        <f t="shared" si="24"/>
        <v>5.3000266791544828</v>
      </c>
      <c r="M86" s="23">
        <f>Input_Summary!D106</f>
        <v>5.2999999999999999E-2</v>
      </c>
      <c r="N86" s="19">
        <f t="shared" si="25"/>
        <v>-0.40129818105833959</v>
      </c>
      <c r="O86" s="19">
        <f>Input_Summary!E106</f>
        <v>-0.12231605449180226</v>
      </c>
      <c r="P86" s="19">
        <f t="shared" si="26"/>
        <v>-1.1994312303466128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5.0918688660541598</v>
      </c>
      <c r="F87" s="27">
        <f t="shared" si="19"/>
        <v>487.60245448221235</v>
      </c>
      <c r="G87" s="16">
        <f>Input_Summary!C107</f>
        <v>4.8759999999999994</v>
      </c>
      <c r="H87" s="19">
        <f t="shared" si="20"/>
        <v>5.0808303557186845</v>
      </c>
      <c r="I87" s="27">
        <f t="shared" si="21"/>
        <v>486.54295689540618</v>
      </c>
      <c r="J87" s="22">
        <f t="shared" si="22"/>
        <v>4.8654295689540623</v>
      </c>
      <c r="K87" s="19">
        <f t="shared" si="23"/>
        <v>5.4302129006320005E-2</v>
      </c>
      <c r="L87" s="27">
        <f t="shared" si="24"/>
        <v>5.2000261757742097</v>
      </c>
      <c r="M87" s="23">
        <f>Input_Summary!D107</f>
        <v>5.2000000000000005E-2</v>
      </c>
      <c r="N87" s="19">
        <f t="shared" si="25"/>
        <v>-1.7724002996743331</v>
      </c>
      <c r="O87" s="19">
        <f>Input_Summary!E107</f>
        <v>-0.54022924067212663</v>
      </c>
      <c r="P87" s="19">
        <f t="shared" si="26"/>
        <v>-5.2974879340308734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5.5534369626078801</v>
      </c>
      <c r="F88" s="27">
        <f t="shared" si="19"/>
        <v>531.80267697629313</v>
      </c>
      <c r="G88" s="16">
        <f>Input_Summary!C108</f>
        <v>5.3180000000000005</v>
      </c>
      <c r="H88" s="19">
        <f t="shared" si="20"/>
        <v>5.5327980199587596</v>
      </c>
      <c r="I88" s="27">
        <f t="shared" si="21"/>
        <v>529.8236154462212</v>
      </c>
      <c r="J88" s="22">
        <f t="shared" si="22"/>
        <v>5.2982361544622121</v>
      </c>
      <c r="K88" s="19">
        <f t="shared" si="23"/>
        <v>5.2213585583000002E-2</v>
      </c>
      <c r="L88" s="27">
        <f t="shared" si="24"/>
        <v>5.0000251690136626</v>
      </c>
      <c r="M88" s="23">
        <f>Input_Summary!D108</f>
        <v>0.05</v>
      </c>
      <c r="N88" s="19">
        <f t="shared" si="25"/>
        <v>-3.3107099937313018</v>
      </c>
      <c r="O88" s="19">
        <f>Input_Summary!E108</f>
        <v>-1.0091074495573686</v>
      </c>
      <c r="P88" s="19">
        <f t="shared" si="26"/>
        <v>-9.8953076503595554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5.2913247629812199</v>
      </c>
      <c r="F89" s="27">
        <f t="shared" si="19"/>
        <v>506.70255062784457</v>
      </c>
      <c r="G89" s="16">
        <f>Input_Summary!C109</f>
        <v>5.0670000000000002</v>
      </c>
      <c r="H89" s="19">
        <f t="shared" si="20"/>
        <v>5.2721457939170877</v>
      </c>
      <c r="I89" s="27">
        <f t="shared" si="21"/>
        <v>504.86342274131312</v>
      </c>
      <c r="J89" s="22">
        <f t="shared" si="22"/>
        <v>5.0486342274131308</v>
      </c>
      <c r="K89" s="19">
        <f t="shared" si="23"/>
        <v>3.8638053331420008E-2</v>
      </c>
      <c r="L89" s="27">
        <f t="shared" si="24"/>
        <v>3.7000186250701113</v>
      </c>
      <c r="M89" s="23">
        <f>Input_Summary!D109</f>
        <v>3.7000000000000005E-2</v>
      </c>
      <c r="N89" s="19">
        <f t="shared" si="25"/>
        <v>-3.076619388113937</v>
      </c>
      <c r="O89" s="19">
        <f>Input_Summary!E109</f>
        <v>-0.93775641777048402</v>
      </c>
      <c r="P89" s="19">
        <f t="shared" si="26"/>
        <v>-9.1956394326573658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4.9300067507468599</v>
      </c>
      <c r="F90" s="27">
        <f t="shared" si="19"/>
        <v>472.10237645827004</v>
      </c>
      <c r="G90" s="16">
        <f>Input_Summary!C110</f>
        <v>4.7210000000000001</v>
      </c>
      <c r="H90" s="19">
        <f t="shared" si="20"/>
        <v>4.9269001322328174</v>
      </c>
      <c r="I90" s="27">
        <f t="shared" si="21"/>
        <v>471.8025186506834</v>
      </c>
      <c r="J90" s="22">
        <f t="shared" si="22"/>
        <v>4.7180251865068339</v>
      </c>
      <c r="K90" s="19">
        <f t="shared" si="23"/>
        <v>3.0283879638139999E-2</v>
      </c>
      <c r="L90" s="27">
        <f t="shared" si="24"/>
        <v>2.9000145980279242</v>
      </c>
      <c r="M90" s="23">
        <f>Input_Summary!D110</f>
        <v>2.8999999999999998E-2</v>
      </c>
      <c r="N90" s="19">
        <f t="shared" si="25"/>
        <v>-0.50162272632292459</v>
      </c>
      <c r="O90" s="19">
        <f>Input_Summary!E110</f>
        <v>-0.15289506811475284</v>
      </c>
      <c r="P90" s="19">
        <f t="shared" si="26"/>
        <v>-1.4992890379332662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5.0051943139863804</v>
      </c>
      <c r="F91" s="27">
        <f t="shared" si="19"/>
        <v>479.30241270164976</v>
      </c>
      <c r="G91" s="16">
        <f>Input_Summary!C111</f>
        <v>4.7930000000000001</v>
      </c>
      <c r="H91" s="19">
        <f t="shared" si="20"/>
        <v>5.0250511604333239</v>
      </c>
      <c r="I91" s="27">
        <f t="shared" si="21"/>
        <v>481.20151214969854</v>
      </c>
      <c r="J91" s="22">
        <f t="shared" si="22"/>
        <v>4.8120151214969855</v>
      </c>
      <c r="K91" s="19">
        <f t="shared" si="23"/>
        <v>1.8796890809880003E-2</v>
      </c>
      <c r="L91" s="27">
        <f t="shared" si="24"/>
        <v>1.8000090608449189</v>
      </c>
      <c r="M91" s="23">
        <f>Input_Summary!D111</f>
        <v>1.8000000000000002E-2</v>
      </c>
      <c r="N91" s="19">
        <f t="shared" si="25"/>
        <v>3.1769439333785221</v>
      </c>
      <c r="O91" s="19">
        <f>Input_Summary!E111</f>
        <v>0.96833543139343459</v>
      </c>
      <c r="P91" s="19">
        <f t="shared" si="26"/>
        <v>9.4954972402440188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5.5346400717980009</v>
      </c>
      <c r="F92" s="27">
        <f t="shared" si="19"/>
        <v>530.00266791544834</v>
      </c>
      <c r="G92" s="16">
        <f>Input_Summary!C112</f>
        <v>5.3000000000000007</v>
      </c>
      <c r="H92" s="19">
        <f t="shared" si="20"/>
        <v>5.5400954532055433</v>
      </c>
      <c r="I92" s="27">
        <f t="shared" si="21"/>
        <v>530.52242144859849</v>
      </c>
      <c r="J92" s="22">
        <f t="shared" si="22"/>
        <v>5.3052242144859854</v>
      </c>
      <c r="K92" s="19">
        <f t="shared" si="23"/>
        <v>2.7151064503160002E-2</v>
      </c>
      <c r="L92" s="27">
        <f t="shared" si="24"/>
        <v>2.6000130878871048</v>
      </c>
      <c r="M92" s="23">
        <f>Input_Summary!D112</f>
        <v>2.6000000000000002E-2</v>
      </c>
      <c r="N92" s="19">
        <f t="shared" si="25"/>
        <v>0.86947939229306914</v>
      </c>
      <c r="O92" s="19">
        <f>Input_Summary!E112</f>
        <v>0.26501811806557157</v>
      </c>
      <c r="P92" s="19">
        <f t="shared" si="26"/>
        <v>2.5987676657509948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5.8218147925045001</v>
      </c>
      <c r="F93" s="27">
        <f t="shared" si="19"/>
        <v>557.50280634502337</v>
      </c>
      <c r="G93" s="16">
        <f>Input_Summary!C113</f>
        <v>5.5750000000000002</v>
      </c>
      <c r="H93" s="19">
        <f t="shared" si="20"/>
        <v>5.8243490385295811</v>
      </c>
      <c r="I93" s="27">
        <f t="shared" si="21"/>
        <v>557.74269259109269</v>
      </c>
      <c r="J93" s="22">
        <f t="shared" si="22"/>
        <v>5.5774269259109266</v>
      </c>
      <c r="K93" s="19">
        <f t="shared" si="23"/>
        <v>1.6708347386560001E-2</v>
      </c>
      <c r="L93" s="27">
        <f t="shared" si="24"/>
        <v>1.6000080540843722</v>
      </c>
      <c r="M93" s="23">
        <f>Input_Summary!D113</f>
        <v>1.6E-2</v>
      </c>
      <c r="N93" s="19">
        <f t="shared" si="25"/>
        <v>0.40129818105833959</v>
      </c>
      <c r="O93" s="19">
        <f>Input_Summary!E113</f>
        <v>0.12231605449180226</v>
      </c>
      <c r="P93" s="19">
        <f t="shared" si="26"/>
        <v>1.1994312303466128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6.0035180703333397</v>
      </c>
      <c r="F94" s="27">
        <f t="shared" si="19"/>
        <v>574.90289393319097</v>
      </c>
      <c r="G94" s="16">
        <f>Input_Summary!C114</f>
        <v>5.7489999999999997</v>
      </c>
      <c r="H94" s="19">
        <f t="shared" si="20"/>
        <v>6.0154472177262646</v>
      </c>
      <c r="I94" s="27">
        <f t="shared" si="21"/>
        <v>576.04235360202028</v>
      </c>
      <c r="J94" s="22">
        <f t="shared" si="22"/>
        <v>5.7604235360202027</v>
      </c>
      <c r="K94" s="19">
        <f t="shared" si="23"/>
        <v>7.3099019816199994E-3</v>
      </c>
      <c r="L94" s="27">
        <f t="shared" si="24"/>
        <v>0.70000352366191276</v>
      </c>
      <c r="M94" s="23">
        <f>Input_Summary!D114</f>
        <v>6.9999999999999993E-3</v>
      </c>
      <c r="N94" s="19">
        <f t="shared" si="25"/>
        <v>1.9061663600271133</v>
      </c>
      <c r="O94" s="19">
        <f>Input_Summary!E114</f>
        <v>0.5810012588360608</v>
      </c>
      <c r="P94" s="19">
        <f t="shared" si="26"/>
        <v>5.6972983441464118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6.0035180703333397</v>
      </c>
      <c r="F95" s="27">
        <f t="shared" si="19"/>
        <v>574.90289393319097</v>
      </c>
      <c r="G95" s="16">
        <f>Input_Summary!C115</f>
        <v>5.7489999999999997</v>
      </c>
      <c r="H95" s="19">
        <f t="shared" si="20"/>
        <v>6.0152384623800552</v>
      </c>
      <c r="I95" s="27">
        <f t="shared" si="21"/>
        <v>576.02236308151453</v>
      </c>
      <c r="J95" s="22">
        <f t="shared" si="22"/>
        <v>5.7602236308151458</v>
      </c>
      <c r="K95" s="19">
        <f t="shared" si="23"/>
        <v>6.26563026996E-3</v>
      </c>
      <c r="L95" s="27">
        <f t="shared" si="24"/>
        <v>0.60000302028163954</v>
      </c>
      <c r="M95" s="23">
        <f>Input_Summary!D115</f>
        <v>6.0000000000000001E-3</v>
      </c>
      <c r="N95" s="19">
        <f t="shared" si="25"/>
        <v>1.872724844938918</v>
      </c>
      <c r="O95" s="19">
        <f>Input_Summary!E115</f>
        <v>0.5708082542950772</v>
      </c>
      <c r="P95" s="19">
        <f t="shared" si="26"/>
        <v>5.5973457416175263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5.9784555492534999</v>
      </c>
      <c r="F96" s="27">
        <f t="shared" si="19"/>
        <v>572.50288185206432</v>
      </c>
      <c r="G96" s="16">
        <f>Input_Summary!C116</f>
        <v>5.7249999999999996</v>
      </c>
      <c r="H96" s="19">
        <f t="shared" si="20"/>
        <v>5.9937246565597802</v>
      </c>
      <c r="I96" s="27">
        <f t="shared" si="21"/>
        <v>573.96218984898599</v>
      </c>
      <c r="J96" s="22">
        <f t="shared" si="22"/>
        <v>5.7396218984898599</v>
      </c>
      <c r="K96" s="19">
        <f t="shared" si="23"/>
        <v>5.2213585582999997E-3</v>
      </c>
      <c r="L96" s="27">
        <f t="shared" si="24"/>
        <v>0.50000251690136621</v>
      </c>
      <c r="M96" s="23">
        <f>Input_Summary!D116</f>
        <v>5.0000000000000001E-3</v>
      </c>
      <c r="N96" s="19">
        <f t="shared" si="25"/>
        <v>2.4412306014382326</v>
      </c>
      <c r="O96" s="19">
        <f>Input_Summary!E116</f>
        <v>0.74408933149179712</v>
      </c>
      <c r="P96" s="19">
        <f t="shared" si="26"/>
        <v>7.2965399846085619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5.8280804227744607</v>
      </c>
      <c r="F97" s="27">
        <f t="shared" si="19"/>
        <v>558.10280936530512</v>
      </c>
      <c r="G97" s="16">
        <f>Input_Summary!C117</f>
        <v>5.5810000000000004</v>
      </c>
      <c r="H97" s="19">
        <f t="shared" si="20"/>
        <v>5.8506552134421259</v>
      </c>
      <c r="I97" s="27">
        <f t="shared" si="21"/>
        <v>560.26178557992898</v>
      </c>
      <c r="J97" s="22">
        <f t="shared" si="22"/>
        <v>5.6026178557992896</v>
      </c>
      <c r="K97" s="19">
        <f t="shared" si="23"/>
        <v>3.13281513498E-3</v>
      </c>
      <c r="L97" s="27">
        <f t="shared" si="24"/>
        <v>0.30000151014081977</v>
      </c>
      <c r="M97" s="23">
        <f>Input_Summary!D117</f>
        <v>3.0000000000000001E-3</v>
      </c>
      <c r="N97" s="19">
        <f t="shared" si="25"/>
        <v>3.6116836295250567</v>
      </c>
      <c r="O97" s="19">
        <f>Input_Summary!E117</f>
        <v>1.1008444904262205</v>
      </c>
      <c r="P97" s="19">
        <f t="shared" si="26"/>
        <v>10.794881073119518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5.5534369626078801</v>
      </c>
      <c r="F98" s="27">
        <f t="shared" si="19"/>
        <v>531.80267697629313</v>
      </c>
      <c r="G98" s="16">
        <f>Input_Summary!C118</f>
        <v>5.3180000000000005</v>
      </c>
      <c r="H98" s="19">
        <f t="shared" si="20"/>
        <v>5.5795592175096296</v>
      </c>
      <c r="I98" s="27">
        <f t="shared" si="21"/>
        <v>534.30149203951521</v>
      </c>
      <c r="J98" s="22">
        <f t="shared" si="22"/>
        <v>5.3430149203951522</v>
      </c>
      <c r="K98" s="19">
        <f t="shared" si="23"/>
        <v>2.0885434233200001E-3</v>
      </c>
      <c r="L98" s="27">
        <f t="shared" si="24"/>
        <v>0.20000100676054652</v>
      </c>
      <c r="M98" s="23">
        <f>Input_Summary!D118</f>
        <v>2E-3</v>
      </c>
      <c r="N98" s="19">
        <f t="shared" si="25"/>
        <v>4.1801893860243711</v>
      </c>
      <c r="O98" s="19">
        <f>Input_Summary!E118</f>
        <v>1.2741255676229404</v>
      </c>
      <c r="P98" s="19">
        <f t="shared" si="26"/>
        <v>12.494075316110552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5.1795876898335997</v>
      </c>
      <c r="F99" s="27">
        <f t="shared" si="19"/>
        <v>496.00249676615533</v>
      </c>
      <c r="G99" s="16">
        <f>Input_Summary!C119</f>
        <v>4.96</v>
      </c>
      <c r="H99" s="19">
        <f t="shared" si="20"/>
        <v>5.211344465161984</v>
      </c>
      <c r="I99" s="27">
        <f t="shared" si="21"/>
        <v>499.04105588303344</v>
      </c>
      <c r="J99" s="22">
        <f t="shared" si="22"/>
        <v>4.9904105588303347</v>
      </c>
      <c r="K99" s="19">
        <f t="shared" si="23"/>
        <v>1.0442717116600001E-3</v>
      </c>
      <c r="L99" s="27">
        <f t="shared" si="24"/>
        <v>0.10000050338027326</v>
      </c>
      <c r="M99" s="23">
        <f>Input_Summary!D119</f>
        <v>1E-3</v>
      </c>
      <c r="N99" s="19">
        <f t="shared" si="25"/>
        <v>5.0831102934056354</v>
      </c>
      <c r="O99" s="19">
        <f>Input_Summary!E119</f>
        <v>1.5493366902294954</v>
      </c>
      <c r="P99" s="19">
        <f t="shared" si="26"/>
        <v>15.19279558439043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4.8297566664274996</v>
      </c>
      <c r="F100" s="27">
        <f t="shared" si="19"/>
        <v>462.50232813376374</v>
      </c>
      <c r="G100" s="16">
        <f>Input_Summary!C120</f>
        <v>4.625</v>
      </c>
      <c r="H100" s="19">
        <f t="shared" si="20"/>
        <v>4.8696531467286013</v>
      </c>
      <c r="I100" s="27">
        <f t="shared" si="21"/>
        <v>466.32051755036713</v>
      </c>
      <c r="J100" s="22">
        <f t="shared" si="22"/>
        <v>4.6632051755036716</v>
      </c>
      <c r="K100" s="19">
        <f t="shared" si="23"/>
        <v>2.0885434233200001E-3</v>
      </c>
      <c r="L100" s="27">
        <f t="shared" si="24"/>
        <v>0.20000100676054652</v>
      </c>
      <c r="M100" s="23">
        <f>Input_Summary!D120</f>
        <v>2E-3</v>
      </c>
      <c r="N100" s="19">
        <f t="shared" si="25"/>
        <v>6.3873293818452392</v>
      </c>
      <c r="O100" s="19">
        <f>Input_Summary!E120</f>
        <v>1.9468638673278529</v>
      </c>
      <c r="P100" s="19">
        <f t="shared" si="26"/>
        <v>19.090947083016925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4.5551132062609199</v>
      </c>
      <c r="F101" s="27">
        <f t="shared" si="19"/>
        <v>436.20219574475192</v>
      </c>
      <c r="G101" s="16">
        <f>Input_Summary!C121</f>
        <v>4.3620000000000001</v>
      </c>
      <c r="H101" s="19">
        <f t="shared" si="20"/>
        <v>4.6087861627603584</v>
      </c>
      <c r="I101" s="27">
        <f t="shared" si="21"/>
        <v>441.33975951473656</v>
      </c>
      <c r="J101" s="22">
        <f t="shared" si="22"/>
        <v>4.4133975951473658</v>
      </c>
      <c r="K101" s="19">
        <f t="shared" si="23"/>
        <v>2.0885434233200001E-3</v>
      </c>
      <c r="L101" s="27">
        <f t="shared" si="24"/>
        <v>0.20000100676054652</v>
      </c>
      <c r="M101" s="23">
        <f>Input_Summary!D121</f>
        <v>2E-3</v>
      </c>
      <c r="N101" s="19">
        <f t="shared" si="25"/>
        <v>8.5944693776661065</v>
      </c>
      <c r="O101" s="19">
        <f>Input_Summary!E121</f>
        <v>2.6196021670327649</v>
      </c>
      <c r="P101" s="19">
        <f t="shared" si="26"/>
        <v>25.687818849923289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4.4057823514935404</v>
      </c>
      <c r="F102" s="27">
        <f t="shared" si="19"/>
        <v>421.90212376137288</v>
      </c>
      <c r="G102" s="16">
        <f>Input_Summary!C122</f>
        <v>4.2190000000000003</v>
      </c>
      <c r="H102" s="19">
        <f t="shared" si="20"/>
        <v>4.4786600513227066</v>
      </c>
      <c r="I102" s="27">
        <f t="shared" si="21"/>
        <v>428.87881541788903</v>
      </c>
      <c r="J102" s="22">
        <f t="shared" si="22"/>
        <v>4.2887881541788904</v>
      </c>
      <c r="K102" s="19">
        <f t="shared" si="23"/>
        <v>4.1770868466400003E-3</v>
      </c>
      <c r="L102" s="27">
        <f t="shared" si="24"/>
        <v>0.40000201352109305</v>
      </c>
      <c r="M102" s="23">
        <f>Input_Summary!D122</f>
        <v>4.0000000000000001E-3</v>
      </c>
      <c r="N102" s="19">
        <f t="shared" si="25"/>
        <v>11.671088765780043</v>
      </c>
      <c r="O102" s="19">
        <f>Input_Summary!E122</f>
        <v>3.5573585848032492</v>
      </c>
      <c r="P102" s="19">
        <f t="shared" si="26"/>
        <v>34.883458282580655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4.2000608242965205</v>
      </c>
      <c r="F103" s="27">
        <f t="shared" si="19"/>
        <v>402.20202459545908</v>
      </c>
      <c r="G103" s="16">
        <f>Input_Summary!C123</f>
        <v>4.0220000000000002</v>
      </c>
      <c r="H103" s="19">
        <f t="shared" si="20"/>
        <v>4.2681361199828736</v>
      </c>
      <c r="I103" s="27">
        <f t="shared" si="21"/>
        <v>408.71893428034235</v>
      </c>
      <c r="J103" s="22">
        <f t="shared" si="22"/>
        <v>4.0871893428034234</v>
      </c>
      <c r="K103" s="19">
        <f t="shared" si="23"/>
        <v>6.26563026996E-3</v>
      </c>
      <c r="L103" s="27">
        <f t="shared" si="24"/>
        <v>0.60000302028163954</v>
      </c>
      <c r="M103" s="23">
        <f>Input_Summary!D123</f>
        <v>6.0000000000000001E-3</v>
      </c>
      <c r="N103" s="19">
        <f t="shared" si="25"/>
        <v>10.90193391875156</v>
      </c>
      <c r="O103" s="19">
        <f>Input_Summary!E123</f>
        <v>3.3229194803606283</v>
      </c>
      <c r="P103" s="19">
        <f t="shared" si="26"/>
        <v>32.584548424416319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3.9316829943999001</v>
      </c>
      <c r="F104" s="27">
        <f t="shared" si="19"/>
        <v>376.50189522672883</v>
      </c>
      <c r="G104" s="16">
        <f>Input_Summary!C124</f>
        <v>3.7650000000000001</v>
      </c>
      <c r="H104" s="19">
        <f t="shared" si="20"/>
        <v>3.992032997031536</v>
      </c>
      <c r="I104" s="27">
        <f t="shared" si="21"/>
        <v>382.27915565289834</v>
      </c>
      <c r="J104" s="22">
        <f t="shared" si="22"/>
        <v>3.8227915565289834</v>
      </c>
      <c r="K104" s="19">
        <f t="shared" si="23"/>
        <v>9.3984454049400017E-3</v>
      </c>
      <c r="L104" s="27">
        <f t="shared" si="24"/>
        <v>0.90000453042245943</v>
      </c>
      <c r="M104" s="23">
        <f>Input_Summary!D124</f>
        <v>9.0000000000000011E-3</v>
      </c>
      <c r="N104" s="19">
        <f t="shared" si="25"/>
        <v>9.664597860488346</v>
      </c>
      <c r="O104" s="19">
        <f>Input_Summary!E124</f>
        <v>2.9457783123442378</v>
      </c>
      <c r="P104" s="19">
        <f t="shared" si="26"/>
        <v>28.886302130847593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3.8376985403505</v>
      </c>
      <c r="F105" s="27">
        <f t="shared" si="19"/>
        <v>367.50184992250422</v>
      </c>
      <c r="G105" s="16">
        <f>Input_Summary!C125</f>
        <v>3.6749999999999998</v>
      </c>
      <c r="H105" s="19">
        <f t="shared" si="20"/>
        <v>3.9034757108861138</v>
      </c>
      <c r="I105" s="27">
        <f t="shared" si="21"/>
        <v>373.79886388182393</v>
      </c>
      <c r="J105" s="22">
        <f t="shared" si="22"/>
        <v>3.7379886388182393</v>
      </c>
      <c r="K105" s="19">
        <f t="shared" si="23"/>
        <v>1.0442717116599999E-2</v>
      </c>
      <c r="L105" s="27">
        <f t="shared" si="24"/>
        <v>1.0000050338027324</v>
      </c>
      <c r="M105" s="23">
        <f>Input_Summary!D125</f>
        <v>0.01</v>
      </c>
      <c r="N105" s="19">
        <f t="shared" si="25"/>
        <v>10.534077252781415</v>
      </c>
      <c r="O105" s="19">
        <f>Input_Summary!E125</f>
        <v>3.2107964304098093</v>
      </c>
      <c r="P105" s="19">
        <f t="shared" si="26"/>
        <v>31.485069796598587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3.6633051645032801</v>
      </c>
      <c r="F106" s="27">
        <f t="shared" si="19"/>
        <v>350.80176585799859</v>
      </c>
      <c r="G106" s="16">
        <f>Input_Summary!C126</f>
        <v>3.508</v>
      </c>
      <c r="H106" s="19">
        <f t="shared" si="20"/>
        <v>3.750165750858514</v>
      </c>
      <c r="I106" s="27">
        <f t="shared" si="21"/>
        <v>359.11782238840175</v>
      </c>
      <c r="J106" s="22">
        <f t="shared" si="22"/>
        <v>3.5911782238840178</v>
      </c>
      <c r="K106" s="19">
        <f t="shared" si="23"/>
        <v>1.253126053992E-2</v>
      </c>
      <c r="L106" s="27">
        <f t="shared" si="24"/>
        <v>1.2000060405632791</v>
      </c>
      <c r="M106" s="23">
        <f>Input_Summary!D126</f>
        <v>1.2E-2</v>
      </c>
      <c r="N106" s="19">
        <f t="shared" si="25"/>
        <v>13.911670276689106</v>
      </c>
      <c r="O106" s="19">
        <f>Input_Summary!E126</f>
        <v>4.2402898890491452</v>
      </c>
      <c r="P106" s="19">
        <f t="shared" si="26"/>
        <v>41.580282652015917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3.4753362564044799</v>
      </c>
      <c r="F107" s="27">
        <f t="shared" si="19"/>
        <v>332.80167524954936</v>
      </c>
      <c r="G107" s="16">
        <f>Input_Summary!C127</f>
        <v>3.3279999999999998</v>
      </c>
      <c r="H107" s="19">
        <f t="shared" si="20"/>
        <v>3.564283454026882</v>
      </c>
      <c r="I107" s="27">
        <f t="shared" si="21"/>
        <v>341.31763698501032</v>
      </c>
      <c r="J107" s="22">
        <f t="shared" si="22"/>
        <v>3.4131763698501034</v>
      </c>
      <c r="K107" s="19">
        <f t="shared" si="23"/>
        <v>8.3541736932800006E-3</v>
      </c>
      <c r="L107" s="27">
        <f t="shared" si="24"/>
        <v>0.80000402704218609</v>
      </c>
      <c r="M107" s="23">
        <f>Input_Summary!D127</f>
        <v>8.0000000000000002E-3</v>
      </c>
      <c r="N107" s="19">
        <f t="shared" si="25"/>
        <v>14.246085427571057</v>
      </c>
      <c r="O107" s="19">
        <f>Input_Summary!E127</f>
        <v>4.3422199344589805</v>
      </c>
      <c r="P107" s="19">
        <f t="shared" si="26"/>
        <v>42.579808677304761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3.4878675169444002</v>
      </c>
      <c r="F108" s="27">
        <f t="shared" si="19"/>
        <v>334.00168129011269</v>
      </c>
      <c r="G108" s="16">
        <f>Input_Summary!C128</f>
        <v>3.3400000000000003</v>
      </c>
      <c r="H108" s="19">
        <f t="shared" si="20"/>
        <v>3.5678382974927998</v>
      </c>
      <c r="I108" s="27">
        <f t="shared" si="21"/>
        <v>341.65805064382522</v>
      </c>
      <c r="J108" s="22">
        <f t="shared" si="22"/>
        <v>3.4165805064382524</v>
      </c>
      <c r="K108" s="19">
        <f t="shared" si="23"/>
        <v>5.2213585582999997E-3</v>
      </c>
      <c r="L108" s="27">
        <f t="shared" si="24"/>
        <v>0.50000251690136621</v>
      </c>
      <c r="M108" s="23">
        <f>Input_Summary!D128</f>
        <v>5.0000000000000001E-3</v>
      </c>
      <c r="N108" s="19">
        <f t="shared" si="25"/>
        <v>12.808100278778671</v>
      </c>
      <c r="O108" s="19">
        <f>Input_Summary!E128</f>
        <v>3.9039207391966886</v>
      </c>
      <c r="P108" s="19">
        <f t="shared" si="26"/>
        <v>38.281846768562723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3.5881176012637601</v>
      </c>
      <c r="F109" s="27">
        <f t="shared" si="19"/>
        <v>343.60172961461893</v>
      </c>
      <c r="G109" s="16">
        <f>Input_Summary!C129</f>
        <v>3.4359999999999999</v>
      </c>
      <c r="H109" s="19">
        <f t="shared" si="20"/>
        <v>3.6689239057009573</v>
      </c>
      <c r="I109" s="27">
        <f t="shared" si="21"/>
        <v>351.33806105035461</v>
      </c>
      <c r="J109" s="22">
        <f t="shared" si="22"/>
        <v>3.5133806105035461</v>
      </c>
      <c r="K109" s="19">
        <f t="shared" si="23"/>
        <v>3.13281513498E-3</v>
      </c>
      <c r="L109" s="27">
        <f t="shared" si="24"/>
        <v>0.30000151014081977</v>
      </c>
      <c r="M109" s="23">
        <f>Input_Summary!D129</f>
        <v>3.0000000000000001E-3</v>
      </c>
      <c r="N109" s="19">
        <f t="shared" si="25"/>
        <v>12.941866339131455</v>
      </c>
      <c r="O109" s="19">
        <f>Input_Summary!E129</f>
        <v>3.9446927573606234</v>
      </c>
      <c r="P109" s="19">
        <f t="shared" si="26"/>
        <v>38.681657178678272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3.5003987774843197</v>
      </c>
      <c r="F110" s="27">
        <f t="shared" si="19"/>
        <v>335.20168733067595</v>
      </c>
      <c r="G110" s="16">
        <f>Input_Summary!C130</f>
        <v>3.3519999999999999</v>
      </c>
      <c r="H110" s="19">
        <f t="shared" si="20"/>
        <v>3.592059920233432</v>
      </c>
      <c r="I110" s="27">
        <f t="shared" si="21"/>
        <v>343.97752583271199</v>
      </c>
      <c r="J110" s="22">
        <f t="shared" si="22"/>
        <v>3.4397752583271202</v>
      </c>
      <c r="K110" s="19">
        <f t="shared" si="23"/>
        <v>1.0442717116600001E-3</v>
      </c>
      <c r="L110" s="27">
        <f t="shared" si="24"/>
        <v>0.10000050338027326</v>
      </c>
      <c r="M110" s="23">
        <f>Input_Summary!D130</f>
        <v>1E-3</v>
      </c>
      <c r="N110" s="19">
        <f t="shared" si="25"/>
        <v>14.68082512371759</v>
      </c>
      <c r="O110" s="19">
        <f>Input_Summary!E130</f>
        <v>4.474728993491766</v>
      </c>
      <c r="P110" s="19">
        <f t="shared" si="26"/>
        <v>43.879192510180253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3.3072085108272198</v>
      </c>
      <c r="F111" s="27">
        <f t="shared" si="19"/>
        <v>316.70159420532536</v>
      </c>
      <c r="G111" s="16">
        <f>Input_Summary!C131</f>
        <v>3.1669999999999998</v>
      </c>
      <c r="H111" s="19">
        <f t="shared" si="20"/>
        <v>3.4111852506356715</v>
      </c>
      <c r="I111" s="27">
        <f t="shared" si="21"/>
        <v>326.65687341720223</v>
      </c>
      <c r="J111" s="22">
        <f t="shared" si="22"/>
        <v>3.2665687341720222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Input_Summary!D131</f>
        <v>1E-3</v>
      </c>
      <c r="N111" s="19">
        <f t="shared" si="25"/>
        <v>16.653874513921096</v>
      </c>
      <c r="O111" s="19">
        <f>Input_Summary!E131</f>
        <v>5.0761162614097941</v>
      </c>
      <c r="P111" s="19">
        <f t="shared" si="26"/>
        <v>49.776396059384439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3.2445522081276197</v>
      </c>
      <c r="F112" s="27">
        <f t="shared" si="19"/>
        <v>310.70156400250897</v>
      </c>
      <c r="G112" s="16">
        <f>Input_Summary!C132</f>
        <v>3.1069999999999998</v>
      </c>
      <c r="H112" s="19">
        <f t="shared" si="20"/>
        <v>3.338925887945472</v>
      </c>
      <c r="I112" s="27">
        <f t="shared" si="21"/>
        <v>319.73727927112014</v>
      </c>
      <c r="J112" s="22">
        <f t="shared" si="22"/>
        <v>3.1973727927112017</v>
      </c>
      <c r="K112" s="19">
        <f t="shared" si="23"/>
        <v>2.0885434233200001E-3</v>
      </c>
      <c r="L112" s="27">
        <f t="shared" si="24"/>
        <v>0.20000100676054652</v>
      </c>
      <c r="M112" s="23">
        <f>Input_Summary!D132</f>
        <v>2E-3</v>
      </c>
      <c r="N112" s="19">
        <f t="shared" si="25"/>
        <v>15.115564819864128</v>
      </c>
      <c r="O112" s="19">
        <f>Input_Summary!E132</f>
        <v>4.6072380525245524</v>
      </c>
      <c r="P112" s="19">
        <f t="shared" si="26"/>
        <v>45.178576343055759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3.2382865778576599</v>
      </c>
      <c r="F113" s="27">
        <f t="shared" si="19"/>
        <v>310.10156098222734</v>
      </c>
      <c r="G113" s="16">
        <f>Input_Summary!C133</f>
        <v>3.101</v>
      </c>
      <c r="H113" s="19">
        <f t="shared" si="20"/>
        <v>3.3347477797311069</v>
      </c>
      <c r="I113" s="27">
        <f t="shared" si="21"/>
        <v>319.33718145589626</v>
      </c>
      <c r="J113" s="22">
        <f t="shared" si="22"/>
        <v>3.1933718145589625</v>
      </c>
      <c r="K113" s="19">
        <f t="shared" si="23"/>
        <v>2.0885434233200001E-3</v>
      </c>
      <c r="L113" s="27">
        <f t="shared" si="24"/>
        <v>0.20000100676054652</v>
      </c>
      <c r="M113" s="23">
        <f>Input_Summary!D133</f>
        <v>2E-3</v>
      </c>
      <c r="N113" s="19">
        <f t="shared" si="25"/>
        <v>15.449979970746076</v>
      </c>
      <c r="O113" s="19">
        <f>Input_Summary!E133</f>
        <v>4.7091680979343877</v>
      </c>
      <c r="P113" s="19">
        <f t="shared" si="26"/>
        <v>46.178102368344604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3.2946772502873003</v>
      </c>
      <c r="F114" s="27">
        <f t="shared" si="19"/>
        <v>315.50158816476215</v>
      </c>
      <c r="G114" s="16">
        <f>Input_Summary!C134</f>
        <v>3.1550000000000002</v>
      </c>
      <c r="H114" s="19">
        <f t="shared" si="20"/>
        <v>3.4015765021296867</v>
      </c>
      <c r="I114" s="27">
        <f t="shared" si="21"/>
        <v>325.73673466371991</v>
      </c>
      <c r="J114" s="22">
        <f t="shared" si="22"/>
        <v>3.2573673466371993</v>
      </c>
      <c r="K114" s="19">
        <f t="shared" si="23"/>
        <v>2.0885434233200001E-3</v>
      </c>
      <c r="L114" s="27">
        <f t="shared" si="24"/>
        <v>0.20000100676054652</v>
      </c>
      <c r="M114" s="23">
        <f>Input_Summary!D134</f>
        <v>2E-3</v>
      </c>
      <c r="N114" s="19">
        <f t="shared" si="25"/>
        <v>17.122055725155825</v>
      </c>
      <c r="O114" s="19">
        <f>Input_Summary!E134</f>
        <v>5.2188183249835634</v>
      </c>
      <c r="P114" s="19">
        <f t="shared" si="26"/>
        <v>51.175732494788818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3.3698648135268199</v>
      </c>
      <c r="F115" s="27">
        <f t="shared" si="19"/>
        <v>322.70162440814181</v>
      </c>
      <c r="G115" s="16">
        <f>Input_Summary!C135</f>
        <v>3.2269999999999999</v>
      </c>
      <c r="H115" s="19">
        <f t="shared" si="20"/>
        <v>3.4798957724403148</v>
      </c>
      <c r="I115" s="27">
        <f t="shared" si="21"/>
        <v>333.23662871468622</v>
      </c>
      <c r="J115" s="22">
        <f t="shared" si="22"/>
        <v>3.3323662871468622</v>
      </c>
      <c r="K115" s="19">
        <f t="shared" si="23"/>
        <v>2.0885434233200001E-3</v>
      </c>
      <c r="L115" s="27">
        <f t="shared" si="24"/>
        <v>0.20000100676054652</v>
      </c>
      <c r="M115" s="23">
        <f>Input_Summary!D135</f>
        <v>2E-3</v>
      </c>
      <c r="N115" s="19">
        <f t="shared" si="25"/>
        <v>17.623678451478749</v>
      </c>
      <c r="O115" s="19">
        <f>Input_Summary!E135</f>
        <v>5.3717133930983163</v>
      </c>
      <c r="P115" s="19">
        <f t="shared" si="26"/>
        <v>52.675021532722084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3.43252111622642</v>
      </c>
      <c r="F116" s="27">
        <f t="shared" si="19"/>
        <v>328.7016546109582</v>
      </c>
      <c r="G116" s="16">
        <f>Input_Summary!C136</f>
        <v>3.2869999999999999</v>
      </c>
      <c r="H116" s="19">
        <f t="shared" si="20"/>
        <v>3.5362897288186126</v>
      </c>
      <c r="I116" s="27">
        <f t="shared" si="21"/>
        <v>338.63694330232931</v>
      </c>
      <c r="J116" s="22">
        <f t="shared" si="22"/>
        <v>3.3863694330232934</v>
      </c>
      <c r="K116" s="19">
        <f t="shared" si="23"/>
        <v>2.0885434233200001E-3</v>
      </c>
      <c r="L116" s="27">
        <f t="shared" si="24"/>
        <v>0.20000100676054652</v>
      </c>
      <c r="M116" s="23">
        <f>Input_Summary!D136</f>
        <v>2E-3</v>
      </c>
      <c r="N116" s="19">
        <f t="shared" si="25"/>
        <v>16.6204329988329</v>
      </c>
      <c r="O116" s="19">
        <f>Input_Summary!E136</f>
        <v>5.0659232568688104</v>
      </c>
      <c r="P116" s="19">
        <f t="shared" si="26"/>
        <v>49.676443456855552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3.4074585951465797</v>
      </c>
      <c r="F117" s="27">
        <f t="shared" si="19"/>
        <v>326.30164252983161</v>
      </c>
      <c r="G117" s="16">
        <f>Input_Summary!C137</f>
        <v>3.2629999999999999</v>
      </c>
      <c r="H117" s="19">
        <f t="shared" si="20"/>
        <v>3.5124796141900378</v>
      </c>
      <c r="I117" s="27">
        <f t="shared" si="21"/>
        <v>336.35687434423738</v>
      </c>
      <c r="J117" s="22">
        <f t="shared" si="22"/>
        <v>3.3635687434423738</v>
      </c>
      <c r="K117" s="19">
        <f t="shared" si="23"/>
        <v>2.0885434233200001E-3</v>
      </c>
      <c r="L117" s="27">
        <f t="shared" si="24"/>
        <v>0.20000100676054652</v>
      </c>
      <c r="M117" s="23">
        <f>Input_Summary!D137</f>
        <v>2E-3</v>
      </c>
      <c r="N117" s="19">
        <f t="shared" si="25"/>
        <v>16.821082089362069</v>
      </c>
      <c r="O117" s="19">
        <f>Input_Summary!E137</f>
        <v>5.1270812841147118</v>
      </c>
      <c r="P117" s="19">
        <f t="shared" si="26"/>
        <v>50.276159072028861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3.3385366621770198</v>
      </c>
      <c r="F118" s="27">
        <f t="shared" si="19"/>
        <v>319.70160930673359</v>
      </c>
      <c r="G118" s="16">
        <f>Input_Summary!C138</f>
        <v>3.1970000000000001</v>
      </c>
      <c r="H118" s="19">
        <f t="shared" si="20"/>
        <v>3.4414697822869136</v>
      </c>
      <c r="I118" s="27">
        <f t="shared" si="21"/>
        <v>329.55693591608161</v>
      </c>
      <c r="J118" s="22">
        <f t="shared" si="22"/>
        <v>3.2955693591608162</v>
      </c>
      <c r="K118" s="19">
        <f t="shared" si="23"/>
        <v>2.0885434233200001E-3</v>
      </c>
      <c r="L118" s="27">
        <f t="shared" si="24"/>
        <v>0.20000100676054652</v>
      </c>
      <c r="M118" s="23">
        <f>Input_Summary!D138</f>
        <v>2E-3</v>
      </c>
      <c r="N118" s="19">
        <f t="shared" si="25"/>
        <v>16.48666693848012</v>
      </c>
      <c r="O118" s="19">
        <f>Input_Summary!E138</f>
        <v>5.0251512387048765</v>
      </c>
      <c r="P118" s="19">
        <f t="shared" si="26"/>
        <v>49.276633046740017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3.2080026982195196</v>
      </c>
      <c r="F119" s="27">
        <f t="shared" si="19"/>
        <v>307.20154638419939</v>
      </c>
      <c r="G119" s="16">
        <f>Input_Summary!C139</f>
        <v>3.0719999999999996</v>
      </c>
      <c r="H119" s="19">
        <f t="shared" si="20"/>
        <v>3.3144840049129387</v>
      </c>
      <c r="I119" s="27">
        <f t="shared" si="21"/>
        <v>317.39671184214558</v>
      </c>
      <c r="J119" s="22">
        <f t="shared" si="22"/>
        <v>3.173967118421456</v>
      </c>
      <c r="K119" s="19">
        <f t="shared" si="23"/>
        <v>2.0885434233200001E-3</v>
      </c>
      <c r="L119" s="27">
        <f t="shared" si="24"/>
        <v>0.20000100676054652</v>
      </c>
      <c r="M119" s="23">
        <f>Input_Summary!D139</f>
        <v>2E-3</v>
      </c>
      <c r="N119" s="19">
        <f t="shared" si="25"/>
        <v>17.055172694979433</v>
      </c>
      <c r="O119" s="19">
        <f>Input_Summary!E139</f>
        <v>5.1984323159015959</v>
      </c>
      <c r="P119" s="19">
        <f t="shared" si="26"/>
        <v>50.975827289731043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1.56640756749</v>
      </c>
      <c r="F120" s="27">
        <f t="shared" si="19"/>
        <v>150.00075507040989</v>
      </c>
      <c r="G120" s="16">
        <f>Input_Summary!C140</f>
        <v>1.5</v>
      </c>
      <c r="H120" s="19">
        <f t="shared" si="20"/>
        <v>1.7008538620731195</v>
      </c>
      <c r="I120" s="27">
        <f t="shared" si="21"/>
        <v>162.87465027613021</v>
      </c>
      <c r="J120" s="22">
        <f t="shared" si="22"/>
        <v>1.6287465027613022</v>
      </c>
      <c r="K120" s="19">
        <f t="shared" si="23"/>
        <v>1.0442717116600001E-3</v>
      </c>
      <c r="L120" s="27">
        <f t="shared" si="24"/>
        <v>0.10000050338027326</v>
      </c>
      <c r="M120" s="23">
        <f>Input_Summary!D140</f>
        <v>1E-3</v>
      </c>
      <c r="N120" s="19">
        <f t="shared" si="25"/>
        <v>21.536335716797563</v>
      </c>
      <c r="O120" s="19">
        <f>Input_Summary!E140</f>
        <v>6.5642949243933888</v>
      </c>
      <c r="P120" s="19">
        <f t="shared" si="26"/>
        <v>64.369476028601568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1.56640756749</v>
      </c>
      <c r="F121" s="27">
        <f t="shared" si="19"/>
        <v>150.00075507040989</v>
      </c>
      <c r="G121" s="16">
        <f>Input_Summary!C141</f>
        <v>1.5</v>
      </c>
      <c r="H121" s="19">
        <f t="shared" si="20"/>
        <v>1.7006451067269104</v>
      </c>
      <c r="I121" s="27">
        <f t="shared" si="21"/>
        <v>162.85465975562443</v>
      </c>
      <c r="J121" s="22">
        <f t="shared" si="22"/>
        <v>1.6285465975562443</v>
      </c>
      <c r="K121" s="19">
        <f t="shared" si="23"/>
        <v>1.0442717116600001E-3</v>
      </c>
      <c r="L121" s="27">
        <f t="shared" si="24"/>
        <v>0.10000050338027326</v>
      </c>
      <c r="M121" s="23">
        <f>Input_Summary!D141</f>
        <v>1E-3</v>
      </c>
      <c r="N121" s="19">
        <f t="shared" si="25"/>
        <v>21.502894201709363</v>
      </c>
      <c r="O121" s="19">
        <f>Input_Summary!E141</f>
        <v>6.5541019198524042</v>
      </c>
      <c r="P121" s="19">
        <f t="shared" si="26"/>
        <v>64.269523426072666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1.56014193722004</v>
      </c>
      <c r="F122" s="27">
        <f t="shared" si="19"/>
        <v>149.40075205012823</v>
      </c>
      <c r="G122" s="16">
        <f>Input_Summary!C142</f>
        <v>1.494</v>
      </c>
      <c r="H122" s="19">
        <f t="shared" si="20"/>
        <v>1.6939619343580341</v>
      </c>
      <c r="I122" s="27">
        <f t="shared" si="21"/>
        <v>162.21467569433122</v>
      </c>
      <c r="J122" s="22">
        <f t="shared" si="22"/>
        <v>1.6221467569433123</v>
      </c>
      <c r="K122" s="19">
        <f t="shared" si="23"/>
        <v>1.0442717116600001E-3</v>
      </c>
      <c r="L122" s="27">
        <f t="shared" si="24"/>
        <v>0.10000050338027326</v>
      </c>
      <c r="M122" s="23">
        <f>Input_Summary!D142</f>
        <v>1E-3</v>
      </c>
      <c r="N122" s="19">
        <f t="shared" si="25"/>
        <v>21.436011171532972</v>
      </c>
      <c r="O122" s="19">
        <f>Input_Summary!E142</f>
        <v>6.5337159107704368</v>
      </c>
      <c r="P122" s="19">
        <f t="shared" si="26"/>
        <v>64.069618221014892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2.9208279775130199</v>
      </c>
      <c r="F123" s="27">
        <f t="shared" si="19"/>
        <v>279.7014079546243</v>
      </c>
      <c r="G123" s="16">
        <f>Input_Summary!C143</f>
        <v>2.7970000000000002</v>
      </c>
      <c r="H123" s="19">
        <f t="shared" si="20"/>
        <v>3.0381631227448525</v>
      </c>
      <c r="I123" s="27">
        <f t="shared" si="21"/>
        <v>290.93608047887091</v>
      </c>
      <c r="J123" s="22">
        <f t="shared" si="22"/>
        <v>2.909360804788709</v>
      </c>
      <c r="K123" s="19">
        <f t="shared" si="23"/>
        <v>1.0442717116600001E-3</v>
      </c>
      <c r="L123" s="27">
        <f t="shared" si="24"/>
        <v>0.10000050338027326</v>
      </c>
      <c r="M123" s="23">
        <f>Input_Summary!D143</f>
        <v>1E-3</v>
      </c>
      <c r="N123" s="19">
        <f t="shared" si="25"/>
        <v>18.794131479565575</v>
      </c>
      <c r="O123" s="19">
        <f>Input_Summary!E143</f>
        <v>5.7284685520327399</v>
      </c>
      <c r="P123" s="19">
        <f t="shared" si="26"/>
        <v>56.173362621233039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2.7077965483343798</v>
      </c>
      <c r="F124" s="27">
        <f t="shared" si="19"/>
        <v>259.30130526504854</v>
      </c>
      <c r="G124" s="16">
        <f>Input_Summary!C144</f>
        <v>2.593</v>
      </c>
      <c r="H124" s="19">
        <f t="shared" si="20"/>
        <v>2.834524616324714</v>
      </c>
      <c r="I124" s="27">
        <f t="shared" si="21"/>
        <v>271.43555121205509</v>
      </c>
      <c r="J124" s="22">
        <f t="shared" si="22"/>
        <v>2.7143555121205512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Input_Summary!D144</f>
        <v>1E-3</v>
      </c>
      <c r="N124" s="19">
        <f t="shared" si="25"/>
        <v>20.298999658534349</v>
      </c>
      <c r="O124" s="19">
        <f>Input_Summary!E144</f>
        <v>6.1871537563769987</v>
      </c>
      <c r="P124" s="19">
        <f t="shared" si="26"/>
        <v>60.671229735032846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2.9761743782309997</v>
      </c>
      <c r="F125" s="27">
        <f t="shared" si="19"/>
        <v>285.00143463377873</v>
      </c>
      <c r="G125" s="16">
        <f>Input_Summary!C145</f>
        <v>2.8499999999999996</v>
      </c>
      <c r="H125" s="19">
        <f t="shared" si="20"/>
        <v>3.1256581242031158</v>
      </c>
      <c r="I125" s="27">
        <f t="shared" si="21"/>
        <v>299.31464731591495</v>
      </c>
      <c r="J125" s="22">
        <f t="shared" si="22"/>
        <v>2.9931464731591495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Input_Summary!D145</f>
        <v>1E-3</v>
      </c>
      <c r="N125" s="19">
        <f t="shared" si="25"/>
        <v>23.944124803147595</v>
      </c>
      <c r="O125" s="19">
        <f>Input_Summary!E145</f>
        <v>7.2981912513442015</v>
      </c>
      <c r="P125" s="19">
        <f t="shared" si="26"/>
        <v>71.566063410681238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3.0388306809305998</v>
      </c>
      <c r="F126" s="27">
        <f t="shared" si="19"/>
        <v>291.00146483659518</v>
      </c>
      <c r="G126" s="16">
        <f>Input_Summary!C146</f>
        <v>2.9099999999999997</v>
      </c>
      <c r="H126" s="19">
        <f t="shared" si="20"/>
        <v>3.2160792020135207</v>
      </c>
      <c r="I126" s="27">
        <f t="shared" si="21"/>
        <v>307.97341674599977</v>
      </c>
      <c r="J126" s="22">
        <f t="shared" si="22"/>
        <v>3.0797341674599976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Input_Summary!D146</f>
        <v>1E-3</v>
      </c>
      <c r="N126" s="19">
        <f t="shared" si="25"/>
        <v>28.391846309877533</v>
      </c>
      <c r="O126" s="19">
        <f>Input_Summary!E146</f>
        <v>8.6538608552950116</v>
      </c>
      <c r="P126" s="19">
        <f t="shared" si="26"/>
        <v>84.859759547022875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3.4450523767663404</v>
      </c>
      <c r="F127" s="27">
        <f t="shared" si="19"/>
        <v>329.90166065152152</v>
      </c>
      <c r="G127" s="16">
        <f>Input_Summary!C147</f>
        <v>3.2990000000000004</v>
      </c>
      <c r="H127" s="19">
        <f t="shared" si="20"/>
        <v>3.6310706585779684</v>
      </c>
      <c r="I127" s="27">
        <f t="shared" si="21"/>
        <v>347.71321442216873</v>
      </c>
      <c r="J127" s="22">
        <f t="shared" si="22"/>
        <v>3.4771321442216876</v>
      </c>
      <c r="K127" s="19">
        <f t="shared" si="23"/>
        <v>2.0885434233200001E-3</v>
      </c>
      <c r="L127" s="27">
        <f t="shared" si="24"/>
        <v>0.20000100676054652</v>
      </c>
      <c r="M127" s="23">
        <f>Input_Summary!D147</f>
        <v>2E-3</v>
      </c>
      <c r="N127" s="19">
        <f t="shared" si="25"/>
        <v>29.796389943581715</v>
      </c>
      <c r="O127" s="19">
        <f>Input_Summary!E147</f>
        <v>9.0819670460163184</v>
      </c>
      <c r="P127" s="19">
        <f t="shared" si="26"/>
        <v>89.057768853236013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3.4450523767663404</v>
      </c>
      <c r="F128" s="27">
        <f t="shared" si="19"/>
        <v>329.90166065152152</v>
      </c>
      <c r="G128" s="16">
        <f>Input_Summary!C148</f>
        <v>3.2990000000000004</v>
      </c>
      <c r="H128" s="19">
        <f t="shared" si="20"/>
        <v>3.6362895422331993</v>
      </c>
      <c r="I128" s="27">
        <f t="shared" si="21"/>
        <v>348.21297743481313</v>
      </c>
      <c r="J128" s="22">
        <f t="shared" si="22"/>
        <v>3.4821297743481314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Input_Summary!D148</f>
        <v>1E-3</v>
      </c>
      <c r="N128" s="19">
        <f t="shared" si="25"/>
        <v>30.632427820786589</v>
      </c>
      <c r="O128" s="19">
        <f>Input_Summary!E148</f>
        <v>9.3367921595409058</v>
      </c>
      <c r="P128" s="19">
        <f t="shared" si="26"/>
        <v>91.556583916458109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3.4690706261345201</v>
      </c>
      <c r="F129" s="27">
        <f t="shared" si="19"/>
        <v>332.20167222926779</v>
      </c>
      <c r="G129" s="16">
        <f>Input_Summary!C149</f>
        <v>3.3220000000000001</v>
      </c>
      <c r="H129" s="19">
        <f t="shared" si="20"/>
        <v>3.6603079119929527</v>
      </c>
      <c r="I129" s="27">
        <f t="shared" si="21"/>
        <v>350.51298901255939</v>
      </c>
      <c r="J129" s="22">
        <f t="shared" si="22"/>
        <v>3.5051298901255938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Input_Summary!D149</f>
        <v>1E-3</v>
      </c>
      <c r="N129" s="19">
        <f t="shared" si="25"/>
        <v>30.632427820786589</v>
      </c>
      <c r="O129" s="19">
        <f>Input_Summary!E149</f>
        <v>9.3367921595409058</v>
      </c>
      <c r="P129" s="19">
        <f t="shared" si="26"/>
        <v>91.556583916458109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3.4690706261345201</v>
      </c>
      <c r="F130" s="27">
        <f t="shared" si="19"/>
        <v>332.20167222926779</v>
      </c>
      <c r="G130" s="16">
        <f>Input_Summary!C150</f>
        <v>3.3220000000000001</v>
      </c>
      <c r="H130" s="19">
        <f t="shared" si="20"/>
        <v>3.6790958931517848</v>
      </c>
      <c r="I130" s="27">
        <f t="shared" si="21"/>
        <v>352.31213585807933</v>
      </c>
      <c r="J130" s="22">
        <f t="shared" si="22"/>
        <v>3.5231213585807932</v>
      </c>
      <c r="K130" s="19">
        <f t="shared" si="23"/>
        <v>1.0442717116600001E-3</v>
      </c>
      <c r="L130" s="27">
        <f t="shared" si="24"/>
        <v>0.10000050338027326</v>
      </c>
      <c r="M130" s="23">
        <f>Input_Summary!D150</f>
        <v>1E-3</v>
      </c>
      <c r="N130" s="19">
        <f t="shared" si="25"/>
        <v>33.642164178724137</v>
      </c>
      <c r="O130" s="19">
        <f>Input_Summary!E150</f>
        <v>10.254162568229424</v>
      </c>
      <c r="P130" s="19">
        <f t="shared" si="26"/>
        <v>100.55231814405772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3.4690706261345201</v>
      </c>
      <c r="F131" s="27">
        <f t="shared" si="19"/>
        <v>332.20167222926779</v>
      </c>
      <c r="G131" s="16">
        <f>Input_Summary!C151</f>
        <v>3.3220000000000001</v>
      </c>
      <c r="H131" s="19">
        <f t="shared" si="20"/>
        <v>3.6790958931517848</v>
      </c>
      <c r="I131" s="27">
        <f t="shared" si="21"/>
        <v>352.31213585807933</v>
      </c>
      <c r="J131" s="22">
        <f t="shared" si="22"/>
        <v>3.5231213585807932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Input_Summary!D151</f>
        <v>1E-3</v>
      </c>
      <c r="N131" s="19">
        <f t="shared" si="25"/>
        <v>33.642164178724137</v>
      </c>
      <c r="O131" s="19">
        <f>Input_Summary!E151</f>
        <v>10.254162568229424</v>
      </c>
      <c r="P131" s="19">
        <f t="shared" si="26"/>
        <v>100.55231814405772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3.4690706261345201</v>
      </c>
      <c r="F132" s="27">
        <f t="shared" si="19"/>
        <v>332.20167222926779</v>
      </c>
      <c r="G132" s="16">
        <f>Input_Summary!C152</f>
        <v>3.3220000000000001</v>
      </c>
      <c r="H132" s="19">
        <f t="shared" si="20"/>
        <v>3.6870285963077358</v>
      </c>
      <c r="I132" s="27">
        <f t="shared" si="21"/>
        <v>353.07177563729886</v>
      </c>
      <c r="J132" s="22">
        <f t="shared" si="22"/>
        <v>3.5307177563729888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Input_Summary!D152</f>
        <v>1E-3</v>
      </c>
      <c r="N132" s="19">
        <f t="shared" si="25"/>
        <v>34.912941752075547</v>
      </c>
      <c r="O132" s="19">
        <f>Input_Summary!E152</f>
        <v>10.641496740786797</v>
      </c>
      <c r="P132" s="19">
        <f t="shared" si="26"/>
        <v>104.35051704015532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3.4074585951465797</v>
      </c>
      <c r="F133" s="27">
        <f t="shared" si="19"/>
        <v>326.30164252983161</v>
      </c>
      <c r="G133" s="16">
        <f>Input_Summary!C153</f>
        <v>3.2629999999999999</v>
      </c>
      <c r="H133" s="19">
        <f t="shared" si="20"/>
        <v>3.6128909357166821</v>
      </c>
      <c r="I133" s="27">
        <f t="shared" si="21"/>
        <v>345.97231470751603</v>
      </c>
      <c r="J133" s="22">
        <f t="shared" si="22"/>
        <v>3.4597231470751604</v>
      </c>
      <c r="K133" s="19">
        <f t="shared" si="23"/>
        <v>1.0442717116600001E-3</v>
      </c>
      <c r="L133" s="27">
        <f t="shared" si="24"/>
        <v>0.10000050338027326</v>
      </c>
      <c r="M133" s="23">
        <f>Input_Summary!D153</f>
        <v>1E-3</v>
      </c>
      <c r="N133" s="19">
        <f t="shared" si="25"/>
        <v>32.906450846783855</v>
      </c>
      <c r="O133" s="19">
        <f>Input_Summary!E153</f>
        <v>10.029916468327787</v>
      </c>
      <c r="P133" s="19">
        <f t="shared" si="26"/>
        <v>98.353360888422273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3.31347414109718</v>
      </c>
      <c r="F134" s="27">
        <f t="shared" si="19"/>
        <v>317.30159722560705</v>
      </c>
      <c r="G134" s="16">
        <f>Input_Summary!C154</f>
        <v>3.173</v>
      </c>
      <c r="H134" s="19">
        <f t="shared" si="20"/>
        <v>3.5126433501835432</v>
      </c>
      <c r="I134" s="27">
        <f t="shared" si="21"/>
        <v>336.37255378811818</v>
      </c>
      <c r="J134" s="22">
        <f t="shared" si="22"/>
        <v>3.3637255378811819</v>
      </c>
      <c r="K134" s="19">
        <f t="shared" si="23"/>
        <v>1.0442717116600001E-3</v>
      </c>
      <c r="L134" s="27">
        <f t="shared" si="24"/>
        <v>0.10000050338027326</v>
      </c>
      <c r="M134" s="23">
        <f>Input_Summary!D154</f>
        <v>1E-3</v>
      </c>
      <c r="N134" s="19">
        <f t="shared" si="25"/>
        <v>31.903205394138002</v>
      </c>
      <c r="O134" s="19">
        <f>Input_Summary!E154</f>
        <v>9.7241263320982814</v>
      </c>
      <c r="P134" s="19">
        <f t="shared" si="26"/>
        <v>95.35478281255574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3.3635991832568601</v>
      </c>
      <c r="F135" s="27">
        <f t="shared" si="19"/>
        <v>322.10162138786018</v>
      </c>
      <c r="G135" s="16">
        <f>Input_Summary!C155</f>
        <v>3.2210000000000001</v>
      </c>
      <c r="H135" s="19">
        <f t="shared" si="20"/>
        <v>3.576755251791222</v>
      </c>
      <c r="I135" s="27">
        <f t="shared" si="21"/>
        <v>342.51194282425837</v>
      </c>
      <c r="J135" s="22">
        <f t="shared" si="22"/>
        <v>3.4251194282425836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Input_Summary!D155</f>
        <v>1E-3</v>
      </c>
      <c r="N135" s="19">
        <f t="shared" si="25"/>
        <v>34.143786905047058</v>
      </c>
      <c r="O135" s="19">
        <f>Input_Summary!E155</f>
        <v>10.407057636344176</v>
      </c>
      <c r="P135" s="19">
        <f t="shared" si="26"/>
        <v>102.05160718199097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3.5191956682942003</v>
      </c>
      <c r="F136" s="27">
        <f t="shared" si="19"/>
        <v>337.00169639152091</v>
      </c>
      <c r="G136" s="16">
        <f>Input_Summary!C156</f>
        <v>3.37</v>
      </c>
      <c r="H136" s="19">
        <f t="shared" si="20"/>
        <v>3.7500967211843683</v>
      </c>
      <c r="I136" s="27">
        <f t="shared" si="21"/>
        <v>359.11121207091014</v>
      </c>
      <c r="J136" s="22">
        <f t="shared" si="22"/>
        <v>3.5911121207091017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Input_Summary!D156</f>
        <v>1E-3</v>
      </c>
      <c r="N136" s="19">
        <f t="shared" si="25"/>
        <v>36.98631568754363</v>
      </c>
      <c r="O136" s="19">
        <f>Input_Summary!E156</f>
        <v>11.273463022327775</v>
      </c>
      <c r="P136" s="19">
        <f t="shared" si="26"/>
        <v>110.54757839694615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3.6069144920736398</v>
      </c>
      <c r="F137" s="27">
        <f t="shared" si="19"/>
        <v>345.40173867546383</v>
      </c>
      <c r="G137" s="16">
        <f>Input_Summary!C157</f>
        <v>3.4539999999999997</v>
      </c>
      <c r="H137" s="19">
        <f t="shared" si="20"/>
        <v>3.8507588161197455</v>
      </c>
      <c r="I137" s="27">
        <f t="shared" si="21"/>
        <v>368.75066662621123</v>
      </c>
      <c r="J137" s="22">
        <f t="shared" si="22"/>
        <v>3.6875066662621125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Input_Summary!D157</f>
        <v>1E-3</v>
      </c>
      <c r="N137" s="19">
        <f t="shared" si="25"/>
        <v>39.059689623011721</v>
      </c>
      <c r="O137" s="19">
        <f>Input_Summary!E157</f>
        <v>11.905429303868754</v>
      </c>
      <c r="P137" s="19">
        <f t="shared" si="26"/>
        <v>116.74463975373699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3.6382426434234398</v>
      </c>
      <c r="F138" s="27">
        <f t="shared" si="19"/>
        <v>348.401753776872</v>
      </c>
      <c r="G138" s="16">
        <f>Input_Summary!C158</f>
        <v>3.484</v>
      </c>
      <c r="H138" s="19">
        <f t="shared" si="20"/>
        <v>3.883548411925497</v>
      </c>
      <c r="I138" s="27">
        <f t="shared" si="21"/>
        <v>371.89061537115981</v>
      </c>
      <c r="J138" s="22">
        <f t="shared" si="22"/>
        <v>3.7189061537115982</v>
      </c>
      <c r="K138" s="19">
        <f t="shared" si="23"/>
        <v>2.0885434233200001E-3</v>
      </c>
      <c r="L138" s="27">
        <f t="shared" si="24"/>
        <v>0.20000100676054652</v>
      </c>
      <c r="M138" s="23">
        <f>Input_Summary!D158</f>
        <v>2E-3</v>
      </c>
      <c r="N138" s="19">
        <f t="shared" si="25"/>
        <v>39.293780228629089</v>
      </c>
      <c r="O138" s="19">
        <f>Input_Summary!E158</f>
        <v>11.976780335655638</v>
      </c>
      <c r="P138" s="19">
        <f t="shared" si="26"/>
        <v>117.44430797143917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3.6382426434234398</v>
      </c>
      <c r="F139" s="27">
        <f t="shared" si="19"/>
        <v>348.401753776872</v>
      </c>
      <c r="G139" s="16">
        <f>Input_Summary!C159</f>
        <v>3.484</v>
      </c>
      <c r="H139" s="19">
        <f t="shared" si="20"/>
        <v>3.887932274195891</v>
      </c>
      <c r="I139" s="27">
        <f t="shared" si="21"/>
        <v>372.31041630178112</v>
      </c>
      <c r="J139" s="22">
        <f t="shared" si="22"/>
        <v>3.7231041630178114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Input_Summary!D159</f>
        <v>1E-3</v>
      </c>
      <c r="N139" s="19">
        <f t="shared" si="25"/>
        <v>39.996052045481179</v>
      </c>
      <c r="O139" s="19">
        <f>Input_Summary!E159</f>
        <v>12.190833431016292</v>
      </c>
      <c r="P139" s="19">
        <f t="shared" si="26"/>
        <v>119.54331262454575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3.5630550801839198</v>
      </c>
      <c r="F140" s="27">
        <f t="shared" si="19"/>
        <v>341.20171753349234</v>
      </c>
      <c r="G140" s="16">
        <f>Input_Summary!C160</f>
        <v>3.4119999999999999</v>
      </c>
      <c r="H140" s="19">
        <f t="shared" si="20"/>
        <v>3.782474808878062</v>
      </c>
      <c r="I140" s="27">
        <f t="shared" si="21"/>
        <v>362.21175458506383</v>
      </c>
      <c r="J140" s="22">
        <f t="shared" si="22"/>
        <v>3.6221175458506383</v>
      </c>
      <c r="K140" s="19">
        <f t="shared" si="23"/>
        <v>1.0442717116600001E-3</v>
      </c>
      <c r="L140" s="27">
        <f t="shared" si="24"/>
        <v>0.10000050338027326</v>
      </c>
      <c r="M140" s="23">
        <f>Input_Summary!D160</f>
        <v>1E-3</v>
      </c>
      <c r="N140" s="19">
        <f t="shared" si="25"/>
        <v>35.147032357692908</v>
      </c>
      <c r="O140" s="19">
        <f>Input_Summary!E160</f>
        <v>10.712847772573681</v>
      </c>
      <c r="P140" s="19">
        <f t="shared" si="26"/>
        <v>105.05018525785751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3.49413314721436</v>
      </c>
      <c r="F141" s="27">
        <f t="shared" si="19"/>
        <v>334.60168431039432</v>
      </c>
      <c r="G141" s="16">
        <f>Input_Summary!C161</f>
        <v>3.3460000000000001</v>
      </c>
      <c r="H141" s="19">
        <f t="shared" si="20"/>
        <v>3.7095861788590545</v>
      </c>
      <c r="I141" s="27">
        <f t="shared" si="21"/>
        <v>355.23190147235607</v>
      </c>
      <c r="J141" s="22">
        <f t="shared" si="22"/>
        <v>3.5523190147235608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Input_Summary!D161</f>
        <v>1E-3</v>
      </c>
      <c r="N141" s="19">
        <f t="shared" si="25"/>
        <v>34.511643571017203</v>
      </c>
      <c r="O141" s="19">
        <f>Input_Summary!E161</f>
        <v>10.519180686294995</v>
      </c>
      <c r="P141" s="19">
        <f t="shared" si="26"/>
        <v>103.15108580980871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3.3072085108272198</v>
      </c>
      <c r="F142" s="27">
        <f t="shared" si="19"/>
        <v>316.70159420532536</v>
      </c>
      <c r="G142" s="16">
        <f>Input_Summary!C162</f>
        <v>3.1669999999999998</v>
      </c>
      <c r="H142" s="19">
        <f t="shared" si="20"/>
        <v>3.5241218929348705</v>
      </c>
      <c r="I142" s="27">
        <f t="shared" si="21"/>
        <v>337.47174501082753</v>
      </c>
      <c r="J142" s="22">
        <f t="shared" si="22"/>
        <v>3.3747174501082755</v>
      </c>
      <c r="K142" s="19">
        <f t="shared" si="23"/>
        <v>2.0885434233200001E-3</v>
      </c>
      <c r="L142" s="27">
        <f t="shared" si="24"/>
        <v>0.20000100676054652</v>
      </c>
      <c r="M142" s="23">
        <f>Input_Summary!D162</f>
        <v>2E-3</v>
      </c>
      <c r="N142" s="19">
        <f t="shared" si="25"/>
        <v>34.745734176634578</v>
      </c>
      <c r="O142" s="19">
        <f>Input_Summary!E162</f>
        <v>10.590531718081881</v>
      </c>
      <c r="P142" s="19">
        <f t="shared" si="26"/>
        <v>103.85075402751092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3.2382865778576599</v>
      </c>
      <c r="F143" s="27">
        <f t="shared" si="19"/>
        <v>310.10156098222734</v>
      </c>
      <c r="G143" s="16">
        <f>Input_Summary!C163</f>
        <v>3.101</v>
      </c>
      <c r="H143" s="19">
        <f t="shared" si="20"/>
        <v>3.4812940327699939</v>
      </c>
      <c r="I143" s="27">
        <f t="shared" si="21"/>
        <v>333.37052685095165</v>
      </c>
      <c r="J143" s="22">
        <f t="shared" si="22"/>
        <v>3.3337052685095165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Input_Summary!D163</f>
        <v>1E-3</v>
      </c>
      <c r="N143" s="19">
        <f t="shared" si="25"/>
        <v>38.925923562658944</v>
      </c>
      <c r="O143" s="19">
        <f>Input_Summary!E163</f>
        <v>11.864657285704821</v>
      </c>
      <c r="P143" s="19">
        <f t="shared" si="26"/>
        <v>116.34482934362147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165" si="30">$G$7-B144</f>
        <v>3587.8500713999997</v>
      </c>
      <c r="D144" s="16">
        <f t="shared" si="18"/>
        <v>1093.5767017627199</v>
      </c>
      <c r="E144" s="19">
        <f t="shared" si="29"/>
        <v>3.1704089165997593</v>
      </c>
      <c r="F144" s="27">
        <f t="shared" si="19"/>
        <v>303.60152826250953</v>
      </c>
      <c r="G144" s="16">
        <f>Input_Summary!C164</f>
        <v>3.0359999999999996</v>
      </c>
      <c r="H144" s="19">
        <f t="shared" si="20"/>
        <v>3.4257325967013825</v>
      </c>
      <c r="I144" s="27">
        <f t="shared" si="21"/>
        <v>328.04993484107467</v>
      </c>
      <c r="J144" s="22">
        <f t="shared" si="22"/>
        <v>3.2804993484107468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Input_Summary!D164</f>
        <v>1E-3</v>
      </c>
      <c r="N144" s="19">
        <f t="shared" si="25"/>
        <v>40.898972952862444</v>
      </c>
      <c r="O144" s="19">
        <f>Input_Summary!E164</f>
        <v>12.466044553622847</v>
      </c>
      <c r="P144" s="19">
        <f t="shared" si="26"/>
        <v>122.24203289282563</v>
      </c>
      <c r="Q144" s="18">
        <f t="shared" ref="Q144:Q165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165" si="32">A145*3.28083</f>
        <v>8.4645413999999999</v>
      </c>
      <c r="C145" s="16">
        <f t="shared" si="30"/>
        <v>3587.7844547999994</v>
      </c>
      <c r="D145" s="16">
        <f t="shared" ref="D145:D165" si="33">C145*0.3048</f>
        <v>1093.5567018230399</v>
      </c>
      <c r="E145" s="19">
        <f t="shared" si="29"/>
        <v>3.1516120257898801</v>
      </c>
      <c r="F145" s="27">
        <f t="shared" ref="F145:F165" si="34">E145*95.761</f>
        <v>301.80151920166469</v>
      </c>
      <c r="G145" s="16">
        <f>Input_Summary!C165</f>
        <v>3.0180000000000002</v>
      </c>
      <c r="H145" s="19">
        <f t="shared" ref="H145:H165" si="35">I145/95.76052</f>
        <v>3.4125720060196603</v>
      </c>
      <c r="I145" s="27">
        <f t="shared" ref="I145:I165" si="36">F145+P145*(1-$J$12)</f>
        <v>326.7896698338858</v>
      </c>
      <c r="J145" s="22">
        <f t="shared" ref="J145:J165" si="37">I145*0.01</f>
        <v>3.2678966983388582</v>
      </c>
      <c r="K145" s="19">
        <f t="shared" ref="K145:K165" si="38">M145*1.04427171166</f>
        <v>1.0442717116600001E-3</v>
      </c>
      <c r="L145" s="27">
        <f t="shared" ref="L145:L165" si="39">K145*95.761</f>
        <v>0.10000050338027326</v>
      </c>
      <c r="M145" s="23">
        <f>Input_Summary!D165</f>
        <v>1E-3</v>
      </c>
      <c r="N145" s="19">
        <f t="shared" ref="N145:N165" si="40">O145*3.28083</f>
        <v>41.801893860243709</v>
      </c>
      <c r="O145" s="19">
        <f>Input_Summary!E165</f>
        <v>12.741255676229402</v>
      </c>
      <c r="P145" s="19">
        <f t="shared" ref="P145:P165" si="41">O145*9.806</f>
        <v>124.9407531611055</v>
      </c>
      <c r="Q145" s="18">
        <f t="shared" si="31"/>
        <v>22.366800000000005</v>
      </c>
      <c r="R145" s="21">
        <f t="shared" ref="R145:R165" si="42">Q145/9.81</f>
        <v>2.2800000000000002</v>
      </c>
      <c r="S145" s="21">
        <f t="shared" ref="S145:S165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165" si="44">G146*1.04427171166</f>
        <v>3.1641432863297996</v>
      </c>
      <c r="F146" s="27">
        <f t="shared" si="34"/>
        <v>303.0015252422279</v>
      </c>
      <c r="G146" s="16">
        <f>Input_Summary!C166</f>
        <v>3.03</v>
      </c>
      <c r="H146" s="19">
        <f t="shared" si="35"/>
        <v>3.4267733721422484</v>
      </c>
      <c r="I146" s="27">
        <f t="shared" si="36"/>
        <v>328.14960003849524</v>
      </c>
      <c r="J146" s="22">
        <f t="shared" si="37"/>
        <v>3.2814960003849523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Input_Summary!D166</f>
        <v>1E-3</v>
      </c>
      <c r="N146" s="19">
        <f t="shared" si="40"/>
        <v>42.069425980949269</v>
      </c>
      <c r="O146" s="19">
        <f>Input_Summary!E166</f>
        <v>12.82279971255727</v>
      </c>
      <c r="P146" s="19">
        <f t="shared" si="41"/>
        <v>125.74037398133657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3.1829401771396801</v>
      </c>
      <c r="F147" s="27">
        <f t="shared" si="34"/>
        <v>304.80153430307291</v>
      </c>
      <c r="G147" s="16">
        <f>Input_Summary!C167</f>
        <v>3.048</v>
      </c>
      <c r="H147" s="19">
        <f t="shared" si="35"/>
        <v>3.4489104427109694</v>
      </c>
      <c r="I147" s="27">
        <f t="shared" si="36"/>
        <v>330.26945742743266</v>
      </c>
      <c r="J147" s="22">
        <f t="shared" si="37"/>
        <v>3.3026945742743266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Input_Summary!D167</f>
        <v>1E-3</v>
      </c>
      <c r="N147" s="19">
        <f t="shared" si="40"/>
        <v>42.60449022236039</v>
      </c>
      <c r="O147" s="19">
        <f>Input_Summary!E167</f>
        <v>12.985887785213007</v>
      </c>
      <c r="P147" s="19">
        <f t="shared" si="41"/>
        <v>127.33961562179874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3.1954714376796001</v>
      </c>
      <c r="F148" s="27">
        <f t="shared" si="34"/>
        <v>306.00154034363618</v>
      </c>
      <c r="G148" s="16">
        <f>Input_Summary!C168</f>
        <v>3.06</v>
      </c>
      <c r="H148" s="19">
        <f t="shared" si="35"/>
        <v>3.464364340910814</v>
      </c>
      <c r="I148" s="27">
        <f t="shared" si="36"/>
        <v>331.74933075507681</v>
      </c>
      <c r="J148" s="22">
        <f t="shared" si="37"/>
        <v>3.3174933075507682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Input_Summary!D168</f>
        <v>1E-3</v>
      </c>
      <c r="N148" s="19">
        <f t="shared" si="40"/>
        <v>43.072671433595126</v>
      </c>
      <c r="O148" s="19">
        <f>Input_Summary!E168</f>
        <v>13.128589848786778</v>
      </c>
      <c r="P148" s="19">
        <f t="shared" si="41"/>
        <v>128.73895205720314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3.2821459897473804</v>
      </c>
      <c r="F149" s="27">
        <f t="shared" si="34"/>
        <v>314.30158212419889</v>
      </c>
      <c r="G149" s="16">
        <f>Input_Summary!C169</f>
        <v>3.1430000000000002</v>
      </c>
      <c r="H149" s="19">
        <f t="shared" si="35"/>
        <v>3.5506218167427241</v>
      </c>
      <c r="I149" s="27">
        <f t="shared" si="36"/>
        <v>340.00939149462795</v>
      </c>
      <c r="J149" s="22">
        <f t="shared" si="37"/>
        <v>3.4000939149462797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Input_Summary!D169</f>
        <v>1E-3</v>
      </c>
      <c r="N149" s="19">
        <f t="shared" si="40"/>
        <v>43.005788403418727</v>
      </c>
      <c r="O149" s="19">
        <f>Input_Summary!E169</f>
        <v>13.108203839704808</v>
      </c>
      <c r="P149" s="19">
        <f t="shared" si="41"/>
        <v>128.53904685214533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3.8815579522402195</v>
      </c>
      <c r="F150" s="27">
        <f t="shared" si="34"/>
        <v>371.70187106447565</v>
      </c>
      <c r="G150" s="16">
        <f>Input_Summary!C170</f>
        <v>3.7169999999999996</v>
      </c>
      <c r="H150" s="19">
        <f t="shared" si="35"/>
        <v>4.1596395297161131</v>
      </c>
      <c r="I150" s="27">
        <f t="shared" si="36"/>
        <v>398.32924437817047</v>
      </c>
      <c r="J150" s="22">
        <f t="shared" si="37"/>
        <v>3.9832924437817048</v>
      </c>
      <c r="K150" s="19">
        <f t="shared" si="38"/>
        <v>1.0442717116600001E-3</v>
      </c>
      <c r="L150" s="27">
        <f t="shared" si="39"/>
        <v>0.10000050338027326</v>
      </c>
      <c r="M150" s="23">
        <f>Input_Summary!D170</f>
        <v>1E-3</v>
      </c>
      <c r="N150" s="19">
        <f t="shared" si="40"/>
        <v>44.54409809747569</v>
      </c>
      <c r="O150" s="19">
        <f>Input_Summary!E170</f>
        <v>13.57708204859005</v>
      </c>
      <c r="P150" s="19">
        <f t="shared" si="41"/>
        <v>133.13686656847403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4.9550692718266998</v>
      </c>
      <c r="F151" s="27">
        <f t="shared" si="34"/>
        <v>474.50238853939658</v>
      </c>
      <c r="G151" s="16">
        <f>Input_Summary!C171</f>
        <v>4.7450000000000001</v>
      </c>
      <c r="H151" s="19">
        <f t="shared" si="35"/>
        <v>5.2682271284456466</v>
      </c>
      <c r="I151" s="27">
        <f t="shared" si="36"/>
        <v>504.48816929806191</v>
      </c>
      <c r="J151" s="22">
        <f t="shared" si="37"/>
        <v>5.0448816929806188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Input_Summary!D171</f>
        <v>1E-3</v>
      </c>
      <c r="N151" s="19">
        <f t="shared" si="40"/>
        <v>50.162272632292449</v>
      </c>
      <c r="O151" s="19">
        <f>Input_Summary!E171</f>
        <v>15.289506811475283</v>
      </c>
      <c r="P151" s="19">
        <f t="shared" si="41"/>
        <v>149.92890379332661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6.0839269921311603</v>
      </c>
      <c r="F152" s="27">
        <f t="shared" si="34"/>
        <v>582.60293269347198</v>
      </c>
      <c r="G152" s="16">
        <f>Input_Summary!C172</f>
        <v>5.8260000000000005</v>
      </c>
      <c r="H152" s="19">
        <f t="shared" si="35"/>
        <v>6.3620196089909156</v>
      </c>
      <c r="I152" s="27">
        <f t="shared" si="36"/>
        <v>609.23030600716675</v>
      </c>
      <c r="J152" s="22">
        <f t="shared" si="37"/>
        <v>6.0923030600716679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Input_Summary!D172</f>
        <v>1E-3</v>
      </c>
      <c r="N152" s="19">
        <f t="shared" si="40"/>
        <v>44.54409809747569</v>
      </c>
      <c r="O152" s="19">
        <f>Input_Summary!E172</f>
        <v>13.57708204859005</v>
      </c>
      <c r="P152" s="19">
        <f t="shared" si="41"/>
        <v>133.13686656847403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6.3209766706779789</v>
      </c>
      <c r="F153" s="27">
        <f t="shared" si="34"/>
        <v>605.30304696079395</v>
      </c>
      <c r="G153" s="16">
        <f>Input_Summary!C173</f>
        <v>6.052999999999999</v>
      </c>
      <c r="H153" s="19">
        <f t="shared" si="35"/>
        <v>6.5226660190376409</v>
      </c>
      <c r="I153" s="27">
        <f t="shared" si="36"/>
        <v>624.6138897693744</v>
      </c>
      <c r="J153" s="22">
        <f t="shared" si="37"/>
        <v>6.2461388976937444</v>
      </c>
      <c r="K153" s="19">
        <f t="shared" si="38"/>
        <v>2.0885434233200001E-3</v>
      </c>
      <c r="L153" s="27">
        <f t="shared" si="39"/>
        <v>0.20000100676054652</v>
      </c>
      <c r="M153" s="23">
        <f>Input_Summary!D173</f>
        <v>2E-3</v>
      </c>
      <c r="N153" s="19">
        <f t="shared" si="40"/>
        <v>32.304503575196335</v>
      </c>
      <c r="O153" s="19">
        <f>Input_Summary!E173</f>
        <v>9.8464423865900823</v>
      </c>
      <c r="P153" s="19">
        <f t="shared" si="41"/>
        <v>96.554214042902345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6.3648360825677006</v>
      </c>
      <c r="F154" s="27">
        <f t="shared" si="34"/>
        <v>609.5030681027655</v>
      </c>
      <c r="G154" s="16">
        <f>Input_Summary!C174</f>
        <v>6.0950000000000006</v>
      </c>
      <c r="H154" s="19">
        <f t="shared" si="35"/>
        <v>6.5554616174237541</v>
      </c>
      <c r="I154" s="27">
        <f t="shared" si="36"/>
        <v>627.75441332453977</v>
      </c>
      <c r="J154" s="22">
        <f t="shared" si="37"/>
        <v>6.2775441332453976</v>
      </c>
      <c r="K154" s="19">
        <f t="shared" si="38"/>
        <v>2.0885434233200001E-3</v>
      </c>
      <c r="L154" s="27">
        <f t="shared" si="39"/>
        <v>0.20000100676054652</v>
      </c>
      <c r="M154" s="23">
        <f>Input_Summary!D174</f>
        <v>2E-3</v>
      </c>
      <c r="N154" s="19">
        <f t="shared" si="40"/>
        <v>30.532103275522001</v>
      </c>
      <c r="O154" s="19">
        <f>Input_Summary!E174</f>
        <v>9.3062131459179547</v>
      </c>
      <c r="P154" s="19">
        <f t="shared" si="41"/>
        <v>91.256726108871462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19.924704258472797</v>
      </c>
      <c r="F155" s="27">
        <f t="shared" si="34"/>
        <v>1908.0096044956135</v>
      </c>
      <c r="G155" s="16">
        <f>Input_Summary!C175</f>
        <v>19.079999999999998</v>
      </c>
      <c r="H155" s="19">
        <f t="shared" si="35"/>
        <v>19.969269019877338</v>
      </c>
      <c r="I155" s="27">
        <f t="shared" si="36"/>
        <v>1912.2675853633441</v>
      </c>
      <c r="J155" s="22">
        <f t="shared" si="37"/>
        <v>19.122675853633442</v>
      </c>
      <c r="K155" s="19">
        <f t="shared" si="38"/>
        <v>5.2213585582999997E-3</v>
      </c>
      <c r="L155" s="27">
        <f t="shared" si="39"/>
        <v>0.50000251690136621</v>
      </c>
      <c r="M155" s="23">
        <f>Input_Summary!D175</f>
        <v>5.0000000000000001E-3</v>
      </c>
      <c r="N155" s="19">
        <f t="shared" si="40"/>
        <v>7.1230427137855283</v>
      </c>
      <c r="O155" s="19">
        <f>Input_Summary!E175</f>
        <v>2.1711099672294902</v>
      </c>
      <c r="P155" s="19">
        <f t="shared" si="41"/>
        <v>21.289904338652381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21.909864782338463</v>
      </c>
      <c r="F156" s="27">
        <f t="shared" si="34"/>
        <v>2098.1105614215135</v>
      </c>
      <c r="G156" s="16">
        <f>Input_Summary!C176</f>
        <v>20.981000000000002</v>
      </c>
      <c r="H156" s="19">
        <f t="shared" si="35"/>
        <v>21.902876923854603</v>
      </c>
      <c r="I156" s="27">
        <f t="shared" si="36"/>
        <v>2097.430883724317</v>
      </c>
      <c r="J156" s="22">
        <f t="shared" si="37"/>
        <v>20.974308837243171</v>
      </c>
      <c r="K156" s="19">
        <f t="shared" si="38"/>
        <v>7.3099019816200012E-2</v>
      </c>
      <c r="L156" s="27">
        <f t="shared" si="39"/>
        <v>7.0000352366191292</v>
      </c>
      <c r="M156" s="23">
        <f>Input_Summary!D176</f>
        <v>7.0000000000000007E-2</v>
      </c>
      <c r="N156" s="19">
        <f t="shared" si="40"/>
        <v>-1.1370115129986289</v>
      </c>
      <c r="O156" s="19">
        <f>Input_Summary!E176</f>
        <v>-0.34656215439343974</v>
      </c>
      <c r="P156" s="19">
        <f t="shared" si="41"/>
        <v>-3.3983884859820699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28.954521749196822</v>
      </c>
      <c r="F157" s="27">
        <f t="shared" si="34"/>
        <v>2772.7139572248366</v>
      </c>
      <c r="G157" s="16">
        <f>Input_Summary!C177</f>
        <v>27.727</v>
      </c>
      <c r="H157" s="19">
        <f t="shared" si="35"/>
        <v>28.947569202084953</v>
      </c>
      <c r="I157" s="27">
        <f t="shared" si="36"/>
        <v>2772.0342795276401</v>
      </c>
      <c r="J157" s="22">
        <f t="shared" si="37"/>
        <v>27.720342795276402</v>
      </c>
      <c r="K157" s="19">
        <f t="shared" si="38"/>
        <v>7.3099019816200012E-2</v>
      </c>
      <c r="L157" s="27">
        <f t="shared" si="39"/>
        <v>7.0000352366191292</v>
      </c>
      <c r="M157" s="23">
        <f>Input_Summary!D177</f>
        <v>7.0000000000000007E-2</v>
      </c>
      <c r="N157" s="19">
        <f t="shared" si="40"/>
        <v>-1.1370115129986289</v>
      </c>
      <c r="O157" s="19">
        <f>Input_Summary!E177</f>
        <v>-0.34656215439343974</v>
      </c>
      <c r="P157" s="19">
        <f t="shared" si="41"/>
        <v>-3.3983884859820699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23.544150011086359</v>
      </c>
      <c r="F158" s="27">
        <f t="shared" si="34"/>
        <v>2254.6113492116406</v>
      </c>
      <c r="G158" s="16">
        <f>Input_Summary!C178</f>
        <v>22.545999999999999</v>
      </c>
      <c r="H158" s="19">
        <f t="shared" si="35"/>
        <v>23.523392491614111</v>
      </c>
      <c r="I158" s="27">
        <f t="shared" si="36"/>
        <v>2252.612297161063</v>
      </c>
      <c r="J158" s="22">
        <f t="shared" si="37"/>
        <v>22.526122971610629</v>
      </c>
      <c r="K158" s="19">
        <f t="shared" si="38"/>
        <v>9.9205812607700006E-2</v>
      </c>
      <c r="L158" s="27">
        <f t="shared" si="39"/>
        <v>9.5000478211259605</v>
      </c>
      <c r="M158" s="23">
        <f>Input_Summary!D178</f>
        <v>9.5000000000000001E-2</v>
      </c>
      <c r="N158" s="19">
        <f t="shared" si="40"/>
        <v>-3.3441515088194964</v>
      </c>
      <c r="O158" s="19">
        <f>Input_Summary!E178</f>
        <v>-1.0193004540983521</v>
      </c>
      <c r="P158" s="19">
        <f t="shared" si="41"/>
        <v>-9.9952602528884409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28.155653889776922</v>
      </c>
      <c r="F159" s="27">
        <f t="shared" si="34"/>
        <v>2696.2135721389277</v>
      </c>
      <c r="G159" s="16">
        <f>Input_Summary!C179</f>
        <v>26.962000000000003</v>
      </c>
      <c r="H159" s="19">
        <f t="shared" si="35"/>
        <v>28.081686872203463</v>
      </c>
      <c r="I159" s="27">
        <f t="shared" si="36"/>
        <v>2689.1169373593771</v>
      </c>
      <c r="J159" s="22">
        <f t="shared" si="37"/>
        <v>26.891169373593772</v>
      </c>
      <c r="K159" s="19">
        <f t="shared" si="38"/>
        <v>0.12322406197588001</v>
      </c>
      <c r="L159" s="27">
        <f t="shared" si="39"/>
        <v>11.800059398872245</v>
      </c>
      <c r="M159" s="23">
        <f>Input_Summary!D179</f>
        <v>0.11800000000000001</v>
      </c>
      <c r="N159" s="19">
        <f t="shared" si="40"/>
        <v>-11.871737856309215</v>
      </c>
      <c r="O159" s="19">
        <f>Input_Summary!E179</f>
        <v>-3.6185166120491505</v>
      </c>
      <c r="P159" s="19">
        <f t="shared" si="41"/>
        <v>-35.483173897753964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28.155653889776922</v>
      </c>
      <c r="F160" s="27">
        <f t="shared" si="34"/>
        <v>2696.2135721389277</v>
      </c>
      <c r="G160" s="16">
        <f>Input_Summary!C180</f>
        <v>26.962000000000003</v>
      </c>
      <c r="H160" s="19">
        <f t="shared" si="35"/>
        <v>28.10193614078576</v>
      </c>
      <c r="I160" s="27">
        <f t="shared" si="36"/>
        <v>2691.0560178484375</v>
      </c>
      <c r="J160" s="22">
        <f t="shared" si="37"/>
        <v>26.910560178484374</v>
      </c>
      <c r="K160" s="19">
        <f t="shared" si="38"/>
        <v>0.1253126053992</v>
      </c>
      <c r="L160" s="27">
        <f t="shared" si="39"/>
        <v>12.000060405632791</v>
      </c>
      <c r="M160" s="23">
        <f>Input_Summary!D180</f>
        <v>0.12</v>
      </c>
      <c r="N160" s="19">
        <f t="shared" si="40"/>
        <v>-8.6279108927543007</v>
      </c>
      <c r="O160" s="19">
        <f>Input_Summary!E180</f>
        <v>-2.6297951715737486</v>
      </c>
      <c r="P160" s="19">
        <f t="shared" si="41"/>
        <v>-25.787771452452176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29.566464972229582</v>
      </c>
      <c r="F161" s="27">
        <f t="shared" si="34"/>
        <v>2831.3142522056769</v>
      </c>
      <c r="G161" s="16">
        <f>Input_Summary!C181</f>
        <v>28.313000000000002</v>
      </c>
      <c r="H161" s="19">
        <f t="shared" si="35"/>
        <v>29.536343649056409</v>
      </c>
      <c r="I161" s="27">
        <f t="shared" si="36"/>
        <v>2828.4156267323392</v>
      </c>
      <c r="J161" s="22">
        <f t="shared" si="37"/>
        <v>28.284156267323393</v>
      </c>
      <c r="K161" s="19">
        <f t="shared" si="38"/>
        <v>0.12844542053418001</v>
      </c>
      <c r="L161" s="27">
        <f t="shared" si="39"/>
        <v>12.300061915773611</v>
      </c>
      <c r="M161" s="23">
        <f>Input_Summary!D181</f>
        <v>0.12300000000000001</v>
      </c>
      <c r="N161" s="19">
        <f t="shared" si="40"/>
        <v>-4.849019687788271</v>
      </c>
      <c r="O161" s="19">
        <f>Input_Summary!E181</f>
        <v>-1.4779856584426108</v>
      </c>
      <c r="P161" s="19">
        <f t="shared" si="41"/>
        <v>-14.49312736668824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44.243703879610877</v>
      </c>
      <c r="F162" s="27">
        <f t="shared" si="34"/>
        <v>4236.8213272154171</v>
      </c>
      <c r="G162" s="16">
        <f>Input_Summary!C182</f>
        <v>42.367999999999995</v>
      </c>
      <c r="H162" s="19">
        <f t="shared" si="35"/>
        <v>44.213656126158043</v>
      </c>
      <c r="I162" s="27">
        <f t="shared" si="36"/>
        <v>4233.9227017420799</v>
      </c>
      <c r="J162" s="22">
        <f t="shared" si="37"/>
        <v>42.339227017420797</v>
      </c>
      <c r="K162" s="19">
        <f t="shared" si="38"/>
        <v>0.12844542053418001</v>
      </c>
      <c r="L162" s="27">
        <f t="shared" si="39"/>
        <v>12.300061915773611</v>
      </c>
      <c r="M162" s="23">
        <f>Input_Summary!D182</f>
        <v>0.12300000000000001</v>
      </c>
      <c r="N162" s="19">
        <f t="shared" si="40"/>
        <v>-4.849019687788271</v>
      </c>
      <c r="O162" s="19">
        <f>Input_Summary!E182</f>
        <v>-1.4779856584426108</v>
      </c>
      <c r="P162" s="19">
        <f t="shared" si="41"/>
        <v>-14.49312736668824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50.776667707755841</v>
      </c>
      <c r="F163" s="27">
        <f t="shared" si="34"/>
        <v>4862.4244763624065</v>
      </c>
      <c r="G163" s="16">
        <f>Input_Summary!C183</f>
        <v>48.624000000000002</v>
      </c>
      <c r="H163" s="19">
        <f t="shared" si="35"/>
        <v>50.773164629779608</v>
      </c>
      <c r="I163" s="27">
        <f t="shared" si="36"/>
        <v>4862.0646469933026</v>
      </c>
      <c r="J163" s="22">
        <f t="shared" si="37"/>
        <v>48.620646469933028</v>
      </c>
      <c r="K163" s="19">
        <f t="shared" si="38"/>
        <v>0.11695843170591999</v>
      </c>
      <c r="L163" s="27">
        <f t="shared" si="39"/>
        <v>11.200056378590604</v>
      </c>
      <c r="M163" s="23">
        <f>Input_Summary!D183</f>
        <v>0.11199999999999999</v>
      </c>
      <c r="N163" s="19">
        <f t="shared" si="40"/>
        <v>-0.60194727158750949</v>
      </c>
      <c r="O163" s="19">
        <f>Input_Summary!E183</f>
        <v>-0.18347408173770341</v>
      </c>
      <c r="P163" s="19">
        <f t="shared" si="41"/>
        <v>-1.7991468455199195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51.793788354912685</v>
      </c>
      <c r="F164" s="27">
        <f t="shared" si="34"/>
        <v>4959.8249666547936</v>
      </c>
      <c r="G164" s="16">
        <f>Input_Summary!C184</f>
        <v>49.598000000000006</v>
      </c>
      <c r="H164" s="19">
        <f t="shared" si="35"/>
        <v>51.787994066449585</v>
      </c>
      <c r="I164" s="27">
        <f t="shared" si="36"/>
        <v>4959.2452415601265</v>
      </c>
      <c r="J164" s="22">
        <f t="shared" si="37"/>
        <v>49.592452415601265</v>
      </c>
      <c r="K164" s="19">
        <f t="shared" si="38"/>
        <v>0.19945589692706001</v>
      </c>
      <c r="L164" s="27">
        <f t="shared" si="39"/>
        <v>19.100096145632193</v>
      </c>
      <c r="M164" s="23">
        <f>Input_Summary!D184</f>
        <v>0.191</v>
      </c>
      <c r="N164" s="19">
        <f t="shared" si="40"/>
        <v>-0.96980393755765404</v>
      </c>
      <c r="O164" s="19">
        <f>Input_Summary!E184</f>
        <v>-0.29559713168852214</v>
      </c>
      <c r="P164" s="19">
        <f t="shared" si="41"/>
        <v>-2.8986254733376478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51.793788354912685</v>
      </c>
      <c r="F165" s="27">
        <f t="shared" si="34"/>
        <v>4959.8249666547936</v>
      </c>
      <c r="G165" s="16">
        <f>Input_Summary!C185</f>
        <v>49.598000000000006</v>
      </c>
      <c r="H165" s="19">
        <f t="shared" si="35"/>
        <v>51.787994066449585</v>
      </c>
      <c r="I165" s="27">
        <f t="shared" si="36"/>
        <v>4959.2452415601265</v>
      </c>
      <c r="J165" s="22">
        <f t="shared" si="37"/>
        <v>49.592452415601265</v>
      </c>
      <c r="K165" s="19">
        <f t="shared" si="38"/>
        <v>0.31954714376796001</v>
      </c>
      <c r="L165" s="27">
        <f t="shared" si="39"/>
        <v>30.600154034363616</v>
      </c>
      <c r="M165" s="23">
        <f>Input_Summary!D185</f>
        <v>0.30599999999999999</v>
      </c>
      <c r="N165" s="19">
        <f t="shared" si="40"/>
        <v>-0.96980393755765404</v>
      </c>
      <c r="O165" s="19">
        <f>Input_Summary!E185</f>
        <v>-0.29559713168852214</v>
      </c>
      <c r="P165" s="19">
        <f t="shared" si="41"/>
        <v>-2.8986254733376478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/>
      <c r="B166" s="16"/>
      <c r="C166" s="16"/>
      <c r="D166" s="16"/>
      <c r="E166" s="19"/>
      <c r="F166" s="27"/>
      <c r="G166" s="16"/>
      <c r="H166" s="19"/>
      <c r="I166" s="27"/>
      <c r="J166" s="22"/>
      <c r="K166" s="19"/>
      <c r="L166" s="27"/>
      <c r="M166" s="23"/>
      <c r="N166" s="19"/>
      <c r="O166" s="19"/>
      <c r="P166" s="19"/>
      <c r="Q166" s="18"/>
      <c r="R166" s="21"/>
      <c r="S166" s="21"/>
    </row>
    <row r="167" spans="1:19">
      <c r="A167" s="16"/>
      <c r="B167" s="16"/>
      <c r="C167" s="16"/>
      <c r="D167" s="16"/>
      <c r="E167" s="19"/>
      <c r="F167" s="27"/>
      <c r="G167" s="16"/>
      <c r="H167" s="19"/>
      <c r="I167" s="27"/>
      <c r="J167" s="22"/>
      <c r="K167" s="19"/>
      <c r="L167" s="27"/>
      <c r="M167" s="23"/>
      <c r="N167" s="19"/>
      <c r="O167" s="19"/>
      <c r="P167" s="19"/>
      <c r="Q167" s="18"/>
      <c r="R167" s="21"/>
      <c r="S167" s="21"/>
    </row>
    <row r="168" spans="1:19">
      <c r="A168" s="16"/>
      <c r="B168" s="16"/>
      <c r="C168" s="16"/>
      <c r="D168" s="16"/>
      <c r="E168" s="19"/>
      <c r="F168" s="27"/>
      <c r="G168" s="16"/>
      <c r="H168" s="19"/>
      <c r="I168" s="27"/>
      <c r="J168" s="22"/>
      <c r="K168" s="19"/>
      <c r="L168" s="27"/>
      <c r="M168" s="23"/>
      <c r="N168" s="19"/>
      <c r="O168" s="19"/>
      <c r="P168" s="19"/>
      <c r="Q168" s="18"/>
      <c r="R168" s="21"/>
      <c r="S168" s="21"/>
    </row>
    <row r="169" spans="1:19">
      <c r="A169" s="16"/>
      <c r="B169" s="16"/>
      <c r="C169" s="16"/>
      <c r="D169" s="16"/>
      <c r="E169" s="19"/>
      <c r="F169" s="27"/>
      <c r="G169" s="16"/>
      <c r="H169" s="19"/>
      <c r="I169" s="27"/>
      <c r="J169" s="22"/>
      <c r="K169" s="19"/>
      <c r="L169" s="27"/>
      <c r="M169" s="23"/>
      <c r="N169" s="19"/>
      <c r="O169" s="19"/>
      <c r="P169" s="19"/>
      <c r="Q169" s="18"/>
      <c r="R169" s="21"/>
      <c r="S169" s="21"/>
    </row>
    <row r="170" spans="1:19">
      <c r="A170" s="16"/>
      <c r="B170" s="16"/>
      <c r="C170" s="16"/>
      <c r="D170" s="16"/>
      <c r="E170" s="19"/>
      <c r="F170" s="27"/>
      <c r="G170" s="16"/>
      <c r="H170" s="19"/>
      <c r="I170" s="27"/>
      <c r="J170" s="22"/>
      <c r="K170" s="19"/>
      <c r="L170" s="27"/>
      <c r="M170" s="23"/>
      <c r="N170" s="19"/>
      <c r="O170" s="19"/>
      <c r="P170" s="19"/>
      <c r="Q170" s="18"/>
      <c r="R170" s="21"/>
      <c r="S170" s="21"/>
    </row>
    <row r="171" spans="1:19">
      <c r="A171" s="16"/>
      <c r="B171" s="16"/>
      <c r="C171" s="16"/>
      <c r="D171" s="16"/>
      <c r="E171" s="19"/>
      <c r="F171" s="27"/>
      <c r="G171" s="16"/>
      <c r="H171" s="19"/>
      <c r="I171" s="27"/>
      <c r="J171" s="22"/>
      <c r="K171" s="19"/>
      <c r="L171" s="27"/>
      <c r="M171" s="23"/>
      <c r="N171" s="19"/>
      <c r="O171" s="19"/>
      <c r="P171" s="19"/>
      <c r="Q171" s="18"/>
      <c r="R171" s="21"/>
      <c r="S171" s="21"/>
    </row>
    <row r="172" spans="1:19">
      <c r="A172" s="16"/>
      <c r="B172" s="16"/>
      <c r="C172" s="16"/>
      <c r="D172" s="16"/>
      <c r="E172" s="19"/>
      <c r="F172" s="27"/>
      <c r="G172" s="16"/>
      <c r="H172" s="19"/>
      <c r="I172" s="27"/>
      <c r="J172" s="22"/>
      <c r="K172" s="19"/>
      <c r="L172" s="27"/>
      <c r="M172" s="23"/>
      <c r="N172" s="19"/>
      <c r="O172" s="19"/>
      <c r="P172" s="19"/>
      <c r="Q172" s="18"/>
      <c r="R172" s="21"/>
      <c r="S172" s="21"/>
    </row>
    <row r="173" spans="1:19">
      <c r="A173" s="16"/>
      <c r="B173" s="16"/>
      <c r="C173" s="16"/>
      <c r="D173" s="16"/>
      <c r="E173" s="19"/>
      <c r="F173" s="27"/>
      <c r="G173" s="16"/>
      <c r="H173" s="19"/>
      <c r="I173" s="27"/>
      <c r="J173" s="22"/>
      <c r="K173" s="19"/>
      <c r="L173" s="27"/>
      <c r="M173" s="23"/>
      <c r="N173" s="19"/>
      <c r="O173" s="19"/>
      <c r="P173" s="19"/>
      <c r="Q173" s="18"/>
      <c r="R173" s="21"/>
      <c r="S173" s="21"/>
    </row>
    <row r="174" spans="1:19">
      <c r="A174" s="16"/>
      <c r="B174" s="16"/>
      <c r="C174" s="16"/>
      <c r="D174" s="16"/>
      <c r="E174" s="19"/>
      <c r="F174" s="27"/>
      <c r="G174" s="16"/>
      <c r="H174" s="19"/>
      <c r="I174" s="27"/>
      <c r="J174" s="22"/>
      <c r="K174" s="19"/>
      <c r="L174" s="27"/>
      <c r="M174" s="23"/>
      <c r="N174" s="19"/>
      <c r="O174" s="19"/>
      <c r="P174" s="19"/>
      <c r="Q174" s="18"/>
      <c r="R174" s="21"/>
      <c r="S174" s="21"/>
    </row>
    <row r="175" spans="1:19">
      <c r="A175" s="16"/>
      <c r="B175" s="16"/>
      <c r="C175" s="16"/>
      <c r="D175" s="16"/>
      <c r="E175" s="19"/>
      <c r="F175" s="27"/>
      <c r="G175" s="16"/>
      <c r="H175" s="19"/>
      <c r="I175" s="27"/>
      <c r="J175" s="22"/>
      <c r="K175" s="19"/>
      <c r="L175" s="27"/>
      <c r="M175" s="23"/>
      <c r="N175" s="19"/>
      <c r="O175" s="19"/>
      <c r="P175" s="19"/>
      <c r="Q175" s="18"/>
      <c r="R175" s="21"/>
      <c r="S175" s="21"/>
    </row>
    <row r="176" spans="1:19">
      <c r="A176" s="16"/>
      <c r="B176" s="16"/>
      <c r="C176" s="16"/>
      <c r="D176" s="16"/>
      <c r="E176" s="19"/>
      <c r="F176" s="27"/>
      <c r="G176" s="16"/>
      <c r="H176" s="19"/>
      <c r="I176" s="27"/>
      <c r="J176" s="22"/>
      <c r="K176" s="19"/>
      <c r="L176" s="27"/>
      <c r="M176" s="23"/>
      <c r="N176" s="19"/>
      <c r="O176" s="19"/>
      <c r="P176" s="19"/>
      <c r="Q176" s="18"/>
      <c r="R176" s="21"/>
      <c r="S176" s="21"/>
    </row>
    <row r="177" spans="1:19">
      <c r="A177" s="16"/>
      <c r="B177" s="16"/>
      <c r="C177" s="16"/>
      <c r="D177" s="16"/>
      <c r="E177" s="19"/>
      <c r="F177" s="27"/>
      <c r="G177" s="16"/>
      <c r="H177" s="19"/>
      <c r="I177" s="27"/>
      <c r="J177" s="22"/>
      <c r="K177" s="19"/>
      <c r="L177" s="27"/>
      <c r="M177" s="23"/>
      <c r="N177" s="19"/>
      <c r="O177" s="19"/>
      <c r="P177" s="19"/>
      <c r="Q177" s="18"/>
      <c r="R177" s="21"/>
      <c r="S177" s="21"/>
    </row>
    <row r="178" spans="1:19">
      <c r="A178" s="16"/>
      <c r="B178" s="16"/>
      <c r="C178" s="16"/>
      <c r="D178" s="16"/>
      <c r="E178" s="19"/>
      <c r="F178" s="27"/>
      <c r="G178" s="16"/>
      <c r="H178" s="19"/>
      <c r="I178" s="27"/>
      <c r="J178" s="22"/>
      <c r="K178" s="19"/>
      <c r="L178" s="27"/>
      <c r="M178" s="23"/>
      <c r="N178" s="19"/>
      <c r="O178" s="19"/>
      <c r="P178" s="19"/>
      <c r="Q178" s="18"/>
      <c r="R178" s="21"/>
      <c r="S178" s="21"/>
    </row>
    <row r="179" spans="1:19">
      <c r="A179" s="16"/>
      <c r="B179" s="16"/>
      <c r="C179" s="16"/>
      <c r="D179" s="16"/>
      <c r="E179" s="19"/>
      <c r="F179" s="27"/>
      <c r="G179" s="16"/>
      <c r="H179" s="19"/>
      <c r="I179" s="27"/>
      <c r="J179" s="22"/>
      <c r="K179" s="19"/>
      <c r="L179" s="27"/>
      <c r="M179" s="23"/>
      <c r="N179" s="19"/>
      <c r="O179" s="19"/>
      <c r="P179" s="19"/>
      <c r="Q179" s="18"/>
      <c r="R179" s="21"/>
      <c r="S179" s="21"/>
    </row>
    <row r="180" spans="1:19">
      <c r="A180" s="16"/>
      <c r="B180" s="16"/>
      <c r="C180" s="16"/>
      <c r="D180" s="16"/>
      <c r="E180" s="19"/>
      <c r="F180" s="27"/>
      <c r="G180" s="16"/>
      <c r="H180" s="19"/>
      <c r="I180" s="27"/>
      <c r="J180" s="22"/>
      <c r="K180" s="19"/>
      <c r="L180" s="27"/>
      <c r="M180" s="23"/>
      <c r="N180" s="19"/>
      <c r="O180" s="19"/>
      <c r="P180" s="19"/>
      <c r="Q180" s="18"/>
      <c r="R180" s="21"/>
      <c r="S180" s="21"/>
    </row>
    <row r="181" spans="1:19">
      <c r="A181" s="16"/>
      <c r="B181" s="16"/>
      <c r="C181" s="16"/>
      <c r="D181" s="16"/>
      <c r="E181" s="19"/>
      <c r="F181" s="27"/>
      <c r="G181" s="16"/>
      <c r="H181" s="19"/>
      <c r="I181" s="27"/>
      <c r="J181" s="22"/>
      <c r="K181" s="19"/>
      <c r="L181" s="27"/>
      <c r="M181" s="23"/>
      <c r="N181" s="19"/>
      <c r="O181" s="19"/>
      <c r="P181" s="19"/>
      <c r="Q181" s="18"/>
      <c r="R181" s="21"/>
      <c r="S181" s="21"/>
    </row>
    <row r="182" spans="1:19">
      <c r="A182" s="16"/>
      <c r="B182" s="16"/>
      <c r="C182" s="16"/>
      <c r="D182" s="16"/>
      <c r="E182" s="19"/>
      <c r="F182" s="27"/>
      <c r="G182" s="16"/>
      <c r="H182" s="19"/>
      <c r="I182" s="27"/>
      <c r="J182" s="22"/>
      <c r="K182" s="19"/>
      <c r="L182" s="27"/>
      <c r="M182" s="23"/>
      <c r="N182" s="19"/>
      <c r="O182" s="19"/>
      <c r="P182" s="19"/>
      <c r="Q182" s="18"/>
      <c r="R182" s="21"/>
      <c r="S182" s="21"/>
    </row>
    <row r="183" spans="1:19">
      <c r="A183" s="16"/>
      <c r="B183" s="16"/>
      <c r="C183" s="16"/>
      <c r="D183" s="16"/>
      <c r="E183" s="19"/>
      <c r="F183" s="27"/>
      <c r="G183" s="16"/>
      <c r="H183" s="19"/>
      <c r="I183" s="27"/>
      <c r="J183" s="22"/>
      <c r="K183" s="19"/>
      <c r="L183" s="27"/>
      <c r="M183" s="23"/>
      <c r="N183" s="19"/>
      <c r="O183" s="19"/>
      <c r="P183" s="19"/>
      <c r="Q183" s="18"/>
      <c r="R183" s="21"/>
      <c r="S183" s="21"/>
    </row>
    <row r="184" spans="1:19">
      <c r="A184" s="16"/>
      <c r="B184" s="16"/>
      <c r="C184" s="16"/>
      <c r="D184" s="16"/>
      <c r="E184" s="19"/>
      <c r="F184" s="27"/>
      <c r="G184" s="16"/>
      <c r="H184" s="19"/>
      <c r="I184" s="27"/>
      <c r="J184" s="22"/>
      <c r="K184" s="19"/>
      <c r="L184" s="27"/>
      <c r="M184" s="23"/>
      <c r="N184" s="19"/>
      <c r="O184" s="19"/>
      <c r="P184" s="19"/>
      <c r="Q184" s="18"/>
      <c r="R184" s="21"/>
      <c r="S184" s="21"/>
    </row>
    <row r="185" spans="1:19">
      <c r="A185" s="16"/>
      <c r="B185" s="16"/>
      <c r="C185" s="16"/>
      <c r="D185" s="16"/>
      <c r="E185" s="19"/>
      <c r="F185" s="27"/>
      <c r="G185" s="16"/>
      <c r="H185" s="19"/>
      <c r="I185" s="27"/>
      <c r="J185" s="22"/>
      <c r="K185" s="19"/>
      <c r="L185" s="27"/>
      <c r="M185" s="23"/>
      <c r="N185" s="19"/>
      <c r="O185" s="19"/>
      <c r="P185" s="19"/>
      <c r="Q185" s="18"/>
      <c r="R185" s="21"/>
      <c r="S185" s="21"/>
    </row>
    <row r="186" spans="1:19">
      <c r="A186" s="16"/>
      <c r="B186" s="16"/>
      <c r="C186" s="16"/>
      <c r="D186" s="16"/>
      <c r="E186" s="19"/>
      <c r="F186" s="27"/>
      <c r="G186" s="16"/>
      <c r="H186" s="19"/>
      <c r="I186" s="27"/>
      <c r="J186" s="22"/>
      <c r="K186" s="19"/>
      <c r="L186" s="27"/>
      <c r="M186" s="23"/>
      <c r="N186" s="19"/>
      <c r="O186" s="19"/>
      <c r="P186" s="19"/>
      <c r="Q186" s="18"/>
      <c r="R186" s="21"/>
      <c r="S186" s="21"/>
    </row>
    <row r="187" spans="1:19">
      <c r="A187" s="16"/>
      <c r="B187" s="16"/>
      <c r="C187" s="16"/>
      <c r="D187" s="16"/>
      <c r="E187" s="19"/>
      <c r="F187" s="27"/>
      <c r="G187" s="16"/>
      <c r="H187" s="19"/>
      <c r="I187" s="27"/>
      <c r="J187" s="22"/>
      <c r="K187" s="19"/>
      <c r="L187" s="27"/>
      <c r="M187" s="23"/>
      <c r="N187" s="19"/>
      <c r="O187" s="19"/>
      <c r="P187" s="19"/>
      <c r="Q187" s="18"/>
      <c r="R187" s="21"/>
      <c r="S187" s="21"/>
    </row>
    <row r="188" spans="1:19">
      <c r="A188" s="16"/>
      <c r="B188" s="16"/>
      <c r="C188" s="16"/>
      <c r="D188" s="16"/>
      <c r="E188" s="19"/>
      <c r="F188" s="27"/>
      <c r="G188" s="16"/>
      <c r="H188" s="19"/>
      <c r="I188" s="27"/>
      <c r="J188" s="22"/>
      <c r="K188" s="19"/>
      <c r="L188" s="27"/>
      <c r="M188" s="23"/>
      <c r="N188" s="19"/>
      <c r="O188" s="19"/>
      <c r="P188" s="19"/>
      <c r="Q188" s="18"/>
      <c r="R188" s="21"/>
      <c r="S188" s="21"/>
    </row>
    <row r="189" spans="1:19">
      <c r="A189" s="16"/>
      <c r="B189" s="16"/>
      <c r="C189" s="16"/>
      <c r="D189" s="16"/>
      <c r="E189" s="19"/>
      <c r="F189" s="27"/>
      <c r="G189" s="16"/>
      <c r="H189" s="19"/>
      <c r="I189" s="27"/>
      <c r="J189" s="22"/>
      <c r="K189" s="19"/>
      <c r="L189" s="27"/>
      <c r="M189" s="23"/>
      <c r="N189" s="19"/>
      <c r="O189" s="19"/>
      <c r="P189" s="19"/>
      <c r="Q189" s="18"/>
      <c r="R189" s="21"/>
      <c r="S189" s="21"/>
    </row>
    <row r="190" spans="1:19">
      <c r="A190" s="16"/>
      <c r="B190" s="16"/>
      <c r="C190" s="16"/>
      <c r="D190" s="16"/>
      <c r="E190" s="19"/>
      <c r="F190" s="27"/>
      <c r="G190" s="16"/>
      <c r="H190" s="19"/>
      <c r="I190" s="27"/>
      <c r="J190" s="22"/>
      <c r="K190" s="19"/>
      <c r="L190" s="27"/>
      <c r="M190" s="23"/>
      <c r="N190" s="19"/>
      <c r="O190" s="19"/>
      <c r="P190" s="19"/>
      <c r="Q190" s="18"/>
      <c r="R190" s="21"/>
      <c r="S190" s="21"/>
    </row>
    <row r="191" spans="1:19">
      <c r="A191" s="16"/>
      <c r="B191" s="16"/>
      <c r="C191" s="16"/>
      <c r="D191" s="16"/>
      <c r="E191" s="19"/>
      <c r="F191" s="27"/>
      <c r="G191" s="16"/>
      <c r="H191" s="19"/>
      <c r="I191" s="27"/>
      <c r="J191" s="22"/>
      <c r="K191" s="19"/>
      <c r="L191" s="27"/>
      <c r="M191" s="23"/>
      <c r="N191" s="19"/>
      <c r="O191" s="19"/>
      <c r="P191" s="19"/>
      <c r="Q191" s="18"/>
      <c r="R191" s="21"/>
      <c r="S191" s="21"/>
    </row>
    <row r="192" spans="1:19">
      <c r="A192" s="16"/>
      <c r="B192" s="16"/>
      <c r="C192" s="16"/>
      <c r="D192" s="16"/>
      <c r="E192" s="19"/>
      <c r="F192" s="27"/>
      <c r="G192" s="16"/>
      <c r="H192" s="19"/>
      <c r="I192" s="27"/>
      <c r="J192" s="22"/>
      <c r="K192" s="19"/>
      <c r="L192" s="27"/>
      <c r="M192" s="23"/>
      <c r="N192" s="19"/>
      <c r="O192" s="19"/>
      <c r="P192" s="19"/>
      <c r="Q192" s="18"/>
      <c r="R192" s="21"/>
      <c r="S192" s="21"/>
    </row>
    <row r="193" spans="1:19">
      <c r="A193" s="16"/>
      <c r="B193" s="16"/>
      <c r="C193" s="16"/>
      <c r="D193" s="16"/>
      <c r="E193" s="19"/>
      <c r="F193" s="27"/>
      <c r="G193" s="16"/>
      <c r="H193" s="19"/>
      <c r="I193" s="27"/>
      <c r="J193" s="22"/>
      <c r="K193" s="19"/>
      <c r="L193" s="27"/>
      <c r="M193" s="23"/>
      <c r="N193" s="19"/>
      <c r="O193" s="19"/>
      <c r="P193" s="19"/>
      <c r="Q193" s="18"/>
      <c r="R193" s="21"/>
      <c r="S193" s="21"/>
    </row>
    <row r="194" spans="1:19">
      <c r="A194" s="16"/>
      <c r="B194" s="16"/>
      <c r="C194" s="16"/>
      <c r="D194" s="16"/>
      <c r="E194" s="19"/>
      <c r="F194" s="27"/>
      <c r="G194" s="16"/>
      <c r="H194" s="19"/>
      <c r="I194" s="27"/>
      <c r="J194" s="22"/>
      <c r="K194" s="19"/>
      <c r="L194" s="27"/>
      <c r="M194" s="23"/>
      <c r="N194" s="19"/>
      <c r="O194" s="19"/>
      <c r="P194" s="19"/>
      <c r="Q194" s="18"/>
      <c r="R194" s="21"/>
      <c r="S194" s="21"/>
    </row>
    <row r="195" spans="1:19">
      <c r="A195" s="16"/>
      <c r="B195" s="16"/>
      <c r="C195" s="16"/>
      <c r="D195" s="16"/>
      <c r="E195" s="19"/>
      <c r="F195" s="27"/>
      <c r="G195" s="16"/>
      <c r="H195" s="19"/>
      <c r="I195" s="27"/>
      <c r="J195" s="22"/>
      <c r="K195" s="19"/>
      <c r="L195" s="27"/>
      <c r="M195" s="23"/>
      <c r="N195" s="19"/>
      <c r="O195" s="19"/>
      <c r="P195" s="19"/>
      <c r="Q195" s="18"/>
      <c r="R195" s="21"/>
      <c r="S195" s="21"/>
    </row>
    <row r="196" spans="1:19">
      <c r="A196" s="16"/>
      <c r="B196" s="16"/>
      <c r="C196" s="16"/>
      <c r="D196" s="16"/>
      <c r="E196" s="19"/>
      <c r="F196" s="27"/>
      <c r="G196" s="16"/>
      <c r="H196" s="19"/>
      <c r="I196" s="27"/>
      <c r="J196" s="22"/>
      <c r="K196" s="19"/>
      <c r="L196" s="27"/>
      <c r="M196" s="23"/>
      <c r="N196" s="19"/>
      <c r="O196" s="19"/>
      <c r="P196" s="19"/>
      <c r="Q196" s="18"/>
      <c r="R196" s="21"/>
      <c r="S196" s="21"/>
    </row>
    <row r="197" spans="1:19">
      <c r="A197" s="16"/>
      <c r="B197" s="16"/>
      <c r="C197" s="16"/>
      <c r="D197" s="16"/>
      <c r="E197" s="19"/>
      <c r="F197" s="27"/>
      <c r="G197" s="16"/>
      <c r="H197" s="19"/>
      <c r="I197" s="27"/>
      <c r="J197" s="22"/>
      <c r="K197" s="19"/>
      <c r="L197" s="27"/>
      <c r="M197" s="23"/>
      <c r="N197" s="19"/>
      <c r="O197" s="19"/>
      <c r="P197" s="19"/>
      <c r="Q197" s="18"/>
      <c r="R197" s="21"/>
      <c r="S197" s="21"/>
    </row>
    <row r="198" spans="1:19">
      <c r="A198" s="16"/>
      <c r="B198" s="16"/>
      <c r="C198" s="16"/>
      <c r="D198" s="16"/>
      <c r="E198" s="19"/>
      <c r="F198" s="27"/>
      <c r="G198" s="16"/>
      <c r="H198" s="19"/>
      <c r="I198" s="27"/>
      <c r="J198" s="22"/>
      <c r="K198" s="19"/>
      <c r="L198" s="27"/>
      <c r="M198" s="23"/>
      <c r="N198" s="19"/>
      <c r="O198" s="19"/>
      <c r="P198" s="19"/>
      <c r="Q198" s="18"/>
      <c r="R198" s="21"/>
      <c r="S198" s="21"/>
    </row>
    <row r="199" spans="1:19">
      <c r="A199" s="16"/>
      <c r="B199" s="16"/>
      <c r="C199" s="16"/>
      <c r="D199" s="16"/>
      <c r="E199" s="19"/>
      <c r="F199" s="27"/>
      <c r="G199" s="16"/>
      <c r="H199" s="19"/>
      <c r="I199" s="27"/>
      <c r="J199" s="22"/>
      <c r="K199" s="19"/>
      <c r="L199" s="27"/>
      <c r="M199" s="23"/>
      <c r="N199" s="19"/>
      <c r="O199" s="19"/>
      <c r="P199" s="19"/>
      <c r="Q199" s="18"/>
      <c r="R199" s="21"/>
      <c r="S199" s="21"/>
    </row>
    <row r="200" spans="1:19">
      <c r="A200" s="16"/>
      <c r="B200" s="16"/>
      <c r="C200" s="16"/>
      <c r="D200" s="16"/>
      <c r="E200" s="19"/>
      <c r="F200" s="27"/>
      <c r="G200" s="16"/>
      <c r="H200" s="19"/>
      <c r="I200" s="27"/>
      <c r="J200" s="22"/>
      <c r="K200" s="19"/>
      <c r="L200" s="27"/>
      <c r="M200" s="23"/>
      <c r="N200" s="19"/>
      <c r="O200" s="19"/>
      <c r="P200" s="19"/>
      <c r="Q200" s="18"/>
      <c r="R200" s="21"/>
      <c r="S200" s="21"/>
    </row>
    <row r="201" spans="1:19">
      <c r="A201" s="16"/>
      <c r="B201" s="16"/>
      <c r="C201" s="16"/>
      <c r="D201" s="16"/>
      <c r="E201" s="19"/>
      <c r="F201" s="27"/>
      <c r="G201" s="16"/>
      <c r="H201" s="19"/>
      <c r="I201" s="27"/>
      <c r="J201" s="22"/>
      <c r="K201" s="19"/>
      <c r="L201" s="27"/>
      <c r="M201" s="23"/>
      <c r="N201" s="19"/>
      <c r="O201" s="19"/>
      <c r="P201" s="19"/>
      <c r="Q201" s="18"/>
      <c r="R201" s="21"/>
      <c r="S201" s="21"/>
    </row>
    <row r="202" spans="1:19">
      <c r="A202" s="16"/>
      <c r="B202" s="16"/>
      <c r="C202" s="16"/>
      <c r="D202" s="16"/>
      <c r="E202" s="19"/>
      <c r="F202" s="27"/>
      <c r="G202" s="16"/>
      <c r="H202" s="19"/>
      <c r="I202" s="27"/>
      <c r="J202" s="22"/>
      <c r="K202" s="19"/>
      <c r="L202" s="27"/>
      <c r="M202" s="23"/>
      <c r="N202" s="19"/>
      <c r="O202" s="19"/>
      <c r="P202" s="19"/>
      <c r="Q202" s="18"/>
      <c r="R202" s="21"/>
      <c r="S202" s="21"/>
    </row>
    <row r="203" spans="1:19">
      <c r="A203" s="16"/>
      <c r="B203" s="16"/>
      <c r="C203" s="16"/>
      <c r="D203" s="16"/>
      <c r="E203" s="19"/>
      <c r="F203" s="27"/>
      <c r="G203" s="16"/>
      <c r="H203" s="19"/>
      <c r="I203" s="27"/>
      <c r="J203" s="22"/>
      <c r="K203" s="19"/>
      <c r="L203" s="27"/>
      <c r="M203" s="23"/>
      <c r="N203" s="19"/>
      <c r="O203" s="19"/>
      <c r="P203" s="19"/>
      <c r="Q203" s="18"/>
      <c r="R203" s="21"/>
      <c r="S203" s="21"/>
    </row>
    <row r="204" spans="1:19">
      <c r="A204" s="16"/>
      <c r="B204" s="16"/>
      <c r="C204" s="16"/>
      <c r="D204" s="16"/>
      <c r="E204" s="19"/>
      <c r="F204" s="27"/>
      <c r="G204" s="16"/>
      <c r="H204" s="19"/>
      <c r="I204" s="27"/>
      <c r="J204" s="22"/>
      <c r="K204" s="19"/>
      <c r="L204" s="27"/>
      <c r="M204" s="23"/>
      <c r="N204" s="19"/>
      <c r="O204" s="19"/>
      <c r="P204" s="19"/>
      <c r="Q204" s="18"/>
      <c r="R204" s="21"/>
      <c r="S204" s="21"/>
    </row>
    <row r="205" spans="1:19">
      <c r="A205" s="16"/>
      <c r="B205" s="16"/>
      <c r="C205" s="16"/>
      <c r="D205" s="16"/>
      <c r="E205" s="19"/>
      <c r="F205" s="27"/>
      <c r="G205" s="16"/>
      <c r="H205" s="19"/>
      <c r="I205" s="27"/>
      <c r="J205" s="22"/>
      <c r="K205" s="19"/>
      <c r="L205" s="27"/>
      <c r="M205" s="23"/>
      <c r="N205" s="19"/>
      <c r="O205" s="19"/>
      <c r="P205" s="19"/>
      <c r="Q205" s="18"/>
      <c r="R205" s="21"/>
      <c r="S205" s="21"/>
    </row>
    <row r="206" spans="1:19">
      <c r="A206" s="16"/>
      <c r="B206" s="16"/>
      <c r="C206" s="16"/>
      <c r="D206" s="16"/>
      <c r="E206" s="19"/>
      <c r="F206" s="27"/>
      <c r="G206" s="16"/>
      <c r="H206" s="19"/>
      <c r="I206" s="27"/>
      <c r="J206" s="22"/>
      <c r="K206" s="19"/>
      <c r="L206" s="27"/>
      <c r="M206" s="23"/>
      <c r="N206" s="19"/>
      <c r="O206" s="19"/>
      <c r="P206" s="19"/>
      <c r="Q206" s="18"/>
      <c r="R206" s="21"/>
      <c r="S206" s="21"/>
    </row>
    <row r="207" spans="1:19">
      <c r="A207" s="16"/>
      <c r="B207" s="16"/>
      <c r="C207" s="16"/>
      <c r="D207" s="16"/>
      <c r="E207" s="19"/>
      <c r="F207" s="27"/>
      <c r="G207" s="16"/>
      <c r="H207" s="19"/>
      <c r="I207" s="27"/>
      <c r="J207" s="22"/>
      <c r="K207" s="19"/>
      <c r="L207" s="27"/>
      <c r="M207" s="23"/>
      <c r="N207" s="19"/>
      <c r="O207" s="19"/>
      <c r="P207" s="19"/>
      <c r="Q207" s="18"/>
      <c r="R207" s="21"/>
      <c r="S207" s="21"/>
    </row>
    <row r="208" spans="1:19">
      <c r="A208" s="16"/>
      <c r="B208" s="16"/>
      <c r="C208" s="16"/>
      <c r="D208" s="16"/>
      <c r="E208" s="19"/>
      <c r="F208" s="27"/>
      <c r="G208" s="16"/>
      <c r="H208" s="19"/>
      <c r="I208" s="27"/>
      <c r="J208" s="22"/>
      <c r="K208" s="19"/>
      <c r="L208" s="27"/>
      <c r="M208" s="23"/>
      <c r="N208" s="19"/>
      <c r="O208" s="19"/>
      <c r="P208" s="19"/>
      <c r="Q208" s="18"/>
      <c r="R208" s="21"/>
      <c r="S208" s="21"/>
    </row>
    <row r="209" spans="1:19">
      <c r="A209" s="16"/>
      <c r="B209" s="16"/>
      <c r="C209" s="16"/>
      <c r="D209" s="16"/>
      <c r="E209" s="19"/>
      <c r="F209" s="27"/>
      <c r="G209" s="16"/>
      <c r="H209" s="19"/>
      <c r="I209" s="27"/>
      <c r="J209" s="22"/>
      <c r="K209" s="19"/>
      <c r="L209" s="27"/>
      <c r="M209" s="23"/>
      <c r="N209" s="19"/>
      <c r="O209" s="19"/>
      <c r="P209" s="19"/>
      <c r="Q209" s="18"/>
      <c r="R209" s="21"/>
      <c r="S209" s="21"/>
    </row>
    <row r="210" spans="1:19">
      <c r="A210" s="16"/>
      <c r="B210" s="16"/>
      <c r="C210" s="16"/>
      <c r="D210" s="16"/>
      <c r="E210" s="19"/>
      <c r="F210" s="27"/>
      <c r="G210" s="16"/>
      <c r="H210" s="19"/>
      <c r="I210" s="27"/>
      <c r="J210" s="22"/>
      <c r="K210" s="19"/>
      <c r="L210" s="27"/>
      <c r="M210" s="23"/>
      <c r="N210" s="19"/>
      <c r="O210" s="19"/>
      <c r="P210" s="19"/>
      <c r="Q210" s="18"/>
      <c r="R210" s="21"/>
      <c r="S210" s="21"/>
    </row>
    <row r="211" spans="1:19">
      <c r="A211" s="16"/>
      <c r="B211" s="16"/>
      <c r="C211" s="16"/>
      <c r="D211" s="16"/>
      <c r="E211" s="19"/>
      <c r="F211" s="27"/>
      <c r="G211" s="16"/>
      <c r="H211" s="19"/>
      <c r="I211" s="27"/>
      <c r="J211" s="22"/>
      <c r="K211" s="19"/>
      <c r="L211" s="27"/>
      <c r="M211" s="23"/>
      <c r="N211" s="19"/>
      <c r="O211" s="19"/>
      <c r="P211" s="19"/>
      <c r="Q211" s="18"/>
      <c r="R211" s="21"/>
      <c r="S211" s="21"/>
    </row>
    <row r="212" spans="1:19">
      <c r="A212" s="16"/>
      <c r="B212" s="16"/>
      <c r="C212" s="16"/>
      <c r="D212" s="16"/>
      <c r="E212" s="19"/>
      <c r="F212" s="27"/>
      <c r="G212" s="16"/>
      <c r="H212" s="19"/>
      <c r="I212" s="27"/>
      <c r="J212" s="22"/>
      <c r="K212" s="19"/>
      <c r="L212" s="27"/>
      <c r="M212" s="23"/>
      <c r="N212" s="19"/>
      <c r="O212" s="19"/>
      <c r="P212" s="19"/>
      <c r="Q212" s="18"/>
      <c r="R212" s="21"/>
      <c r="S212" s="21"/>
    </row>
    <row r="213" spans="1:19">
      <c r="A213" s="16"/>
      <c r="B213" s="16"/>
      <c r="C213" s="16"/>
      <c r="D213" s="16"/>
      <c r="E213" s="19"/>
      <c r="F213" s="27"/>
      <c r="G213" s="16"/>
      <c r="H213" s="19"/>
      <c r="I213" s="27"/>
      <c r="J213" s="22"/>
      <c r="K213" s="19"/>
      <c r="L213" s="27"/>
      <c r="M213" s="23"/>
      <c r="N213" s="19"/>
      <c r="O213" s="19"/>
      <c r="P213" s="19"/>
      <c r="Q213" s="18"/>
      <c r="R213" s="21"/>
      <c r="S213" s="21"/>
    </row>
    <row r="214" spans="1:19">
      <c r="A214" s="16"/>
      <c r="B214" s="16"/>
      <c r="C214" s="16"/>
      <c r="D214" s="16"/>
      <c r="E214" s="19"/>
      <c r="F214" s="27"/>
      <c r="G214" s="16"/>
      <c r="H214" s="19"/>
      <c r="I214" s="27"/>
      <c r="J214" s="22"/>
      <c r="K214" s="19"/>
      <c r="L214" s="27"/>
      <c r="M214" s="23"/>
      <c r="N214" s="19"/>
      <c r="O214" s="19"/>
      <c r="P214" s="19"/>
      <c r="Q214" s="18"/>
      <c r="R214" s="21"/>
      <c r="S214" s="21"/>
    </row>
    <row r="215" spans="1:19">
      <c r="A215" s="16"/>
      <c r="B215" s="16"/>
      <c r="C215" s="16"/>
      <c r="D215" s="16"/>
      <c r="E215" s="19"/>
      <c r="F215" s="27"/>
      <c r="G215" s="16"/>
      <c r="H215" s="19"/>
      <c r="I215" s="27"/>
      <c r="J215" s="22"/>
      <c r="K215" s="19"/>
      <c r="L215" s="27"/>
      <c r="M215" s="23"/>
      <c r="N215" s="19"/>
      <c r="O215" s="19"/>
      <c r="P215" s="19"/>
      <c r="Q215" s="18"/>
      <c r="R215" s="21"/>
      <c r="S215" s="21"/>
    </row>
    <row r="216" spans="1:19">
      <c r="A216" s="16"/>
      <c r="B216" s="16"/>
      <c r="C216" s="16"/>
      <c r="D216" s="16"/>
      <c r="E216" s="19"/>
      <c r="F216" s="27"/>
      <c r="G216" s="16"/>
      <c r="H216" s="19"/>
      <c r="I216" s="27"/>
      <c r="J216" s="22"/>
      <c r="K216" s="19"/>
      <c r="L216" s="27"/>
      <c r="M216" s="23"/>
      <c r="N216" s="19"/>
      <c r="O216" s="19"/>
      <c r="P216" s="19"/>
      <c r="Q216" s="18"/>
      <c r="R216" s="21"/>
      <c r="S216" s="21"/>
    </row>
    <row r="217" spans="1:19">
      <c r="A217" s="16"/>
      <c r="B217" s="16"/>
      <c r="C217" s="16"/>
      <c r="D217" s="16"/>
      <c r="E217" s="19"/>
      <c r="F217" s="27"/>
      <c r="G217" s="16"/>
      <c r="H217" s="19"/>
      <c r="I217" s="27"/>
      <c r="J217" s="22"/>
      <c r="K217" s="19"/>
      <c r="L217" s="27"/>
      <c r="M217" s="23"/>
      <c r="N217" s="19"/>
      <c r="O217" s="19"/>
      <c r="P217" s="19"/>
      <c r="Q217" s="18"/>
      <c r="R217" s="21"/>
      <c r="S217" s="21"/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L4" sqref="L4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36" t="s">
        <v>26</v>
      </c>
      <c r="B1" s="236"/>
      <c r="C1" t="str">
        <f>Input_Analysis!G4</f>
        <v>VM00605E</v>
      </c>
      <c r="D1"/>
      <c r="E1"/>
    </row>
    <row r="2" spans="1:32">
      <c r="A2" s="236" t="s">
        <v>25</v>
      </c>
      <c r="B2" s="236"/>
      <c r="C2" s="6">
        <f>Input_Analysis!G5</f>
        <v>41551</v>
      </c>
      <c r="D2" s="6"/>
      <c r="E2"/>
    </row>
    <row r="3" spans="1:32">
      <c r="A3" s="236" t="s">
        <v>24</v>
      </c>
      <c r="B3" s="236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47" t="s">
        <v>27</v>
      </c>
      <c r="B5" s="247"/>
      <c r="C5" s="7" t="str">
        <f>Input_Analysis!G8</f>
        <v>CPT-T-13-04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6" t="s">
        <v>104</v>
      </c>
      <c r="B9" s="10">
        <f>Input_Summary!E27</f>
        <v>18</v>
      </c>
      <c r="C9" s="1" t="s">
        <v>18</v>
      </c>
    </row>
    <row r="10" spans="1:32">
      <c r="A10" s="96" t="s">
        <v>105</v>
      </c>
      <c r="B10" s="10">
        <f>Input_Summary!E28</f>
        <v>18.5</v>
      </c>
      <c r="C10" s="161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2"/>
      <c r="AC12" s="11" t="s">
        <v>42</v>
      </c>
      <c r="AF12" s="62"/>
    </row>
    <row r="13" spans="1:32" ht="13.5" thickBot="1">
      <c r="A13" s="5"/>
      <c r="J13" s="7"/>
      <c r="K13" s="7"/>
      <c r="M13" s="7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AC13" s="107">
        <v>0.3</v>
      </c>
      <c r="AF13" s="98">
        <f>Input_Summary!E32</f>
        <v>1.0900000000000001</v>
      </c>
    </row>
    <row r="14" spans="1:32">
      <c r="A14" s="113"/>
      <c r="B14" s="114"/>
      <c r="C14" s="115"/>
      <c r="D14" s="115"/>
      <c r="E14" s="115"/>
      <c r="F14" s="138" t="s">
        <v>119</v>
      </c>
      <c r="G14" s="157" t="s">
        <v>117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121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43" t="s">
        <v>37</v>
      </c>
      <c r="AA14" s="243"/>
      <c r="AB14" s="117"/>
      <c r="AC14" s="117"/>
      <c r="AD14" s="117"/>
      <c r="AE14" s="237" t="s">
        <v>60</v>
      </c>
      <c r="AF14" s="240" t="s">
        <v>108</v>
      </c>
    </row>
    <row r="15" spans="1:32" s="3" customFormat="1" ht="14.25">
      <c r="A15" s="244" t="s">
        <v>0</v>
      </c>
      <c r="B15" s="245"/>
      <c r="C15" s="131" t="s">
        <v>113</v>
      </c>
      <c r="D15" s="131" t="s">
        <v>60</v>
      </c>
      <c r="E15" s="131" t="s">
        <v>61</v>
      </c>
      <c r="F15" s="131" t="s">
        <v>118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120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48" t="s">
        <v>4</v>
      </c>
      <c r="W15" s="248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41</v>
      </c>
      <c r="AD15" s="119"/>
      <c r="AE15" s="238"/>
      <c r="AF15" s="241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44</v>
      </c>
      <c r="X16" s="127"/>
      <c r="Y16" s="129"/>
      <c r="Z16" s="127"/>
      <c r="AA16" s="127"/>
      <c r="AB16" s="126"/>
      <c r="AC16" s="126"/>
      <c r="AD16" s="126"/>
      <c r="AE16" s="239"/>
      <c r="AF16" s="242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-12.460081881522603</v>
      </c>
      <c r="D17" s="154">
        <f>Input_Analysis!F16</f>
        <v>-12.500062922534157</v>
      </c>
      <c r="E17" s="155">
        <f>Input_Analysis!L16</f>
        <v>0</v>
      </c>
      <c r="F17" s="156">
        <f>Input_Analysis!P16</f>
        <v>0.19990520505776882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-1.6043650993515037E-2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-0.83067212543484026</v>
      </c>
      <c r="W17" s="4">
        <f>V17*20.88543</f>
        <v>-17.348944528720576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-0.12500062922534158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3.0200056219139748</v>
      </c>
      <c r="D18" s="154">
        <f>Input_Analysis!F17</f>
        <v>3.0000151014081977</v>
      </c>
      <c r="E18" s="155">
        <f>Input_Analysis!L17</f>
        <v>0</v>
      </c>
      <c r="F18" s="156">
        <f>Input_Analysis!P17</f>
        <v>9.995260252888441E-2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7.3889045053165976</v>
      </c>
      <c r="P18" s="13">
        <f t="shared" ref="P18:P81" si="9">(F18-G18)/(C18-I18)</f>
        <v>3.7576086947126344E-2</v>
      </c>
      <c r="Q18" s="13">
        <f>O18*(1-P18)</f>
        <v>7.1112583871808077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0.17733370812759833</v>
      </c>
      <c r="W18" s="4">
        <f t="shared" ref="W18:W81" si="13">V18*20.88543</f>
        <v>3.7036907477393859</v>
      </c>
      <c r="X18" s="4">
        <f t="shared" si="2"/>
        <v>0.49259363368777315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2.2166713515949792</v>
      </c>
      <c r="AE18" s="106">
        <f>Input_Analysis!F17/100</f>
        <v>3.0000151014081978E-2</v>
      </c>
      <c r="AF18" s="105">
        <f t="shared" si="4"/>
        <v>3.8781350318229477E-2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3.5800276011840602</v>
      </c>
      <c r="D19" s="154">
        <f>Input_Analysis!F18</f>
        <v>3.6000181216898373</v>
      </c>
      <c r="E19" s="155">
        <f>Input_Analysis!L18</f>
        <v>0</v>
      </c>
      <c r="F19" s="156">
        <f>Input_Analysis!P18</f>
        <v>-9.995260252888441E-2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3.9722605572000842</v>
      </c>
      <c r="P19" s="13">
        <f t="shared" si="9"/>
        <v>-3.4948125146590792E-2</v>
      </c>
      <c r="Q19" s="13">
        <f t="shared" ref="Q19:Q81" si="17">O19*(1-P19)</f>
        <v>4.1110836162679796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0.19066850674560404</v>
      </c>
      <c r="W19" s="4">
        <f t="shared" si="13"/>
        <v>3.9821937508398411</v>
      </c>
      <c r="X19" s="4">
        <f t="shared" si="2"/>
        <v>0.26481737048000564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1.1916781671600252</v>
      </c>
      <c r="AE19" s="106">
        <f>Input_Analysis!F18/100</f>
        <v>3.6000181216898373E-2</v>
      </c>
      <c r="AF19" s="105">
        <f t="shared" si="4"/>
        <v>3.5723668504549493E-2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3.0000151014081977</v>
      </c>
      <c r="D20" s="154">
        <f>Input_Analysis!F19</f>
        <v>3.0000151014081977</v>
      </c>
      <c r="E20" s="155">
        <f>Input_Analysis!L19</f>
        <v>0.10000050338027326</v>
      </c>
      <c r="F20" s="156">
        <f>Input_Analysis!P19</f>
        <v>0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5.2083185859803827</v>
      </c>
      <c r="M20" s="139">
        <f t="shared" si="7"/>
        <v>3.3333333333333333E-2</v>
      </c>
      <c r="O20" s="13">
        <f t="shared" si="8"/>
        <v>1.7777917605631459</v>
      </c>
      <c r="P20" s="13">
        <f t="shared" si="9"/>
        <v>0</v>
      </c>
      <c r="Q20" s="13">
        <f t="shared" si="17"/>
        <v>1.7777917605631459</v>
      </c>
      <c r="R20" s="13">
        <f t="shared" si="10"/>
        <v>3.4789111018712577</v>
      </c>
      <c r="S20" s="13">
        <f t="shared" si="11"/>
        <v>9.4108093877908985</v>
      </c>
      <c r="T20" s="13">
        <f t="shared" si="0"/>
        <v>1.3189313742930043E-2</v>
      </c>
      <c r="U20" s="13">
        <f t="shared" si="12"/>
        <v>0.12412211759048557</v>
      </c>
      <c r="V20" s="4">
        <f t="shared" si="1"/>
        <v>0.12800100676054652</v>
      </c>
      <c r="W20" s="4">
        <f t="shared" si="13"/>
        <v>2.6733560666269209</v>
      </c>
      <c r="X20" s="4">
        <f t="shared" si="2"/>
        <v>0.11851945070420973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0.53333752816894375</v>
      </c>
      <c r="AE20" s="106">
        <f>Input_Analysis!F19/100</f>
        <v>3.0000151014081978E-2</v>
      </c>
      <c r="AF20" s="105">
        <f t="shared" si="4"/>
        <v>2.9467453909546498E-2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3.6000181216898373</v>
      </c>
      <c r="D21" s="154">
        <f>Input_Analysis!F20</f>
        <v>3.6000181216898373</v>
      </c>
      <c r="E21" s="155">
        <f>Input_Analysis!L20</f>
        <v>0.10000050338027326</v>
      </c>
      <c r="F21" s="156">
        <f>Input_Analysis!P20</f>
        <v>0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4.6296140933317877</v>
      </c>
      <c r="M21" s="139">
        <f t="shared" si="7"/>
        <v>2.777777777777778E-2</v>
      </c>
      <c r="O21" s="13">
        <f t="shared" si="8"/>
        <v>1.5000125845068315</v>
      </c>
      <c r="P21" s="13">
        <f t="shared" si="9"/>
        <v>0</v>
      </c>
      <c r="Q21" s="13">
        <f t="shared" si="17"/>
        <v>1.5000125845068315</v>
      </c>
      <c r="R21" s="13">
        <f t="shared" si="10"/>
        <v>3.5373380754293726</v>
      </c>
      <c r="S21" s="13">
        <f t="shared" si="11"/>
        <v>8.15</v>
      </c>
      <c r="T21" s="13">
        <f t="shared" si="0"/>
        <v>1.6589741888872654E-2</v>
      </c>
      <c r="U21" s="13">
        <f t="shared" si="12"/>
        <v>0.13520639639431214</v>
      </c>
      <c r="V21" s="4">
        <f t="shared" si="1"/>
        <v>0.14400120811265582</v>
      </c>
      <c r="W21" s="4">
        <f t="shared" si="13"/>
        <v>3.007527151952305</v>
      </c>
      <c r="X21" s="4">
        <f t="shared" si="2"/>
        <v>0.1000008389671221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0.45000377535204944</v>
      </c>
      <c r="AE21" s="106">
        <f>Input_Analysis!F20/100</f>
        <v>3.6000181216898373E-2</v>
      </c>
      <c r="AF21" s="105">
        <f t="shared" si="4"/>
        <v>3.0039904785187695E-2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4.2000211419714759</v>
      </c>
      <c r="D22" s="154">
        <f>Input_Analysis!F21</f>
        <v>4.2000211419714759</v>
      </c>
      <c r="E22" s="155">
        <f>Input_Analysis!L21</f>
        <v>0.10000050338027326</v>
      </c>
      <c r="F22" s="156">
        <f>Input_Analysis!P21</f>
        <v>0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4.1666509361717017</v>
      </c>
      <c r="M22" s="139">
        <f t="shared" si="7"/>
        <v>2.3809523809523815E-2</v>
      </c>
      <c r="O22" s="13">
        <f t="shared" si="8"/>
        <v>1.3333450788730423</v>
      </c>
      <c r="P22" s="13">
        <f t="shared" si="9"/>
        <v>0</v>
      </c>
      <c r="Q22" s="13">
        <f t="shared" si="17"/>
        <v>1.3333450788730423</v>
      </c>
      <c r="R22" s="13">
        <f t="shared" si="10"/>
        <v>3.57680658319779</v>
      </c>
      <c r="S22" s="13">
        <f t="shared" si="11"/>
        <v>7.289581606649314</v>
      </c>
      <c r="T22" s="13">
        <f t="shared" si="0"/>
        <v>2.0005828574779894E-2</v>
      </c>
      <c r="U22" s="13">
        <f t="shared" si="12"/>
        <v>0.14583412000449478</v>
      </c>
      <c r="V22" s="4">
        <f t="shared" si="1"/>
        <v>0.16000140946476507</v>
      </c>
      <c r="W22" s="4">
        <f t="shared" si="13"/>
        <v>3.3416982372776882</v>
      </c>
      <c r="X22" s="4">
        <f t="shared" si="2"/>
        <v>8.8889671924869476E-2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0.40000352366191266</v>
      </c>
      <c r="AE22" s="106">
        <f>Input_Analysis!F21/100</f>
        <v>4.2000211419714759E-2</v>
      </c>
      <c r="AF22" s="105">
        <f t="shared" si="4"/>
        <v>3.0686294122178985E-2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4.220011662477253</v>
      </c>
      <c r="D23" s="154">
        <f>Input_Analysis!F22</f>
        <v>4.2000211419714759</v>
      </c>
      <c r="E23" s="155">
        <f>Input_Analysis!L22</f>
        <v>0.10000050338027326</v>
      </c>
      <c r="F23" s="156">
        <f>Input_Analysis!P22</f>
        <v>9.995260252888441E-2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4.9019346575806955</v>
      </c>
      <c r="M23" s="139">
        <f t="shared" si="7"/>
        <v>2.3696736260100867E-2</v>
      </c>
      <c r="O23" s="13">
        <f t="shared" si="8"/>
        <v>0.95370910299872813</v>
      </c>
      <c r="P23" s="13">
        <f t="shared" si="9"/>
        <v>4.8520406145995842E-2</v>
      </c>
      <c r="Q23" s="13">
        <f t="shared" si="17"/>
        <v>0.90743474997609641</v>
      </c>
      <c r="R23" s="13">
        <f t="shared" ref="R23:R81" si="18">((3.47-LOG(O23))^2+(1.22+LOG(L23)^2))^0.5</f>
        <v>3.7256924824678697</v>
      </c>
      <c r="S23" s="13">
        <f t="shared" si="11"/>
        <v>6.654447134560967</v>
      </c>
      <c r="T23" s="13">
        <f t="shared" si="0"/>
        <v>2.3022791212799765E-2</v>
      </c>
      <c r="U23" s="13">
        <f t="shared" si="12"/>
        <v>0.1532039470156108</v>
      </c>
      <c r="V23" s="4">
        <f t="shared" si="1"/>
        <v>0.13733411083181685</v>
      </c>
      <c r="W23" s="4">
        <f t="shared" si="13"/>
        <v>2.8682819583901527</v>
      </c>
      <c r="X23" s="4">
        <f t="shared" si="2"/>
        <v>6.3580606866581874E-2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0.28611273089961842</v>
      </c>
      <c r="AE23" s="106">
        <f>Input_Analysis!F22/100</f>
        <v>4.2000211419714759E-2</v>
      </c>
      <c r="AF23" s="105">
        <f t="shared" si="4"/>
        <v>2.931899853849914E-2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4.220011662477253</v>
      </c>
      <c r="D24" s="154">
        <f>Input_Analysis!F23</f>
        <v>4.2000211419714759</v>
      </c>
      <c r="E24" s="155">
        <f>Input_Analysis!L23</f>
        <v>0.10000050338027326</v>
      </c>
      <c r="F24" s="156">
        <f>Input_Analysis!P23</f>
        <v>9.995260252888441E-2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5.9523360082793015</v>
      </c>
      <c r="M24" s="139">
        <f t="shared" si="7"/>
        <v>2.3696736260100867E-2</v>
      </c>
      <c r="O24" s="13">
        <f t="shared" si="8"/>
        <v>0.67460780257033814</v>
      </c>
      <c r="P24" s="13">
        <f t="shared" si="9"/>
        <v>5.8795245194514574E-2</v>
      </c>
      <c r="Q24" s="13">
        <f t="shared" si="17"/>
        <v>0.6349440714080824</v>
      </c>
      <c r="R24" s="13">
        <f t="shared" si="18"/>
        <v>3.882865903891807</v>
      </c>
      <c r="S24" s="13">
        <f t="shared" si="11"/>
        <v>6.1608209100504032</v>
      </c>
      <c r="T24" s="13">
        <f t="shared" si="0"/>
        <v>2.7195814603167293E-2</v>
      </c>
      <c r="U24" s="13">
        <f t="shared" si="12"/>
        <v>0.16754854327304716</v>
      </c>
      <c r="V24" s="4">
        <f t="shared" si="1"/>
        <v>0.11333411083181684</v>
      </c>
      <c r="W24" s="4">
        <f t="shared" si="13"/>
        <v>2.3670316383901522</v>
      </c>
      <c r="X24" s="4">
        <f t="shared" si="2"/>
        <v>4.4973853504689215E-2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0.20238234077110143</v>
      </c>
      <c r="AE24" s="106">
        <f>Input_Analysis!F23/100</f>
        <v>4.2000211419714759E-2</v>
      </c>
      <c r="AF24" s="105">
        <f t="shared" si="4"/>
        <v>2.8210607232592042E-2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4.2599927034888063</v>
      </c>
      <c r="D25" s="154">
        <f>Input_Analysis!F24</f>
        <v>4.2000211419714759</v>
      </c>
      <c r="E25" s="155">
        <f>Input_Analysis!L24</f>
        <v>0</v>
      </c>
      <c r="F25" s="156">
        <f>Input_Analysis!P24</f>
        <v>0.2998578075866532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0.47916413315583556</v>
      </c>
      <c r="P25" s="13">
        <f t="shared" si="9"/>
        <v>0.21728941524732159</v>
      </c>
      <c r="Q25" s="13">
        <f t="shared" si="17"/>
        <v>0.3750468388549143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9.1999513565920427E-2</v>
      </c>
      <c r="W25" s="4">
        <f t="shared" si="13"/>
        <v>1.9214494006150815</v>
      </c>
      <c r="X25" s="4">
        <f t="shared" si="2"/>
        <v>3.1944275543722374E-2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0.14374923994675065</v>
      </c>
      <c r="AE25" s="106">
        <f>Input_Analysis!F24/100</f>
        <v>4.2000211419714759E-2</v>
      </c>
      <c r="AF25" s="105">
        <f t="shared" si="4"/>
        <v>2.7284402503934657E-2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4.8599957237704459</v>
      </c>
      <c r="D26" s="154">
        <f>Input_Analysis!F25</f>
        <v>4.8000241622531155</v>
      </c>
      <c r="E26" s="155">
        <f>Input_Analysis!L25</f>
        <v>0</v>
      </c>
      <c r="F26" s="156">
        <f>Input_Analysis!P25</f>
        <v>0.2998578075866532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0.49999868017606364</v>
      </c>
      <c r="P26" s="13">
        <f t="shared" si="9"/>
        <v>0.18509790068380647</v>
      </c>
      <c r="Q26" s="13">
        <f t="shared" si="17"/>
        <v>0.40744997413080031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0.10799971491802975</v>
      </c>
      <c r="W26" s="4">
        <f t="shared" si="13"/>
        <v>2.255620485940466</v>
      </c>
      <c r="X26" s="4">
        <f t="shared" si="2"/>
        <v>3.3333245345070914E-2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0.14999960405281909</v>
      </c>
      <c r="AE26" s="106">
        <f>Input_Analysis!F25/100</f>
        <v>4.8000241622531158E-2</v>
      </c>
      <c r="AF26" s="105">
        <f t="shared" si="4"/>
        <v>2.8321893839739244E-2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6.09998280534528</v>
      </c>
      <c r="D27" s="154">
        <f>Input_Analysis!F26</f>
        <v>6.0000302028163954</v>
      </c>
      <c r="E27" s="155">
        <f>Input_Analysis!L26</f>
        <v>0.10000050338027326</v>
      </c>
      <c r="F27" s="156">
        <f>Input_Analysis!P26</f>
        <v>0.49976301264442202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4.1666352057955081</v>
      </c>
      <c r="M27" s="139">
        <f t="shared" si="7"/>
        <v>1.6393571354438086E-2</v>
      </c>
      <c r="O27" s="13">
        <f t="shared" si="8"/>
        <v>0.69443966815146663</v>
      </c>
      <c r="P27" s="13">
        <f t="shared" si="9"/>
        <v>0.19990657998761646</v>
      </c>
      <c r="Q27" s="13">
        <f t="shared" si="17"/>
        <v>0.55561660908357158</v>
      </c>
      <c r="R27" s="13">
        <f t="shared" si="18"/>
        <v>3.843067796719168</v>
      </c>
      <c r="S27" s="13">
        <f t="shared" si="11"/>
        <v>5.1545125860744587</v>
      </c>
      <c r="T27" s="13">
        <f t="shared" si="0"/>
        <v>3.7586204440670713E-2</v>
      </c>
      <c r="U27" s="13">
        <f t="shared" si="12"/>
        <v>0.19373856385220489</v>
      </c>
      <c r="V27" s="4">
        <f t="shared" si="1"/>
        <v>0.16666552035635199</v>
      </c>
      <c r="W27" s="4">
        <f t="shared" si="13"/>
        <v>3.4808810588161645</v>
      </c>
      <c r="X27" s="4">
        <f t="shared" si="2"/>
        <v>4.6295977876764441E-2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0.20833190044543998</v>
      </c>
      <c r="AE27" s="106">
        <f>Input_Analysis!F26/100</f>
        <v>6.0000302028163956E-2</v>
      </c>
      <c r="AF27" s="105">
        <f t="shared" si="4"/>
        <v>3.0841672730148647E-2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6.1399638463568333</v>
      </c>
      <c r="D28" s="154">
        <f>Input_Analysis!F27</f>
        <v>6.0000302028163954</v>
      </c>
      <c r="E28" s="155">
        <f>Input_Analysis!L27</f>
        <v>0.10000050338027326</v>
      </c>
      <c r="F28" s="156">
        <f>Input_Analysis!P27</f>
        <v>0.69966821770219079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4.9019128855159115</v>
      </c>
      <c r="M28" s="139">
        <f t="shared" si="7"/>
        <v>1.628682283522058E-2</v>
      </c>
      <c r="O28" s="13">
        <f t="shared" si="8"/>
        <v>0.55049592079718013</v>
      </c>
      <c r="P28" s="13">
        <f t="shared" si="9"/>
        <v>0.32095404649553244</v>
      </c>
      <c r="Q28" s="13">
        <f t="shared" si="17"/>
        <v>0.37381202743804098</v>
      </c>
      <c r="R28" s="13">
        <f t="shared" si="18"/>
        <v>3.9501746278378489</v>
      </c>
      <c r="S28" s="13">
        <f t="shared" si="11"/>
        <v>4.9146349166175467</v>
      </c>
      <c r="T28" s="13">
        <f t="shared" si="0"/>
        <v>4.2898817498204476E-2</v>
      </c>
      <c r="U28" s="13">
        <f t="shared" si="12"/>
        <v>0.21083202635827952</v>
      </c>
      <c r="V28" s="4">
        <f t="shared" si="1"/>
        <v>0.14533092309045556</v>
      </c>
      <c r="W28" s="4">
        <f t="shared" si="13"/>
        <v>3.0352988210410934</v>
      </c>
      <c r="X28" s="4">
        <f t="shared" si="2"/>
        <v>3.6699728053145343E-2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0.16514877623915403</v>
      </c>
      <c r="AE28" s="106">
        <f>Input_Analysis!F27/100</f>
        <v>6.0000302028163956E-2</v>
      </c>
      <c r="AF28" s="105">
        <f t="shared" si="4"/>
        <v>3.011547746981199E-2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7.3999414484374437</v>
      </c>
      <c r="D29" s="154">
        <f>Input_Analysis!F28</f>
        <v>7.2000362433796745</v>
      </c>
      <c r="E29" s="155">
        <f>Input_Analysis!L28</f>
        <v>0.10000050338027326</v>
      </c>
      <c r="F29" s="156">
        <f>Input_Analysis!P28</f>
        <v>0.99952602528884404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3.4721960048295903</v>
      </c>
      <c r="M29" s="139">
        <f t="shared" si="7"/>
        <v>1.3513688463222795E-2</v>
      </c>
      <c r="O29" s="13">
        <f t="shared" si="8"/>
        <v>0.71294940936051932</v>
      </c>
      <c r="P29" s="13">
        <f t="shared" si="9"/>
        <v>0.32452760613223242</v>
      </c>
      <c r="Q29" s="13">
        <f t="shared" si="17"/>
        <v>0.48157764424736099</v>
      </c>
      <c r="R29" s="13">
        <f t="shared" si="18"/>
        <v>3.82027711119563</v>
      </c>
      <c r="S29" s="13">
        <f t="shared" si="11"/>
        <v>4.7054046938954492</v>
      </c>
      <c r="T29" s="13">
        <f t="shared" si="0"/>
        <v>4.4478429513273486E-2</v>
      </c>
      <c r="U29" s="13">
        <f t="shared" si="12"/>
        <v>0.20928901100885494</v>
      </c>
      <c r="V29" s="4">
        <f t="shared" si="1"/>
        <v>0.20532942989582956</v>
      </c>
      <c r="W29" s="4">
        <f t="shared" si="13"/>
        <v>4.2883934350292554</v>
      </c>
      <c r="X29" s="4">
        <f t="shared" si="2"/>
        <v>4.7529960624034619E-2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0.21388482280815579</v>
      </c>
      <c r="AE29" s="106">
        <f>Input_Analysis!F28/100</f>
        <v>7.2000362433796747E-2</v>
      </c>
      <c r="AF29" s="105">
        <f t="shared" si="4"/>
        <v>3.2279978437004829E-2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7.3999414484374437</v>
      </c>
      <c r="D30" s="154">
        <f>Input_Analysis!F29</f>
        <v>7.2000362433796745</v>
      </c>
      <c r="E30" s="155">
        <f>Input_Analysis!L29</f>
        <v>0.10000050338027326</v>
      </c>
      <c r="F30" s="156">
        <f>Input_Analysis!P29</f>
        <v>0.99952602528884404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3.9682168716018316</v>
      </c>
      <c r="M30" s="139">
        <f t="shared" si="7"/>
        <v>1.3513688463222795E-2</v>
      </c>
      <c r="O30" s="13">
        <f t="shared" si="8"/>
        <v>0.58118407017894103</v>
      </c>
      <c r="P30" s="13">
        <f t="shared" si="9"/>
        <v>0.36748071391869602</v>
      </c>
      <c r="Q30" s="13">
        <f t="shared" si="17"/>
        <v>0.36761013315141028</v>
      </c>
      <c r="R30" s="13">
        <f t="shared" si="18"/>
        <v>3.9128541233279854</v>
      </c>
      <c r="S30" s="13">
        <f t="shared" si="11"/>
        <v>4.520806599235617</v>
      </c>
      <c r="T30" s="13">
        <f t="shared" si="0"/>
        <v>4.9397142276988992E-2</v>
      </c>
      <c r="U30" s="13">
        <f t="shared" si="12"/>
        <v>0.22331492678919254</v>
      </c>
      <c r="V30" s="4">
        <f t="shared" si="1"/>
        <v>0.18132942989582959</v>
      </c>
      <c r="W30" s="4">
        <f t="shared" si="13"/>
        <v>3.7871431150292563</v>
      </c>
      <c r="X30" s="4">
        <f t="shared" si="2"/>
        <v>3.8745604678596071E-2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0.17435522105368231</v>
      </c>
      <c r="AE30" s="106">
        <f>Input_Analysis!F29/100</f>
        <v>7.2000362433796747E-2</v>
      </c>
      <c r="AF30" s="105">
        <f t="shared" si="4"/>
        <v>3.1640454213972068E-2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9.259922070799691</v>
      </c>
      <c r="D31" s="154">
        <f>Input_Analysis!F30</f>
        <v>9.0000453042245923</v>
      </c>
      <c r="E31" s="155">
        <f>Input_Analysis!L30</f>
        <v>0.10000050338027326</v>
      </c>
      <c r="F31" s="156">
        <f>Input_Analysis!P30</f>
        <v>1.2993838328754974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2.5252363470082617</v>
      </c>
      <c r="M31" s="139">
        <f t="shared" si="7"/>
        <v>1.0799281313134979E-2</v>
      </c>
      <c r="O31" s="13">
        <f t="shared" si="8"/>
        <v>0.83728612515866851</v>
      </c>
      <c r="P31" s="13">
        <f t="shared" si="9"/>
        <v>0.30791654705350036</v>
      </c>
      <c r="Q31" s="13">
        <f t="shared" si="17"/>
        <v>0.57947187260400634</v>
      </c>
      <c r="R31" s="13">
        <f t="shared" si="18"/>
        <v>3.736836969036458</v>
      </c>
      <c r="S31" s="13">
        <f t="shared" si="11"/>
        <v>4.356358243172517</v>
      </c>
      <c r="T31" s="13">
        <f t="shared" si="0"/>
        <v>5.1074330345047755E-2</v>
      </c>
      <c r="U31" s="13">
        <f t="shared" si="12"/>
        <v>0.22249808001316501</v>
      </c>
      <c r="V31" s="4">
        <f t="shared" si="1"/>
        <v>0.28132813805331269</v>
      </c>
      <c r="W31" s="4">
        <f t="shared" si="13"/>
        <v>5.875659134342798</v>
      </c>
      <c r="X31" s="4">
        <f t="shared" si="2"/>
        <v>5.5819075010577902E-2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0.25118583754760054</v>
      </c>
      <c r="AE31" s="106">
        <f>Input_Analysis!F30/100</f>
        <v>9.0000453042245923E-2</v>
      </c>
      <c r="AF31" s="105">
        <f t="shared" si="4"/>
        <v>3.4725742861216394E-2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9.2999031118112452</v>
      </c>
      <c r="D32" s="154">
        <f>Input_Analysis!F31</f>
        <v>9.0000453042245923</v>
      </c>
      <c r="E32" s="155">
        <f>Input_Analysis!L31</f>
        <v>0.10000050338027326</v>
      </c>
      <c r="F32" s="156">
        <f>Input_Analysis!P31</f>
        <v>1.4992890379332662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2.7777568038636722</v>
      </c>
      <c r="M32" s="139">
        <f t="shared" si="7"/>
        <v>1.0752854323102428E-2</v>
      </c>
      <c r="O32" s="13">
        <f t="shared" si="8"/>
        <v>0.72220427996504555</v>
      </c>
      <c r="P32" s="13">
        <f t="shared" si="9"/>
        <v>0.38444263740617546</v>
      </c>
      <c r="Q32" s="13">
        <f t="shared" si="17"/>
        <v>0.4445581618292555</v>
      </c>
      <c r="R32" s="13">
        <f t="shared" si="18"/>
        <v>3.8024519377304618</v>
      </c>
      <c r="S32" s="13">
        <f t="shared" si="11"/>
        <v>4.2086419028787265</v>
      </c>
      <c r="T32" s="13">
        <f t="shared" si="0"/>
        <v>5.4846871489369182E-2</v>
      </c>
      <c r="U32" s="13">
        <f t="shared" si="12"/>
        <v>0.23083084159196368</v>
      </c>
      <c r="V32" s="4">
        <f t="shared" si="1"/>
        <v>0.25999354078741638</v>
      </c>
      <c r="W32" s="4">
        <f t="shared" si="13"/>
        <v>5.4300768965677291</v>
      </c>
      <c r="X32" s="4">
        <f t="shared" si="2"/>
        <v>4.8146951997669704E-2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0.21666128398951365</v>
      </c>
      <c r="AE32" s="106">
        <f>Input_Analysis!F31/100</f>
        <v>9.0000453042245923E-2</v>
      </c>
      <c r="AF32" s="105">
        <f t="shared" si="4"/>
        <v>3.4131921583769959E-2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11.099912172656166</v>
      </c>
      <c r="D33" s="154">
        <f>Input_Analysis!F32</f>
        <v>10.800054365069514</v>
      </c>
      <c r="E33" s="155">
        <f>Input_Analysis!L32</f>
        <v>0.10000050338027326</v>
      </c>
      <c r="F33" s="156">
        <f>Input_Analysis!P32</f>
        <v>1.4992890379332662</v>
      </c>
      <c r="G33" s="160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1.9880600908553259</v>
      </c>
      <c r="M33" s="139">
        <f t="shared" si="7"/>
        <v>9.0091256421485286E-3</v>
      </c>
      <c r="O33" s="13">
        <f t="shared" si="8"/>
        <v>0.95624388615597389</v>
      </c>
      <c r="P33" s="13">
        <f t="shared" si="9"/>
        <v>0.24448602448243914</v>
      </c>
      <c r="Q33" s="13">
        <f t="shared" si="17"/>
        <v>0.72245561999406172</v>
      </c>
      <c r="R33" s="13">
        <f t="shared" si="18"/>
        <v>3.6722188343467237</v>
      </c>
      <c r="S33" s="13">
        <f t="shared" si="11"/>
        <v>4.1425061721551177</v>
      </c>
      <c r="T33" s="13">
        <f t="shared" si="0"/>
        <v>5.7552426171082388E-2</v>
      </c>
      <c r="U33" s="13">
        <f t="shared" si="12"/>
        <v>0.23841128063621053</v>
      </c>
      <c r="V33" s="4">
        <f t="shared" si="1"/>
        <v>0.35532747817707777</v>
      </c>
      <c r="W33" s="4">
        <f t="shared" si="13"/>
        <v>7.4211671725438855</v>
      </c>
      <c r="X33" s="4">
        <f t="shared" si="2"/>
        <v>6.3749592410398251E-2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0.28687316584679218</v>
      </c>
      <c r="AE33" s="106">
        <f>Input_Analysis!F32/100</f>
        <v>0.10800054365069514</v>
      </c>
      <c r="AF33" s="105">
        <f t="shared" si="4"/>
        <v>3.7094708007648212E-2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11.199864775185052</v>
      </c>
      <c r="D34" s="154">
        <f>Input_Analysis!F33</f>
        <v>10.800054365069514</v>
      </c>
      <c r="E34" s="155">
        <f>Input_Analysis!L33</f>
        <v>0.10000050338027326</v>
      </c>
      <c r="F34" s="156">
        <f>Input_Analysis!P33</f>
        <v>1.9990520505776881</v>
      </c>
      <c r="G34" s="160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2.145908514069053</v>
      </c>
      <c r="M34" s="139">
        <f t="shared" si="7"/>
        <v>8.9287241754774649E-3</v>
      </c>
      <c r="O34" s="13">
        <f t="shared" si="8"/>
        <v>0.88034393054232252</v>
      </c>
      <c r="P34" s="13">
        <f t="shared" si="9"/>
        <v>0.31752865382038364</v>
      </c>
      <c r="Q34" s="13">
        <f t="shared" si="17"/>
        <v>0.60080950737827354</v>
      </c>
      <c r="R34" s="13">
        <f t="shared" si="18"/>
        <v>3.7091834507589074</v>
      </c>
      <c r="S34" s="13">
        <f t="shared" si="11"/>
        <v>4.0793933794734256</v>
      </c>
      <c r="T34" s="13">
        <f t="shared" si="0"/>
        <v>6.0133055793232297E-2</v>
      </c>
      <c r="U34" s="13">
        <f t="shared" si="12"/>
        <v>0.24530638969041796</v>
      </c>
      <c r="V34" s="4">
        <f t="shared" si="1"/>
        <v>0.33732431834567017</v>
      </c>
      <c r="W34" s="4">
        <f t="shared" si="13"/>
        <v>7.0451634381062096</v>
      </c>
      <c r="X34" s="4">
        <f t="shared" si="2"/>
        <v>5.8689595369488173E-2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0.26410317916269677</v>
      </c>
      <c r="AE34" s="106">
        <f>Input_Analysis!F33/100</f>
        <v>0.10800054365069514</v>
      </c>
      <c r="AF34" s="105">
        <f t="shared" si="4"/>
        <v>3.6811046837426364E-2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11.219855295690827</v>
      </c>
      <c r="D35" s="154">
        <f>Input_Analysis!F34</f>
        <v>10.800054365069514</v>
      </c>
      <c r="E35" s="155">
        <f>Input_Analysis!L34</f>
        <v>0.10000050338027326</v>
      </c>
      <c r="F35" s="156">
        <f>Input_Analysis!P34</f>
        <v>2.0990046531065727</v>
      </c>
      <c r="G35" s="160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2.3309845253826493</v>
      </c>
      <c r="M35" s="139">
        <f t="shared" si="7"/>
        <v>8.91281578459217E-3</v>
      </c>
      <c r="O35" s="13">
        <f t="shared" si="8"/>
        <v>0.7953955645102222</v>
      </c>
      <c r="P35" s="13">
        <f t="shared" si="9"/>
        <v>0.3206902459378066</v>
      </c>
      <c r="Q35" s="13">
        <f t="shared" si="17"/>
        <v>0.54031996530959858</v>
      </c>
      <c r="R35" s="13">
        <f t="shared" si="18"/>
        <v>3.7544402707559947</v>
      </c>
      <c r="S35" s="13">
        <f t="shared" si="11"/>
        <v>4.0190800386503529</v>
      </c>
      <c r="T35" s="13">
        <f t="shared" si="0"/>
        <v>6.2978834435060888E-2</v>
      </c>
      <c r="U35" s="13">
        <f t="shared" si="12"/>
        <v>0.25311697633541869</v>
      </c>
      <c r="V35" s="4">
        <f t="shared" si="1"/>
        <v>0.31399035304605522</v>
      </c>
      <c r="W35" s="4">
        <f t="shared" si="13"/>
        <v>6.5578235392186732</v>
      </c>
      <c r="X35" s="4">
        <f t="shared" si="2"/>
        <v>5.3026370967348142E-2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0.23861866935306664</v>
      </c>
      <c r="AE35" s="106">
        <f>Input_Analysis!F34/100</f>
        <v>0.10800054365069514</v>
      </c>
      <c r="AF35" s="105">
        <f t="shared" si="4"/>
        <v>3.6537910052713077E-2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11.879829877489797</v>
      </c>
      <c r="D36" s="154">
        <f>Input_Analysis!F35</f>
        <v>11.400057385351152</v>
      </c>
      <c r="E36" s="155">
        <f>Input_Analysis!L35</f>
        <v>0.10000050338027326</v>
      </c>
      <c r="F36" s="156">
        <f>Input_Analysis!P35</f>
        <v>2.3988624606932256</v>
      </c>
      <c r="G36" s="160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2.2123724292607503</v>
      </c>
      <c r="M36" s="139">
        <f t="shared" si="7"/>
        <v>8.4176713312836878E-3</v>
      </c>
      <c r="O36" s="13">
        <f t="shared" si="8"/>
        <v>0.82028971608639578</v>
      </c>
      <c r="P36" s="13">
        <f t="shared" si="9"/>
        <v>0.3228234760466645</v>
      </c>
      <c r="Q36" s="13">
        <f t="shared" si="17"/>
        <v>0.55548093857405401</v>
      </c>
      <c r="R36" s="13">
        <f t="shared" si="18"/>
        <v>3.7395582631074777</v>
      </c>
      <c r="S36" s="13">
        <f t="shared" si="11"/>
        <v>3.9613651311871827</v>
      </c>
      <c r="T36" s="13">
        <f t="shared" si="0"/>
        <v>6.5701249449242854E-2</v>
      </c>
      <c r="U36" s="13">
        <f t="shared" si="12"/>
        <v>0.26026663864366173</v>
      </c>
      <c r="V36" s="4">
        <f t="shared" si="1"/>
        <v>0.33332199183265321</v>
      </c>
      <c r="W36" s="4">
        <f t="shared" si="13"/>
        <v>6.9615731278814499</v>
      </c>
      <c r="X36" s="4">
        <f t="shared" si="2"/>
        <v>5.4685981072426386E-2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0.24608691482591871</v>
      </c>
      <c r="AE36" s="106">
        <f>Input_Analysis!F35/100</f>
        <v>0.11400057385351152</v>
      </c>
      <c r="AF36" s="105">
        <f t="shared" si="4"/>
        <v>3.726862413330894E-2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11.879829877489797</v>
      </c>
      <c r="D37" s="154">
        <f>Input_Analysis!F36</f>
        <v>11.400057385351152</v>
      </c>
      <c r="E37" s="155">
        <f>Input_Analysis!L36</f>
        <v>0.10000050338027326</v>
      </c>
      <c r="F37" s="156">
        <f>Input_Analysis!P36</f>
        <v>2.3988624606932256</v>
      </c>
      <c r="G37" s="160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2.4096173641659613</v>
      </c>
      <c r="M37" s="139">
        <f t="shared" si="7"/>
        <v>8.4176713312836878E-3</v>
      </c>
      <c r="O37" s="13">
        <f t="shared" si="8"/>
        <v>0.73852765632314554</v>
      </c>
      <c r="P37" s="13">
        <f t="shared" si="9"/>
        <v>0.3062450453280936</v>
      </c>
      <c r="Q37" s="13">
        <f t="shared" si="17"/>
        <v>0.5123572207364131</v>
      </c>
      <c r="R37" s="13">
        <f t="shared" si="18"/>
        <v>3.7865084590066926</v>
      </c>
      <c r="S37" s="13">
        <f t="shared" si="11"/>
        <v>3.9060672831728276</v>
      </c>
      <c r="T37" s="13">
        <f t="shared" si="0"/>
        <v>6.8902820403654141E-2</v>
      </c>
      <c r="U37" s="13">
        <f t="shared" si="12"/>
        <v>0.26913905249704662</v>
      </c>
      <c r="V37" s="4">
        <f t="shared" si="1"/>
        <v>0.30865532516598654</v>
      </c>
      <c r="W37" s="4">
        <f t="shared" si="13"/>
        <v>6.4463991878814504</v>
      </c>
      <c r="X37" s="4">
        <f t="shared" si="2"/>
        <v>4.9235177088209701E-2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0.22155829689694365</v>
      </c>
      <c r="AE37" s="106">
        <f>Input_Analysis!F36/100</f>
        <v>0.11400057385351152</v>
      </c>
      <c r="AF37" s="105">
        <f t="shared" si="4"/>
        <v>3.7007588180749708E-2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11.939801439007129</v>
      </c>
      <c r="D38" s="154">
        <f>Input_Analysis!F37</f>
        <v>11.400057385351152</v>
      </c>
      <c r="E38" s="155">
        <f>Input_Analysis!L37</f>
        <v>0.10000050338027326</v>
      </c>
      <c r="F38" s="156">
        <f>Input_Analysis!P37</f>
        <v>2.6987202682798794</v>
      </c>
      <c r="G38" s="160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2.6454758006533163</v>
      </c>
      <c r="M38" s="139">
        <f t="shared" si="7"/>
        <v>8.3753908212889795E-3</v>
      </c>
      <c r="O38" s="13">
        <f t="shared" si="8"/>
        <v>0.67048510570049225</v>
      </c>
      <c r="P38" s="13">
        <f t="shared" si="9"/>
        <v>0.35221995495922331</v>
      </c>
      <c r="Q38" s="13">
        <f t="shared" si="17"/>
        <v>0.43432687196983477</v>
      </c>
      <c r="R38" s="13">
        <f t="shared" si="18"/>
        <v>3.8307192004096597</v>
      </c>
      <c r="S38" s="13">
        <f t="shared" si="11"/>
        <v>3.8530223639769812</v>
      </c>
      <c r="T38" s="13">
        <f t="shared" si="0"/>
        <v>7.2581108879843773E-2</v>
      </c>
      <c r="U38" s="13">
        <f t="shared" si="12"/>
        <v>0.27965663571628629</v>
      </c>
      <c r="V38" s="4">
        <f t="shared" si="1"/>
        <v>0.28798676260047534</v>
      </c>
      <c r="W38" s="4">
        <f t="shared" si="13"/>
        <v>6.0147273712188456</v>
      </c>
      <c r="X38" s="4">
        <f t="shared" si="2"/>
        <v>4.4699007046699483E-2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0.20114553171014768</v>
      </c>
      <c r="AE38" s="106">
        <f>Input_Analysis!F37/100</f>
        <v>0.11400057385351152</v>
      </c>
      <c r="AF38" s="105">
        <f t="shared" si="4"/>
        <v>3.6755445207612494E-2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13.039806976190134</v>
      </c>
      <c r="D39" s="154">
        <f>Input_Analysis!F38</f>
        <v>12.500062922534157</v>
      </c>
      <c r="E39" s="155">
        <f>Input_Analysis!L38</f>
        <v>0.10000050338027326</v>
      </c>
      <c r="F39" s="156">
        <f>Input_Analysis!P38</f>
        <v>2.6987202682798794</v>
      </c>
      <c r="G39" s="160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2.2172751267089637</v>
      </c>
      <c r="M39" s="139">
        <f t="shared" si="7"/>
        <v>7.6688637771147906E-3</v>
      </c>
      <c r="O39" s="13">
        <f t="shared" si="8"/>
        <v>0.76320269869572532</v>
      </c>
      <c r="P39" s="13">
        <f t="shared" si="9"/>
        <v>0.26244968857795375</v>
      </c>
      <c r="Q39" s="13">
        <f t="shared" si="17"/>
        <v>0.56290038810117837</v>
      </c>
      <c r="R39" s="13">
        <f t="shared" si="18"/>
        <v>3.7694487251319435</v>
      </c>
      <c r="S39" s="13">
        <f t="shared" si="11"/>
        <v>3.8020814342246663</v>
      </c>
      <c r="T39" s="13">
        <f t="shared" si="0"/>
        <v>7.4314838438849187E-2</v>
      </c>
      <c r="U39" s="13">
        <f t="shared" si="12"/>
        <v>0.2825510675157541</v>
      </c>
      <c r="V39" s="4">
        <f t="shared" si="1"/>
        <v>0.33665379841267568</v>
      </c>
      <c r="W39" s="4">
        <f t="shared" si="13"/>
        <v>7.0311593409820485</v>
      </c>
      <c r="X39" s="4">
        <f t="shared" si="2"/>
        <v>5.0880179913048357E-2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0.22896080960871759</v>
      </c>
      <c r="AE39" s="106">
        <f>Input_Analysis!F38/100</f>
        <v>0.12500062922534158</v>
      </c>
      <c r="AF39" s="105">
        <f t="shared" si="4"/>
        <v>3.823263324653562E-2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13.139759578719017</v>
      </c>
      <c r="D40" s="154">
        <f>Input_Analysis!F39</f>
        <v>12.500062922534157</v>
      </c>
      <c r="E40" s="155">
        <f>Input_Analysis!L39</f>
        <v>0.10000050338027326</v>
      </c>
      <c r="F40" s="156">
        <f>Input_Analysis!P39</f>
        <v>3.1984832809243011</v>
      </c>
      <c r="G40" s="160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2.4154343847281998</v>
      </c>
      <c r="M40" s="139">
        <f t="shared" si="7"/>
        <v>7.6105276341762573E-3</v>
      </c>
      <c r="O40" s="13">
        <f t="shared" si="8"/>
        <v>0.70389956095650019</v>
      </c>
      <c r="P40" s="13">
        <f t="shared" si="9"/>
        <v>0.34078770157741778</v>
      </c>
      <c r="Q40" s="13">
        <f t="shared" si="17"/>
        <v>0.46401924743678102</v>
      </c>
      <c r="R40" s="13">
        <f t="shared" si="18"/>
        <v>3.8064568993978964</v>
      </c>
      <c r="S40" s="13">
        <f t="shared" si="11"/>
        <v>3.7531089845557211</v>
      </c>
      <c r="T40" s="13">
        <f t="shared" si="0"/>
        <v>7.782163653908479E-2</v>
      </c>
      <c r="U40" s="13">
        <f t="shared" si="12"/>
        <v>0.2920730832876689</v>
      </c>
      <c r="V40" s="4">
        <f t="shared" si="1"/>
        <v>0.31865063858126785</v>
      </c>
      <c r="W40" s="4">
        <f t="shared" si="13"/>
        <v>6.6551556065443691</v>
      </c>
      <c r="X40" s="4">
        <f t="shared" si="2"/>
        <v>4.6926637397100006E-2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0.21116986828695006</v>
      </c>
      <c r="AE40" s="106">
        <f>Input_Analysis!F39/100</f>
        <v>0.12500062922534158</v>
      </c>
      <c r="AF40" s="105">
        <f t="shared" si="4"/>
        <v>3.7985608815372662E-2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13.139759578719017</v>
      </c>
      <c r="D41" s="154">
        <f>Input_Analysis!F40</f>
        <v>12.500062922534157</v>
      </c>
      <c r="E41" s="155">
        <f>Input_Analysis!L40</f>
        <v>0.10000050338027326</v>
      </c>
      <c r="F41" s="156">
        <f>Input_Analysis!P40</f>
        <v>3.1984832809243011</v>
      </c>
      <c r="G41" s="160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2.6524889752517709</v>
      </c>
      <c r="M41" s="139">
        <f t="shared" si="7"/>
        <v>7.6105276341762573E-3</v>
      </c>
      <c r="O41" s="13">
        <f t="shared" si="8"/>
        <v>0.63320404048117795</v>
      </c>
      <c r="P41" s="13">
        <f t="shared" si="9"/>
        <v>0.32488920435441926</v>
      </c>
      <c r="Q41" s="13">
        <f t="shared" si="17"/>
        <v>0.42748288357524455</v>
      </c>
      <c r="R41" s="13">
        <f t="shared" si="18"/>
        <v>3.8544849400075401</v>
      </c>
      <c r="S41" s="13">
        <f t="shared" si="11"/>
        <v>3.7059814176930757</v>
      </c>
      <c r="T41" s="13">
        <f t="shared" si="0"/>
        <v>8.19953471632697E-2</v>
      </c>
      <c r="U41" s="13">
        <f t="shared" si="12"/>
        <v>0.30387323292437013</v>
      </c>
      <c r="V41" s="4">
        <f t="shared" si="1"/>
        <v>0.29398397191460124</v>
      </c>
      <c r="W41" s="4">
        <f t="shared" si="13"/>
        <v>6.1399816665443696</v>
      </c>
      <c r="X41" s="4">
        <f t="shared" si="2"/>
        <v>4.2213602698745196E-2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0.18996121214435338</v>
      </c>
      <c r="AE41" s="106">
        <f>Input_Analysis!F40/100</f>
        <v>0.12500062922534158</v>
      </c>
      <c r="AF41" s="105">
        <f t="shared" si="4"/>
        <v>3.7746363878439486E-2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13.739762599000656</v>
      </c>
      <c r="D42" s="154">
        <f>Input_Analysis!F41</f>
        <v>13.100065942815796</v>
      </c>
      <c r="E42" s="155">
        <f>Input_Analysis!L41</f>
        <v>0.10000050338027326</v>
      </c>
      <c r="F42" s="156">
        <f>Input_Analysis!P41</f>
        <v>3.1984832809243011</v>
      </c>
      <c r="G42" s="160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2.4999713707189328</v>
      </c>
      <c r="M42" s="139">
        <f t="shared" si="7"/>
        <v>7.2781827676954673E-3</v>
      </c>
      <c r="O42" s="13">
        <f t="shared" si="8"/>
        <v>0.65000876982357192</v>
      </c>
      <c r="P42" s="13">
        <f t="shared" si="9"/>
        <v>0.26649710077636796</v>
      </c>
      <c r="Q42" s="13">
        <f t="shared" si="17"/>
        <v>0.47678331718637657</v>
      </c>
      <c r="R42" s="13">
        <f t="shared" si="18"/>
        <v>3.8409103285659563</v>
      </c>
      <c r="S42" s="13">
        <f t="shared" si="11"/>
        <v>3.6605857350686617</v>
      </c>
      <c r="T42" s="13">
        <f t="shared" si="0"/>
        <v>8.4459243902105754E-2</v>
      </c>
      <c r="U42" s="13">
        <f t="shared" si="12"/>
        <v>0.30917030342273316</v>
      </c>
      <c r="V42" s="4">
        <f t="shared" si="1"/>
        <v>0.30931750660004376</v>
      </c>
      <c r="W42" s="4">
        <f t="shared" si="13"/>
        <v>6.4602291318697516</v>
      </c>
      <c r="X42" s="4">
        <f t="shared" si="2"/>
        <v>4.333391798823813E-2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0.19500263094707157</v>
      </c>
      <c r="AE42" s="106">
        <f>Input_Analysis!F41/100</f>
        <v>0.13100065942815797</v>
      </c>
      <c r="AF42" s="105">
        <f t="shared" si="4"/>
        <v>3.8404263105057616E-2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13.819724681023764</v>
      </c>
      <c r="D43" s="154">
        <f>Input_Analysis!F42</f>
        <v>13.100065942815796</v>
      </c>
      <c r="E43" s="155">
        <f>Input_Analysis!L42</f>
        <v>0.20000100676054652</v>
      </c>
      <c r="F43" s="156">
        <f>Input_Analysis!P42</f>
        <v>3.5982936910398391</v>
      </c>
      <c r="G43" s="160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5.5095695205307571</v>
      </c>
      <c r="M43" s="139">
        <f t="shared" si="7"/>
        <v>1.4472141187817821E-2</v>
      </c>
      <c r="O43" s="13">
        <f t="shared" si="8"/>
        <v>0.59489109125301076</v>
      </c>
      <c r="P43" s="13">
        <f t="shared" si="9"/>
        <v>0.33107697535948277</v>
      </c>
      <c r="Q43" s="13">
        <f t="shared" si="17"/>
        <v>0.39793634809266187</v>
      </c>
      <c r="R43" s="13">
        <f t="shared" si="18"/>
        <v>3.9276504230100828</v>
      </c>
      <c r="S43" s="13">
        <f t="shared" si="11"/>
        <v>3.6168183962069338</v>
      </c>
      <c r="T43" s="13">
        <f t="shared" si="0"/>
        <v>9.3911245750458519E-2</v>
      </c>
      <c r="U43" s="13">
        <f t="shared" si="12"/>
        <v>0.33965992124096861</v>
      </c>
      <c r="V43" s="4">
        <f t="shared" si="1"/>
        <v>0.28998164540158428</v>
      </c>
      <c r="W43" s="4">
        <f t="shared" si="13"/>
        <v>6.0563913563196099</v>
      </c>
      <c r="X43" s="4">
        <f t="shared" si="2"/>
        <v>3.9659406083534049E-2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0.17846732737590323</v>
      </c>
      <c r="AE43" s="106">
        <f>Input_Analysis!F42/100</f>
        <v>0.13100065942815797</v>
      </c>
      <c r="AF43" s="105">
        <f t="shared" si="4"/>
        <v>3.8173984809870692E-2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14.419727701305405</v>
      </c>
      <c r="D44" s="154">
        <f>Input_Analysis!F43</f>
        <v>13.700068963097436</v>
      </c>
      <c r="E44" s="155">
        <f>Input_Analysis!L43</f>
        <v>0.20000100676054652</v>
      </c>
      <c r="F44" s="156">
        <f>Input_Analysis!P43</f>
        <v>3.5982936910398391</v>
      </c>
      <c r="G44" s="160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5.1812806629252481</v>
      </c>
      <c r="M44" s="139">
        <f t="shared" si="7"/>
        <v>1.3869957249084573E-2</v>
      </c>
      <c r="O44" s="13">
        <f t="shared" si="8"/>
        <v>0.61180502582363505</v>
      </c>
      <c r="P44" s="13">
        <f t="shared" si="9"/>
        <v>0.27160865714467691</v>
      </c>
      <c r="Q44" s="13">
        <f t="shared" si="17"/>
        <v>0.44563348432531313</v>
      </c>
      <c r="R44" s="13">
        <f t="shared" si="18"/>
        <v>3.9112350850703588</v>
      </c>
      <c r="S44" s="13">
        <f t="shared" si="11"/>
        <v>3.5745843246369726</v>
      </c>
      <c r="T44" s="13">
        <f t="shared" si="0"/>
        <v>9.6070817743682341E-2</v>
      </c>
      <c r="U44" s="13">
        <f t="shared" si="12"/>
        <v>0.34341323916162242</v>
      </c>
      <c r="V44" s="4">
        <f t="shared" si="1"/>
        <v>0.30531518008702691</v>
      </c>
      <c r="W44" s="4">
        <f t="shared" si="13"/>
        <v>6.3766388216449945</v>
      </c>
      <c r="X44" s="4">
        <f t="shared" si="2"/>
        <v>4.0787001721575671E-2</v>
      </c>
      <c r="Z44" s="13">
        <f t="shared" si="14"/>
        <v>0.995869</v>
      </c>
      <c r="AA44" s="25">
        <f t="shared" si="3"/>
        <v>0.11061840815966656</v>
      </c>
      <c r="AC44" s="3">
        <f t="shared" si="15"/>
        <v>0.18354150774709052</v>
      </c>
      <c r="AE44" s="106">
        <f>Input_Analysis!F43/100</f>
        <v>0.13700068963097436</v>
      </c>
      <c r="AF44" s="105">
        <f t="shared" si="4"/>
        <v>3.8809813333944558E-2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14.519680303834289</v>
      </c>
      <c r="D45" s="154">
        <f>Input_Analysis!F44</f>
        <v>13.700068963097436</v>
      </c>
      <c r="E45" s="155">
        <f>Input_Analysis!L44</f>
        <v>0.20000100676054652</v>
      </c>
      <c r="F45" s="156">
        <f>Input_Analysis!P44</f>
        <v>4.0980567036842599</v>
      </c>
      <c r="G45" s="160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5.7305746354950466</v>
      </c>
      <c r="M45" s="139">
        <f t="shared" si="7"/>
        <v>1.3774477300835005E-2</v>
      </c>
      <c r="O45" s="13">
        <f t="shared" si="8"/>
        <v>0.56266552260415759</v>
      </c>
      <c r="P45" s="13">
        <f t="shared" si="9"/>
        <v>0.35906531217814469</v>
      </c>
      <c r="Q45" s="13">
        <f t="shared" si="17"/>
        <v>0.36063185107841683</v>
      </c>
      <c r="R45" s="13">
        <f t="shared" si="18"/>
        <v>3.9536568220856201</v>
      </c>
      <c r="S45" s="13">
        <f t="shared" si="11"/>
        <v>3.5337960385942648</v>
      </c>
      <c r="T45" s="13">
        <f t="shared" si="0"/>
        <v>0.1018899793248627</v>
      </c>
      <c r="U45" s="13">
        <f t="shared" si="12"/>
        <v>0.36005840531065136</v>
      </c>
      <c r="V45" s="4">
        <f t="shared" si="1"/>
        <v>0.28731202025561908</v>
      </c>
      <c r="W45" s="4">
        <f t="shared" si="13"/>
        <v>6.0006350872073142</v>
      </c>
      <c r="X45" s="4">
        <f t="shared" si="2"/>
        <v>3.751103484027718E-2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0.16879965678124728</v>
      </c>
      <c r="AE45" s="106">
        <f>Input_Analysis!F44/100</f>
        <v>0.13700068963097436</v>
      </c>
      <c r="AF45" s="105">
        <f t="shared" si="4"/>
        <v>3.8587755705505968E-2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15.119683324115929</v>
      </c>
      <c r="D46" s="154">
        <f>Input_Analysis!F45</f>
        <v>14.300071983379077</v>
      </c>
      <c r="E46" s="155">
        <f>Input_Analysis!L45</f>
        <v>0.20000100676054652</v>
      </c>
      <c r="F46" s="156">
        <f>Input_Analysis!P45</f>
        <v>4.0980567036842599</v>
      </c>
      <c r="G46" s="160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5.3762671167152618</v>
      </c>
      <c r="M46" s="139">
        <f t="shared" si="7"/>
        <v>1.3227856858717701E-2</v>
      </c>
      <c r="O46" s="13">
        <f t="shared" si="8"/>
        <v>0.57954390595362415</v>
      </c>
      <c r="P46" s="13">
        <f t="shared" si="9"/>
        <v>0.29765439728054327</v>
      </c>
      <c r="Q46" s="13">
        <f t="shared" si="17"/>
        <v>0.40704011392938633</v>
      </c>
      <c r="R46" s="13">
        <f t="shared" si="18"/>
        <v>3.9363448924061655</v>
      </c>
      <c r="S46" s="13">
        <f t="shared" si="11"/>
        <v>3.4943728884116099</v>
      </c>
      <c r="T46" s="13">
        <f t="shared" si="0"/>
        <v>0.10384295163778914</v>
      </c>
      <c r="U46" s="13">
        <f t="shared" si="12"/>
        <v>0.36286599485572835</v>
      </c>
      <c r="V46" s="4">
        <f t="shared" si="1"/>
        <v>0.30264555494106193</v>
      </c>
      <c r="W46" s="4">
        <f t="shared" si="13"/>
        <v>6.3208825525327033</v>
      </c>
      <c r="X46" s="4">
        <f t="shared" si="2"/>
        <v>3.8636260396908283E-2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0.17386317178608723</v>
      </c>
      <c r="AE46" s="106">
        <f>Input_Analysis!F45/100</f>
        <v>0.14300071983379076</v>
      </c>
      <c r="AF46" s="105">
        <f t="shared" si="4"/>
        <v>3.9203165803298537E-2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15.199645406139036</v>
      </c>
      <c r="D47" s="154">
        <f>Input_Analysis!F46</f>
        <v>14.300071983379077</v>
      </c>
      <c r="E47" s="155">
        <f>Input_Analysis!L46</f>
        <v>0.20000100676054652</v>
      </c>
      <c r="F47" s="156">
        <f>Input_Analysis!P46</f>
        <v>4.4978671137997983</v>
      </c>
      <c r="G47" s="160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5.9700510243607949</v>
      </c>
      <c r="M47" s="139">
        <f t="shared" si="7"/>
        <v>1.3158267934314273E-2</v>
      </c>
      <c r="O47" s="13">
        <f t="shared" si="8"/>
        <v>0.53074127714987307</v>
      </c>
      <c r="P47" s="13">
        <f t="shared" si="9"/>
        <v>0.36588161251139645</v>
      </c>
      <c r="Q47" s="13">
        <f t="shared" si="17"/>
        <v>0.33655280283991956</v>
      </c>
      <c r="R47" s="13">
        <f t="shared" si="18"/>
        <v>3.9809602204384866</v>
      </c>
      <c r="S47" s="13">
        <f t="shared" si="11"/>
        <v>3.4562403854619488</v>
      </c>
      <c r="T47" s="13">
        <f t="shared" si="0"/>
        <v>0.11044837624015946</v>
      </c>
      <c r="U47" s="13">
        <f t="shared" si="12"/>
        <v>0.38173613846993509</v>
      </c>
      <c r="V47" s="4">
        <f t="shared" si="1"/>
        <v>0.28330969374260229</v>
      </c>
      <c r="W47" s="4">
        <f t="shared" si="13"/>
        <v>5.917044776982558</v>
      </c>
      <c r="X47" s="4">
        <f t="shared" si="2"/>
        <v>3.5382751809991536E-2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0.15922238314496193</v>
      </c>
      <c r="AE47" s="106">
        <f>Input_Analysis!F46/100</f>
        <v>0.14300071983379076</v>
      </c>
      <c r="AF47" s="105">
        <f t="shared" si="4"/>
        <v>3.8988675876143172E-2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15.199645406139036</v>
      </c>
      <c r="D48" s="154">
        <f>Input_Analysis!F47</f>
        <v>14.300071983379077</v>
      </c>
      <c r="E48" s="155">
        <f>Input_Analysis!L47</f>
        <v>0.20000100676054652</v>
      </c>
      <c r="F48" s="156">
        <f>Input_Analysis!P47</f>
        <v>4.4978671137997983</v>
      </c>
      <c r="G48" s="160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6.7112810655589366</v>
      </c>
      <c r="M48" s="139">
        <f t="shared" si="7"/>
        <v>1.3158267934314273E-2</v>
      </c>
      <c r="O48" s="13">
        <f t="shared" si="8"/>
        <v>0.47423789924445442</v>
      </c>
      <c r="P48" s="13">
        <f t="shared" si="9"/>
        <v>0.35020394174423375</v>
      </c>
      <c r="Q48" s="13">
        <f t="shared" si="17"/>
        <v>0.3081579176045417</v>
      </c>
      <c r="R48" s="13">
        <f t="shared" si="18"/>
        <v>4.0370870200818469</v>
      </c>
      <c r="S48" s="13">
        <f t="shared" si="11"/>
        <v>3.4193296099410926</v>
      </c>
      <c r="T48" s="13">
        <f t="shared" si="0"/>
        <v>0.11914384687793292</v>
      </c>
      <c r="U48" s="13">
        <f t="shared" si="12"/>
        <v>0.40739208347200362</v>
      </c>
      <c r="V48" s="4">
        <f t="shared" si="1"/>
        <v>0.25864302707593556</v>
      </c>
      <c r="W48" s="4">
        <f t="shared" si="13"/>
        <v>5.4018708369825568</v>
      </c>
      <c r="X48" s="4">
        <f t="shared" si="2"/>
        <v>3.1615859949630294E-2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0.14227136977333632</v>
      </c>
      <c r="AE48" s="106">
        <f>Input_Analysis!F47/100</f>
        <v>0.14300071983379076</v>
      </c>
      <c r="AF48" s="105">
        <f t="shared" si="4"/>
        <v>3.8779928080169362E-2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15.259616967656367</v>
      </c>
      <c r="D49" s="154">
        <f>Input_Analysis!F48</f>
        <v>14.300071983379077</v>
      </c>
      <c r="E49" s="155">
        <f>Input_Analysis!L48</f>
        <v>0.20000100676054652</v>
      </c>
      <c r="F49" s="156">
        <f>Input_Analysis!P48</f>
        <v>4.7977249213864512</v>
      </c>
      <c r="G49" s="160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7.6626624872475553</v>
      </c>
      <c r="M49" s="139">
        <f t="shared" si="7"/>
        <v>1.3106554848949363E-2</v>
      </c>
      <c r="O49" s="13">
        <f t="shared" si="8"/>
        <v>0.42726365926033111</v>
      </c>
      <c r="P49" s="13">
        <f t="shared" si="9"/>
        <v>0.40965877701621917</v>
      </c>
      <c r="Q49" s="13">
        <f t="shared" si="17"/>
        <v>0.25223135114426926</v>
      </c>
      <c r="R49" s="13">
        <f t="shared" si="18"/>
        <v>4.0917457146349703</v>
      </c>
      <c r="S49" s="13">
        <f t="shared" si="11"/>
        <v>3.383576686772396</v>
      </c>
      <c r="T49" s="13">
        <f t="shared" si="0"/>
        <v>0.1295461830014302</v>
      </c>
      <c r="U49" s="13">
        <f t="shared" si="12"/>
        <v>0.43832944466398965</v>
      </c>
      <c r="V49" s="4">
        <f t="shared" si="1"/>
        <v>0.23797446451042426</v>
      </c>
      <c r="W49" s="4">
        <f t="shared" si="13"/>
        <v>4.9701990203199502</v>
      </c>
      <c r="X49" s="4">
        <f t="shared" si="2"/>
        <v>2.8484243950688742E-2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0.12817909777809933</v>
      </c>
      <c r="AE49" s="106">
        <f>Input_Analysis!F48/100</f>
        <v>0.14300071983379076</v>
      </c>
      <c r="AF49" s="105">
        <f t="shared" si="4"/>
        <v>3.8576651508067057E-2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14.659613947374726</v>
      </c>
      <c r="D50" s="154">
        <f>Input_Analysis!F49</f>
        <v>13.700068963097436</v>
      </c>
      <c r="E50" s="155">
        <f>Input_Analysis!L49</f>
        <v>0.20000100676054652</v>
      </c>
      <c r="F50" s="156">
        <f>Input_Analysis!P49</f>
        <v>4.7977249213864512</v>
      </c>
      <c r="G50" s="160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12.194670545001038</v>
      </c>
      <c r="M50" s="139">
        <f t="shared" si="7"/>
        <v>1.3642992747183709E-2</v>
      </c>
      <c r="O50" s="13">
        <f t="shared" si="8"/>
        <v>0.30481848264325329</v>
      </c>
      <c r="P50" s="13">
        <f t="shared" si="9"/>
        <v>0.48704344068667388</v>
      </c>
      <c r="Q50" s="13">
        <f t="shared" si="17"/>
        <v>0.15635864007179201</v>
      </c>
      <c r="R50" s="13">
        <f t="shared" si="18"/>
        <v>4.2764041212016375</v>
      </c>
      <c r="S50" s="13">
        <f t="shared" si="11"/>
        <v>3.3489223205622398</v>
      </c>
      <c r="T50" s="13">
        <f t="shared" si="0"/>
        <v>0.17297737528188564</v>
      </c>
      <c r="U50" s="13">
        <f t="shared" si="12"/>
        <v>0.57928779303377786</v>
      </c>
      <c r="V50" s="4">
        <f t="shared" si="1"/>
        <v>0.17330759649164815</v>
      </c>
      <c r="W50" s="4">
        <f t="shared" si="13"/>
        <v>3.619603674994563</v>
      </c>
      <c r="X50" s="4">
        <f t="shared" si="2"/>
        <v>2.0321232176216886E-2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9.144554479297598E-2</v>
      </c>
      <c r="AE50" s="106">
        <f>Input_Analysis!F49/100</f>
        <v>0.13700068963097436</v>
      </c>
      <c r="AF50" s="105">
        <f t="shared" si="4"/>
        <v>3.7564820473242645E-2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14.659613947374726</v>
      </c>
      <c r="D51" s="154">
        <f>Input_Analysis!F50</f>
        <v>13.700068963097436</v>
      </c>
      <c r="E51" s="155">
        <f>Input_Analysis!L50</f>
        <v>0.20000100676054652</v>
      </c>
      <c r="F51" s="156">
        <f>Input_Analysis!P50</f>
        <v>4.7977249213864512</v>
      </c>
      <c r="G51" s="160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15.747255666557358</v>
      </c>
      <c r="M51" s="139">
        <f t="shared" si="7"/>
        <v>1.3642992747183709E-2</v>
      </c>
      <c r="O51" s="13">
        <f t="shared" si="8"/>
        <v>0.256212675803213</v>
      </c>
      <c r="P51" s="13">
        <f t="shared" si="9"/>
        <v>0.47987003429281699</v>
      </c>
      <c r="Q51" s="13">
        <f t="shared" si="17"/>
        <v>0.13326389027927077</v>
      </c>
      <c r="R51" s="13">
        <f t="shared" si="18"/>
        <v>4.3758729996646615</v>
      </c>
      <c r="S51" s="13">
        <f t="shared" si="11"/>
        <v>3.3153113819009663</v>
      </c>
      <c r="T51" s="13">
        <f t="shared" si="0"/>
        <v>0.21896674654711032</v>
      </c>
      <c r="U51" s="13">
        <f t="shared" si="12"/>
        <v>0.72594294708545892</v>
      </c>
      <c r="V51" s="4">
        <f t="shared" si="1"/>
        <v>0.14864092982498142</v>
      </c>
      <c r="W51" s="4">
        <f t="shared" si="13"/>
        <v>3.1044297349945618</v>
      </c>
      <c r="X51" s="4">
        <f t="shared" si="2"/>
        <v>1.7080845053547532E-2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7.6863802740963896E-2</v>
      </c>
      <c r="AE51" s="106">
        <f>Input_Analysis!F50/100</f>
        <v>0.13700068963097436</v>
      </c>
      <c r="AF51" s="105">
        <f t="shared" si="4"/>
        <v>3.7375838362344545E-2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14.779557070409387</v>
      </c>
      <c r="D52" s="154">
        <f>Input_Analysis!F51</f>
        <v>13.700068963097436</v>
      </c>
      <c r="E52" s="155">
        <f>Input_Analysis!L51</f>
        <v>0.20000100676054652</v>
      </c>
      <c r="F52" s="156">
        <f>Input_Analysis!P51</f>
        <v>5.3974405365597589</v>
      </c>
      <c r="G52" s="160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22.220631413872681</v>
      </c>
      <c r="M52" s="139">
        <f t="shared" si="7"/>
        <v>1.35322733832785E-2</v>
      </c>
      <c r="O52" s="13">
        <f t="shared" si="8"/>
        <v>0.22302355457518974</v>
      </c>
      <c r="P52" s="13">
        <f t="shared" si="9"/>
        <v>0.74432839476309831</v>
      </c>
      <c r="Q52" s="13">
        <f t="shared" si="17"/>
        <v>5.7020790203878513E-2</v>
      </c>
      <c r="R52" s="13">
        <f t="shared" si="18"/>
        <v>4.4745665115235926</v>
      </c>
      <c r="S52" s="13">
        <f t="shared" si="11"/>
        <v>3.2826925384412418</v>
      </c>
      <c r="T52" s="13">
        <f t="shared" si="0"/>
        <v>0.29986056855015386</v>
      </c>
      <c r="U52" s="13">
        <f t="shared" si="12"/>
        <v>0.98435005095233852</v>
      </c>
      <c r="V52" s="4">
        <f t="shared" si="1"/>
        <v>0.13197047136062565</v>
      </c>
      <c r="W52" s="4">
        <f t="shared" si="13"/>
        <v>2.7562600416693517</v>
      </c>
      <c r="X52" s="4">
        <f t="shared" si="2"/>
        <v>1.4868236971679315E-2</v>
      </c>
      <c r="Z52" s="13">
        <f t="shared" si="14"/>
        <v>0.994645</v>
      </c>
      <c r="AA52" s="25">
        <f t="shared" si="3"/>
        <v>0.12120414961694456</v>
      </c>
      <c r="AC52" s="3">
        <f t="shared" si="15"/>
        <v>6.6907066372556917E-2</v>
      </c>
      <c r="AE52" s="106">
        <f>Input_Analysis!F51/100</f>
        <v>0.13700068963097436</v>
      </c>
      <c r="AF52" s="105">
        <f t="shared" si="4"/>
        <v>3.7191516273471489E-2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16.579566131254307</v>
      </c>
      <c r="D53" s="154">
        <f>Input_Analysis!F52</f>
        <v>15.500078023942354</v>
      </c>
      <c r="E53" s="155">
        <f>Input_Analysis!L52</f>
        <v>0.20000100676054652</v>
      </c>
      <c r="F53" s="156">
        <f>Input_Analysis!P52</f>
        <v>5.3974405365597589</v>
      </c>
      <c r="G53" s="160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8.583446764677733</v>
      </c>
      <c r="M53" s="139">
        <f t="shared" si="7"/>
        <v>1.2063102567172889E-2</v>
      </c>
      <c r="O53" s="13">
        <f t="shared" si="8"/>
        <v>0.37675596491130209</v>
      </c>
      <c r="P53" s="13">
        <f t="shared" si="9"/>
        <v>0.37460500468131142</v>
      </c>
      <c r="Q53" s="13">
        <f t="shared" si="17"/>
        <v>0.23562129491199177</v>
      </c>
      <c r="R53" s="13">
        <f t="shared" si="18"/>
        <v>4.153852652762275</v>
      </c>
      <c r="S53" s="13">
        <f t="shared" si="11"/>
        <v>3.2510179251365408</v>
      </c>
      <c r="T53" s="13">
        <f t="shared" si="0"/>
        <v>0.15541546405453807</v>
      </c>
      <c r="U53" s="13">
        <f t="shared" si="12"/>
        <v>0.50525845948471704</v>
      </c>
      <c r="V53" s="4">
        <f t="shared" si="1"/>
        <v>0.22730440875028687</v>
      </c>
      <c r="W53" s="4">
        <f t="shared" si="13"/>
        <v>4.7473503176455036</v>
      </c>
      <c r="X53" s="4">
        <f t="shared" si="2"/>
        <v>2.5117064327420138E-2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0.11302678947339062</v>
      </c>
      <c r="AE53" s="106">
        <f>Input_Analysis!F52/100</f>
        <v>0.15500078023942354</v>
      </c>
      <c r="AF53" s="105">
        <f t="shared" si="4"/>
        <v>3.9368061290110869E-2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16.639537692771636</v>
      </c>
      <c r="D54" s="154">
        <f>Input_Analysis!F53</f>
        <v>15.500078023942354</v>
      </c>
      <c r="E54" s="155">
        <f>Input_Analysis!L53</f>
        <v>0.20000100676054652</v>
      </c>
      <c r="F54" s="156">
        <f>Input_Analysis!P53</f>
        <v>5.6972983441464118</v>
      </c>
      <c r="G54" s="160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10.203726806664561</v>
      </c>
      <c r="M54" s="139">
        <f t="shared" si="7"/>
        <v>1.201962521154832E-2</v>
      </c>
      <c r="O54" s="13">
        <f t="shared" si="8"/>
        <v>0.33604424441342101</v>
      </c>
      <c r="P54" s="13">
        <f t="shared" si="9"/>
        <v>0.44551751939225509</v>
      </c>
      <c r="Q54" s="13">
        <f t="shared" si="17"/>
        <v>0.18633064623630899</v>
      </c>
      <c r="R54" s="13">
        <f t="shared" si="18"/>
        <v>4.2177723066843411</v>
      </c>
      <c r="S54" s="13">
        <f t="shared" si="11"/>
        <v>3.2202428488201789</v>
      </c>
      <c r="T54" s="13">
        <f t="shared" si="0"/>
        <v>0.1747102846777244</v>
      </c>
      <c r="U54" s="13">
        <f t="shared" si="12"/>
        <v>0.56260954484877967</v>
      </c>
      <c r="V54" s="4">
        <f t="shared" si="1"/>
        <v>0.20663584618477546</v>
      </c>
      <c r="W54" s="4">
        <f t="shared" si="13"/>
        <v>4.3156785009828944</v>
      </c>
      <c r="X54" s="4">
        <f t="shared" si="2"/>
        <v>2.2402949627561404E-2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0.1008132733240263</v>
      </c>
      <c r="AE54" s="106">
        <f>Input_Analysis!F53/100</f>
        <v>0.15500078023942354</v>
      </c>
      <c r="AF54" s="105">
        <f t="shared" si="4"/>
        <v>3.9181283486479812E-2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16.639537692771636</v>
      </c>
      <c r="D55" s="154">
        <f>Input_Analysis!F54</f>
        <v>15.500078023942354</v>
      </c>
      <c r="E55" s="155">
        <f>Input_Analysis!L54</f>
        <v>0.20000100676054652</v>
      </c>
      <c r="F55" s="156">
        <f>Input_Analysis!P54</f>
        <v>5.6972983441464118</v>
      </c>
      <c r="G55" s="160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12.578062444047585</v>
      </c>
      <c r="M55" s="139">
        <f t="shared" si="7"/>
        <v>1.201962521154832E-2</v>
      </c>
      <c r="O55" s="13">
        <f t="shared" si="8"/>
        <v>0.29045668937915053</v>
      </c>
      <c r="P55" s="13">
        <f t="shared" si="9"/>
        <v>0.43402893731188702</v>
      </c>
      <c r="Q55" s="13">
        <f t="shared" si="17"/>
        <v>0.16439008115278894</v>
      </c>
      <c r="R55" s="13">
        <f t="shared" si="18"/>
        <v>4.2993659061426053</v>
      </c>
      <c r="S55" s="13">
        <f t="shared" si="11"/>
        <v>3.1903255229770164</v>
      </c>
      <c r="T55" s="13">
        <f t="shared" si="0"/>
        <v>0.20634402296683108</v>
      </c>
      <c r="U55" s="13">
        <f t="shared" si="12"/>
        <v>0.65830460298483684</v>
      </c>
      <c r="V55" s="4">
        <f t="shared" si="1"/>
        <v>0.18196917951810873</v>
      </c>
      <c r="W55" s="4">
        <f t="shared" si="13"/>
        <v>3.8005045609828936</v>
      </c>
      <c r="X55" s="4">
        <f t="shared" si="2"/>
        <v>1.9363779291943373E-2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8.7137006813745158E-2</v>
      </c>
      <c r="AE55" s="106">
        <f>Input_Analysis!F54/100</f>
        <v>0.15500078023942354</v>
      </c>
      <c r="AF55" s="105">
        <f t="shared" si="4"/>
        <v>3.8998854000705241E-2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16.699509254288966</v>
      </c>
      <c r="D56" s="154">
        <f>Input_Analysis!F55</f>
        <v>15.500078023942354</v>
      </c>
      <c r="E56" s="155">
        <f>Input_Analysis!L55</f>
        <v>0.20000100676054652</v>
      </c>
      <c r="F56" s="156">
        <f>Input_Analysis!P55</f>
        <v>5.9971561517330647</v>
      </c>
      <c r="G56" s="160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16.392476779009435</v>
      </c>
      <c r="M56" s="139">
        <f t="shared" si="7"/>
        <v>1.1976460129160975E-2</v>
      </c>
      <c r="O56" s="13">
        <f t="shared" si="8"/>
        <v>0.25279058574567015</v>
      </c>
      <c r="P56" s="13">
        <f t="shared" si="9"/>
        <v>0.53248655670535272</v>
      </c>
      <c r="Q56" s="13">
        <f t="shared" si="17"/>
        <v>0.11818299717442904</v>
      </c>
      <c r="R56" s="13">
        <f t="shared" si="18"/>
        <v>4.3860911272034206</v>
      </c>
      <c r="S56" s="13">
        <f t="shared" si="11"/>
        <v>3.1612268291275116</v>
      </c>
      <c r="T56" s="13">
        <f t="shared" si="0"/>
        <v>0.25643998809951268</v>
      </c>
      <c r="U56" s="13">
        <f t="shared" si="12"/>
        <v>0.81066497044131924</v>
      </c>
      <c r="V56" s="4">
        <f t="shared" si="1"/>
        <v>0.16130061695259729</v>
      </c>
      <c r="W56" s="4">
        <f t="shared" si="13"/>
        <v>3.3688327443202839</v>
      </c>
      <c r="X56" s="4">
        <f t="shared" si="2"/>
        <v>1.6852705716378012E-2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7.5837175723701036E-2</v>
      </c>
      <c r="AE56" s="106">
        <f>Input_Analysis!F55/100</f>
        <v>0.15500078023942354</v>
      </c>
      <c r="AF56" s="105">
        <f t="shared" si="4"/>
        <v>3.8820593943333828E-2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17.299512274570606</v>
      </c>
      <c r="D57" s="154">
        <f>Input_Analysis!F56</f>
        <v>16.100081044223995</v>
      </c>
      <c r="E57" s="155">
        <f>Input_Analysis!L56</f>
        <v>0.20000100676054652</v>
      </c>
      <c r="F57" s="156">
        <f>Input_Analysis!P56</f>
        <v>5.9971561517330647</v>
      </c>
      <c r="G57" s="160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13.792401987268052</v>
      </c>
      <c r="M57" s="139">
        <f t="shared" si="7"/>
        <v>1.1561077768333256E-2</v>
      </c>
      <c r="O57" s="13">
        <f t="shared" si="8"/>
        <v>0.271884276508014</v>
      </c>
      <c r="P57" s="13">
        <f t="shared" si="9"/>
        <v>0.41221026307948244</v>
      </c>
      <c r="Q57" s="13">
        <f t="shared" si="17"/>
        <v>0.15981078736147081</v>
      </c>
      <c r="R57" s="13">
        <f t="shared" si="18"/>
        <v>4.3364703239031437</v>
      </c>
      <c r="S57" s="13">
        <f t="shared" si="11"/>
        <v>3.1329101017249101</v>
      </c>
      <c r="T57" s="13">
        <f t="shared" si="0"/>
        <v>0.23377704346697015</v>
      </c>
      <c r="U57" s="13">
        <f t="shared" si="12"/>
        <v>0.73240246102905415</v>
      </c>
      <c r="V57" s="4">
        <f t="shared" si="1"/>
        <v>0.17663415163803992</v>
      </c>
      <c r="W57" s="4">
        <f t="shared" si="13"/>
        <v>3.6890802096456681</v>
      </c>
      <c r="X57" s="4">
        <f t="shared" si="2"/>
        <v>1.8125618433867601E-2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8.15652829524042E-2</v>
      </c>
      <c r="AE57" s="106">
        <f>Input_Analysis!F56/100</f>
        <v>0.16100081044223993</v>
      </c>
      <c r="AF57" s="105">
        <f t="shared" si="4"/>
        <v>3.9387226597653265E-2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17.39946487709949</v>
      </c>
      <c r="D58" s="154">
        <f>Input_Analysis!F57</f>
        <v>16.100081044223995</v>
      </c>
      <c r="E58" s="155">
        <f>Input_Analysis!L57</f>
        <v>0.20000100676054652</v>
      </c>
      <c r="F58" s="156">
        <f>Input_Analysis!P57</f>
        <v>6.496919164377486</v>
      </c>
      <c r="G58" s="160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18.517222187177822</v>
      </c>
      <c r="M58" s="139">
        <f t="shared" si="7"/>
        <v>1.1494664242449215E-2</v>
      </c>
      <c r="O58" s="13">
        <f t="shared" si="8"/>
        <v>0.23989443048549058</v>
      </c>
      <c r="P58" s="13">
        <f t="shared" si="9"/>
        <v>0.58656850866352617</v>
      </c>
      <c r="Q58" s="13">
        <f t="shared" si="17"/>
        <v>9.9179912158930419E-2</v>
      </c>
      <c r="R58" s="13">
        <f t="shared" si="18"/>
        <v>4.422067791509189</v>
      </c>
      <c r="S58" s="13">
        <f t="shared" si="11"/>
        <v>3.105340933875488</v>
      </c>
      <c r="T58" s="13">
        <f t="shared" si="0"/>
        <v>0.29650123167969417</v>
      </c>
      <c r="U58" s="13">
        <f t="shared" si="12"/>
        <v>0.92073741167945389</v>
      </c>
      <c r="V58" s="4">
        <f t="shared" si="1"/>
        <v>0.15863099180663234</v>
      </c>
      <c r="W58" s="4">
        <f t="shared" si="13"/>
        <v>3.3130764752079931</v>
      </c>
      <c r="X58" s="4">
        <f t="shared" si="2"/>
        <v>1.599296203236604E-2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7.1968329145647172E-2</v>
      </c>
      <c r="AE58" s="106">
        <f>Input_Analysis!F57/100</f>
        <v>0.16100081044223993</v>
      </c>
      <c r="AF58" s="105">
        <f t="shared" si="4"/>
        <v>3.9213542630118572E-2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17.999467897381127</v>
      </c>
      <c r="D59" s="154">
        <f>Input_Analysis!F58</f>
        <v>16.700084064505631</v>
      </c>
      <c r="E59" s="155">
        <f>Input_Analysis!L58</f>
        <v>0.20000100676054652</v>
      </c>
      <c r="F59" s="156">
        <f>Input_Analysis!P58</f>
        <v>6.496919164377486</v>
      </c>
      <c r="G59" s="160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15.266272766703645</v>
      </c>
      <c r="M59" s="139">
        <f t="shared" si="7"/>
        <v>1.111149551202267E-2</v>
      </c>
      <c r="O59" s="13">
        <f t="shared" si="8"/>
        <v>0.25855259272943737</v>
      </c>
      <c r="P59" s="13">
        <f t="shared" si="9"/>
        <v>0.45967960195307661</v>
      </c>
      <c r="Q59" s="13">
        <f t="shared" si="17"/>
        <v>0.13970123981963364</v>
      </c>
      <c r="R59" s="13">
        <f t="shared" si="18"/>
        <v>4.3685390360151102</v>
      </c>
      <c r="S59" s="13">
        <f t="shared" si="11"/>
        <v>3.078487001540732</v>
      </c>
      <c r="T59" s="13">
        <f t="shared" si="0"/>
        <v>0.26368428561793061</v>
      </c>
      <c r="U59" s="13">
        <f t="shared" si="12"/>
        <v>0.81174864578535322</v>
      </c>
      <c r="V59" s="4">
        <f t="shared" si="1"/>
        <v>0.17396452649207472</v>
      </c>
      <c r="W59" s="4">
        <f t="shared" si="13"/>
        <v>3.6333239405333719</v>
      </c>
      <c r="X59" s="4">
        <f t="shared" si="2"/>
        <v>1.7236839515295824E-2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7.7565777818831214E-2</v>
      </c>
      <c r="AE59" s="106">
        <f>Input_Analysis!F58/100</f>
        <v>0.16700084064505633</v>
      </c>
      <c r="AF59" s="105">
        <f t="shared" si="4"/>
        <v>3.9764487979106096E-2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17.999467897381127</v>
      </c>
      <c r="D60" s="154">
        <f>Input_Analysis!F59</f>
        <v>16.700084064505631</v>
      </c>
      <c r="E60" s="155">
        <f>Input_Analysis!L59</f>
        <v>0.20000100676054652</v>
      </c>
      <c r="F60" s="156">
        <f>Input_Analysis!P59</f>
        <v>6.496919164377486</v>
      </c>
      <c r="G60" s="160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21.274800234564545</v>
      </c>
      <c r="M60" s="139">
        <f t="shared" si="7"/>
        <v>1.111149551202267E-2</v>
      </c>
      <c r="N60" s="3"/>
      <c r="O60" s="13">
        <f t="shared" si="8"/>
        <v>0.21813565586584574</v>
      </c>
      <c r="P60" s="13">
        <f t="shared" si="9"/>
        <v>0.44801676574635763</v>
      </c>
      <c r="Q60" s="13">
        <f t="shared" si="17"/>
        <v>0.12040722483086905</v>
      </c>
      <c r="R60" s="13">
        <f t="shared" si="18"/>
        <v>4.4777947889232417</v>
      </c>
      <c r="S60" s="13">
        <f t="shared" si="11"/>
        <v>3.0523179041789068</v>
      </c>
      <c r="T60" s="13">
        <f t="shared" si="0"/>
        <v>0.36951997128048719</v>
      </c>
      <c r="U60" s="13">
        <f t="shared" si="12"/>
        <v>1.1278924242911066</v>
      </c>
      <c r="V60" s="4">
        <f t="shared" si="1"/>
        <v>0.149297859825408</v>
      </c>
      <c r="W60" s="4">
        <f t="shared" si="13"/>
        <v>3.1181500005333707</v>
      </c>
      <c r="X60" s="4">
        <f t="shared" si="2"/>
        <v>1.4542377057723049E-2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6.5440696759753725E-2</v>
      </c>
      <c r="AE60" s="106">
        <f>Input_Analysis!F59/100</f>
        <v>0.16700084064505633</v>
      </c>
      <c r="AF60" s="105">
        <f t="shared" si="4"/>
        <v>3.959511554898467E-2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18.079429979404235</v>
      </c>
      <c r="D61" s="154">
        <f>Input_Analysis!F60</f>
        <v>16.700084064505631</v>
      </c>
      <c r="E61" s="155">
        <f>Input_Analysis!L60</f>
        <v>0.20000100676054652</v>
      </c>
      <c r="F61" s="156">
        <f>Input_Analysis!P60</f>
        <v>6.8967295744930244</v>
      </c>
      <c r="G61" s="160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35.082721867341895</v>
      </c>
      <c r="M61" s="139">
        <f t="shared" si="7"/>
        <v>1.1062351356673529E-2</v>
      </c>
      <c r="N61" s="3"/>
      <c r="O61" s="13">
        <f t="shared" si="8"/>
        <v>0.18672343244422793</v>
      </c>
      <c r="P61" s="13">
        <f t="shared" si="9"/>
        <v>0.61911922318024304</v>
      </c>
      <c r="Q61" s="13">
        <f t="shared" si="17"/>
        <v>7.1119365999808948E-2</v>
      </c>
      <c r="R61" s="13">
        <f t="shared" si="18"/>
        <v>4.6083885009775409</v>
      </c>
      <c r="S61" s="13">
        <f t="shared" si="11"/>
        <v>3.0268050200395464</v>
      </c>
      <c r="T61" s="13">
        <f t="shared" si="0"/>
        <v>0.71344565523179837</v>
      </c>
      <c r="U61" s="13">
        <f t="shared" si="12"/>
        <v>2.1594608907810109</v>
      </c>
      <c r="V61" s="4">
        <f t="shared" si="1"/>
        <v>0.1299619986269486</v>
      </c>
      <c r="W61" s="4">
        <f t="shared" si="13"/>
        <v>2.7143122249832312</v>
      </c>
      <c r="X61" s="4">
        <f t="shared" si="2"/>
        <v>1.2448228829615193E-2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5.6017029733268379E-2</v>
      </c>
      <c r="AE61" s="106">
        <f>Input_Analysis!F60/100</f>
        <v>0.16700084064505633</v>
      </c>
      <c r="AF61" s="105">
        <f t="shared" si="4"/>
        <v>3.9429289869648221E-2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19.279436019967516</v>
      </c>
      <c r="D62" s="154">
        <f>Input_Analysis!F61</f>
        <v>17.900090105068912</v>
      </c>
      <c r="E62" s="155">
        <f>Input_Analysis!L61</f>
        <v>0.20000100676054652</v>
      </c>
      <c r="F62" s="156">
        <f>Input_Analysis!P61</f>
        <v>6.8967295744930244</v>
      </c>
      <c r="G62" s="160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14.28486681224731</v>
      </c>
      <c r="M62" s="139">
        <f t="shared" si="7"/>
        <v>1.0373799656452996E-2</v>
      </c>
      <c r="N62" s="3"/>
      <c r="O62" s="13">
        <f t="shared" si="8"/>
        <v>0.2618650857327593</v>
      </c>
      <c r="P62" s="13">
        <f t="shared" si="9"/>
        <v>0.36364556234859424</v>
      </c>
      <c r="Q62" s="13">
        <f t="shared" si="17"/>
        <v>0.16663900937200721</v>
      </c>
      <c r="R62" s="13">
        <f t="shared" si="18"/>
        <v>4.355664608029012</v>
      </c>
      <c r="S62" s="13">
        <f t="shared" si="11"/>
        <v>3.0019213745447355</v>
      </c>
      <c r="T62" s="13">
        <f t="shared" si="0"/>
        <v>0.27321419028346328</v>
      </c>
      <c r="U62" s="13">
        <f t="shared" si="12"/>
        <v>0.82016751764086104</v>
      </c>
      <c r="V62" s="4">
        <f t="shared" si="1"/>
        <v>0.18529573466450061</v>
      </c>
      <c r="W62" s="4">
        <f t="shared" si="13"/>
        <v>3.8699810956340008</v>
      </c>
      <c r="X62" s="4">
        <f t="shared" si="2"/>
        <v>1.7457672382183955E-2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7.8559525719827786E-2</v>
      </c>
      <c r="AE62" s="106">
        <f>Input_Analysis!F61/100</f>
        <v>0.17900090105068911</v>
      </c>
      <c r="AF62" s="105">
        <f t="shared" si="4"/>
        <v>4.065319368229537E-2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19.3793886224964</v>
      </c>
      <c r="D63" s="154">
        <f>Input_Analysis!F62</f>
        <v>17.900090105068912</v>
      </c>
      <c r="E63" s="155">
        <f>Input_Analysis!L62</f>
        <v>0.20000100676054652</v>
      </c>
      <c r="F63" s="156">
        <f>Input_Analysis!P62</f>
        <v>7.3964925871374474</v>
      </c>
      <c r="G63" s="160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19.41587495854726</v>
      </c>
      <c r="M63" s="139">
        <f t="shared" si="7"/>
        <v>1.0320294961646883E-2</v>
      </c>
      <c r="N63" s="3"/>
      <c r="O63" s="13">
        <f t="shared" si="8"/>
        <v>0.2326135655552003</v>
      </c>
      <c r="P63" s="13">
        <f t="shared" si="9"/>
        <v>0.52375011799884574</v>
      </c>
      <c r="Q63" s="13">
        <f t="shared" si="17"/>
        <v>0.1107821831475319</v>
      </c>
      <c r="R63" s="13">
        <f t="shared" si="18"/>
        <v>4.4403775040990787</v>
      </c>
      <c r="S63" s="13">
        <f t="shared" si="11"/>
        <v>2.9776415203810815</v>
      </c>
      <c r="T63" s="13">
        <f t="shared" si="0"/>
        <v>0.34976975159231011</v>
      </c>
      <c r="U63" s="13">
        <f t="shared" si="12"/>
        <v>1.0414889349146395</v>
      </c>
      <c r="V63" s="4">
        <f t="shared" si="1"/>
        <v>0.16729257483309279</v>
      </c>
      <c r="W63" s="4">
        <f t="shared" si="13"/>
        <v>3.493977361196321</v>
      </c>
      <c r="X63" s="4">
        <f t="shared" si="2"/>
        <v>1.5507571037013355E-2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6.9784069666560089E-2</v>
      </c>
      <c r="AE63" s="106">
        <f>Input_Analysis!F62/100</f>
        <v>0.17900090105068911</v>
      </c>
      <c r="AF63" s="105">
        <f t="shared" si="4"/>
        <v>4.0488456260647086E-2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31.379449028129191</v>
      </c>
      <c r="D64" s="154">
        <f>Input_Analysis!F63</f>
        <v>29.900150510701703</v>
      </c>
      <c r="E64" s="155">
        <f>Input_Analysis!L63</f>
        <v>0.20000100676054652</v>
      </c>
      <c r="F64" s="156">
        <f>Input_Analysis!P63</f>
        <v>7.3964925871374474</v>
      </c>
      <c r="G64" s="160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1.5797680019008029</v>
      </c>
      <c r="M64" s="139">
        <f t="shared" si="7"/>
        <v>6.3736302884496625E-3</v>
      </c>
      <c r="N64" s="3"/>
      <c r="O64" s="13">
        <f t="shared" si="8"/>
        <v>1.2899074065947651</v>
      </c>
      <c r="P64" s="13">
        <f t="shared" si="9"/>
        <v>7.907610720284089E-2</v>
      </c>
      <c r="Q64" s="13">
        <f t="shared" si="17"/>
        <v>1.187906550229139</v>
      </c>
      <c r="R64" s="13">
        <f t="shared" si="18"/>
        <v>3.5419325587715513</v>
      </c>
      <c r="S64" s="13">
        <f t="shared" si="11"/>
        <v>2.9539414280905585</v>
      </c>
      <c r="T64" s="13">
        <f t="shared" si="0"/>
        <v>0.14515393643143223</v>
      </c>
      <c r="U64" s="13">
        <f t="shared" si="12"/>
        <v>0.4287762262752311</v>
      </c>
      <c r="V64" s="4">
        <f t="shared" si="1"/>
        <v>0.94262993520861238</v>
      </c>
      <c r="W64" s="4">
        <f t="shared" si="13"/>
        <v>19.687231527704007</v>
      </c>
      <c r="X64" s="4">
        <f t="shared" si="2"/>
        <v>8.5993827106317672E-2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0.38697222197842951</v>
      </c>
      <c r="AE64" s="106">
        <f>Input_Analysis!F63/100</f>
        <v>0.29900150510701701</v>
      </c>
      <c r="AF64" s="105">
        <f t="shared" si="4"/>
        <v>5.21200748876837E-2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31.519382671669629</v>
      </c>
      <c r="D65" s="154">
        <f>Input_Analysis!F64</f>
        <v>29.900150510701703</v>
      </c>
      <c r="E65" s="155">
        <f>Input_Analysis!L64</f>
        <v>0.20000100676054652</v>
      </c>
      <c r="F65" s="156">
        <f>Input_Analysis!P64</f>
        <v>8.0961608048396361</v>
      </c>
      <c r="G65" s="160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1.6273275627210169</v>
      </c>
      <c r="M65" s="139">
        <f t="shared" si="7"/>
        <v>6.3453338805493859E-3</v>
      </c>
      <c r="N65" s="3"/>
      <c r="O65" s="13">
        <f t="shared" si="8"/>
        <v>1.2491138775140194</v>
      </c>
      <c r="P65" s="13">
        <f t="shared" si="9"/>
        <v>0.11658035752675078</v>
      </c>
      <c r="Q65" s="13">
        <f t="shared" si="17"/>
        <v>1.103491735081809</v>
      </c>
      <c r="R65" s="13">
        <f t="shared" si="18"/>
        <v>3.5559155654656349</v>
      </c>
      <c r="S65" s="13">
        <f t="shared" si="11"/>
        <v>2.9307983860908453</v>
      </c>
      <c r="T65" s="13">
        <f t="shared" si="0"/>
        <v>0.14750860290990192</v>
      </c>
      <c r="U65" s="13">
        <f t="shared" si="12"/>
        <v>0.43231797534285593</v>
      </c>
      <c r="V65" s="4">
        <f t="shared" si="1"/>
        <v>0.92729217811130815</v>
      </c>
      <c r="W65" s="4">
        <f t="shared" si="13"/>
        <v>19.366895875491259</v>
      </c>
      <c r="X65" s="4">
        <f t="shared" si="2"/>
        <v>8.3274258500934631E-2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0.37473416325420578</v>
      </c>
      <c r="AE65" s="106">
        <f>Input_Analysis!F64/100</f>
        <v>0.29900150510701701</v>
      </c>
      <c r="AF65" s="105">
        <f t="shared" si="4"/>
        <v>5.1915502627435543E-2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48.219466736175264</v>
      </c>
      <c r="D66" s="154">
        <f>Input_Analysis!F65</f>
        <v>46.600234575207338</v>
      </c>
      <c r="E66" s="155">
        <f>Input_Analysis!L65</f>
        <v>0.20000100676054652</v>
      </c>
      <c r="F66" s="156">
        <f>Input_Analysis!P65</f>
        <v>8.0961608048396361</v>
      </c>
      <c r="G66" s="160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0.69880980966452355</v>
      </c>
      <c r="M66" s="139">
        <f t="shared" si="7"/>
        <v>4.1477233220935132E-3</v>
      </c>
      <c r="N66" s="3"/>
      <c r="O66" s="13">
        <f t="shared" si="8"/>
        <v>2.6738820372948782</v>
      </c>
      <c r="P66" s="13">
        <f t="shared" si="9"/>
        <v>4.7135778460487443E-2</v>
      </c>
      <c r="Q66" s="13">
        <f t="shared" si="17"/>
        <v>2.5478465259554701</v>
      </c>
      <c r="R66" s="13">
        <f t="shared" si="18"/>
        <v>3.2408652313825845</v>
      </c>
      <c r="S66" s="13">
        <f t="shared" si="11"/>
        <v>2.9081909091795231</v>
      </c>
      <c r="T66" s="13">
        <f t="shared" si="0"/>
        <v>0.17855378557442694</v>
      </c>
      <c r="U66" s="13">
        <f t="shared" si="12"/>
        <v>0.51926849600713831</v>
      </c>
      <c r="V66" s="4">
        <f t="shared" si="1"/>
        <v>2.0159644490783504</v>
      </c>
      <c r="W66" s="4">
        <f t="shared" si="13"/>
        <v>42.10428438371445</v>
      </c>
      <c r="X66" s="4">
        <f t="shared" si="2"/>
        <v>0.1782588024863252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0.80216461118846338</v>
      </c>
      <c r="AE66" s="106">
        <f>Input_Analysis!F65/100</f>
        <v>0.46600234575207339</v>
      </c>
      <c r="AF66" s="105">
        <f t="shared" si="4"/>
        <v>6.4561395874559349E-2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48.019561531117496</v>
      </c>
      <c r="D67" s="154">
        <f>Input_Analysis!F66</f>
        <v>46.600234575207338</v>
      </c>
      <c r="E67" s="155">
        <f>Input_Analysis!L66</f>
        <v>0.30000151014081977</v>
      </c>
      <c r="F67" s="156">
        <f>Input_Analysis!P66</f>
        <v>7.0966347795507927</v>
      </c>
      <c r="G67" s="160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1.0619434303887298</v>
      </c>
      <c r="M67" s="139">
        <f t="shared" si="7"/>
        <v>6.247485411677774E-3</v>
      </c>
      <c r="N67" s="3"/>
      <c r="O67" s="13">
        <f t="shared" si="8"/>
        <v>2.5837813751735146</v>
      </c>
      <c r="P67" s="13">
        <f t="shared" si="9"/>
        <v>7.7397429453061294E-3</v>
      </c>
      <c r="Q67" s="13">
        <f t="shared" si="17"/>
        <v>2.5637835715028019</v>
      </c>
      <c r="R67" s="13">
        <f t="shared" si="18"/>
        <v>3.2512276295094118</v>
      </c>
      <c r="S67" s="13">
        <f t="shared" si="11"/>
        <v>2.8860986546842482</v>
      </c>
      <c r="T67" s="13">
        <f t="shared" si="0"/>
        <v>0.17904293796689655</v>
      </c>
      <c r="U67" s="13">
        <f t="shared" si="12"/>
        <v>0.51673558239697548</v>
      </c>
      <c r="V67" s="4">
        <f t="shared" si="1"/>
        <v>1.9779707687411658</v>
      </c>
      <c r="W67" s="4">
        <f t="shared" si="13"/>
        <v>41.310770032589808</v>
      </c>
      <c r="X67" s="4">
        <f t="shared" si="2"/>
        <v>0.1722520916782343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0.7751344125520544</v>
      </c>
      <c r="AE67" s="106">
        <f>Input_Analysis!F66/100</f>
        <v>0.46600234575207339</v>
      </c>
      <c r="AF67" s="105">
        <f t="shared" si="4"/>
        <v>6.4315706040601411E-2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53.419588713652253</v>
      </c>
      <c r="D68" s="154">
        <f>Input_Analysis!F67</f>
        <v>52.000261757742095</v>
      </c>
      <c r="E68" s="155">
        <f>Input_Analysis!L67</f>
        <v>0.30000151014081977</v>
      </c>
      <c r="F68" s="156">
        <f>Input_Analysis!P67</f>
        <v>7.0966347795507927</v>
      </c>
      <c r="G68" s="160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0.90143975526583586</v>
      </c>
      <c r="M68" s="139">
        <f t="shared" si="7"/>
        <v>5.6159457113931213E-3</v>
      </c>
      <c r="N68" s="3"/>
      <c r="O68" s="13">
        <f t="shared" si="8"/>
        <v>2.9767679563561371</v>
      </c>
      <c r="P68" s="13">
        <f t="shared" si="9"/>
        <v>9.6354973618571825E-4</v>
      </c>
      <c r="Q68" s="13">
        <f t="shared" si="17"/>
        <v>2.9738996923771039</v>
      </c>
      <c r="R68" s="13">
        <f t="shared" si="18"/>
        <v>3.1936773213606964</v>
      </c>
      <c r="S68" s="13">
        <f t="shared" si="11"/>
        <v>2.8645023455150791</v>
      </c>
      <c r="T68" s="13">
        <f t="shared" si="0"/>
        <v>0.19181191352160853</v>
      </c>
      <c r="U68" s="13">
        <f t="shared" si="12"/>
        <v>0.5494456761803832</v>
      </c>
      <c r="V68" s="4">
        <f t="shared" si="1"/>
        <v>2.3133059142434833</v>
      </c>
      <c r="W68" s="4">
        <f t="shared" si="13"/>
        <v>48.314388740518275</v>
      </c>
      <c r="X68" s="4">
        <f t="shared" si="2"/>
        <v>0.19845119709040915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0.89303038690684111</v>
      </c>
      <c r="AE68" s="106">
        <f>Input_Analysis!F67/100</f>
        <v>0.52000261757742094</v>
      </c>
      <c r="AF68" s="105">
        <f t="shared" si="4"/>
        <v>6.7685362618587097E-2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67.45978393045624</v>
      </c>
      <c r="D69" s="154">
        <f>Input_Analysis!F68</f>
        <v>66.300333741121179</v>
      </c>
      <c r="E69" s="155">
        <f>Input_Analysis!L68</f>
        <v>0.20000100676054652</v>
      </c>
      <c r="F69" s="156">
        <f>Input_Analysis!P68</f>
        <v>5.7972509466752955</v>
      </c>
      <c r="G69" s="160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0.42363819721600815</v>
      </c>
      <c r="M69" s="139">
        <f t="shared" si="7"/>
        <v>2.9647442536537916E-3</v>
      </c>
      <c r="N69" s="3"/>
      <c r="O69" s="13">
        <f t="shared" si="8"/>
        <v>4.0885317676581225</v>
      </c>
      <c r="P69" s="13">
        <f t="shared" si="9"/>
        <v>-3.0228562844665855E-2</v>
      </c>
      <c r="Q69" s="13">
        <f t="shared" si="17"/>
        <v>4.2121222071391893</v>
      </c>
      <c r="R69" s="13">
        <f t="shared" si="18"/>
        <v>3.0870325087169155</v>
      </c>
      <c r="S69" s="13">
        <f t="shared" si="11"/>
        <v>2.8433836994573958</v>
      </c>
      <c r="T69" s="13">
        <f t="shared" si="0"/>
        <v>0.22669183100077395</v>
      </c>
      <c r="U69" s="13">
        <f t="shared" si="12"/>
        <v>0.64457185706775133</v>
      </c>
      <c r="V69" s="4">
        <f t="shared" si="1"/>
        <v>3.2246522620304154</v>
      </c>
      <c r="W69" s="4">
        <f t="shared" si="13"/>
        <v>67.348249092977895</v>
      </c>
      <c r="X69" s="4">
        <f t="shared" si="2"/>
        <v>0.27256878451054151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1.2265595302974368</v>
      </c>
      <c r="AE69" s="106">
        <f>Input_Analysis!F68/100</f>
        <v>0.66300333741121176</v>
      </c>
      <c r="AF69" s="105">
        <f t="shared" si="4"/>
        <v>7.6145281390108233E-2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67.45978393045624</v>
      </c>
      <c r="D70" s="154">
        <f>Input_Analysis!F69</f>
        <v>66.300333741121179</v>
      </c>
      <c r="E70" s="155">
        <f>Input_Analysis!L69</f>
        <v>0.20000100676054652</v>
      </c>
      <c r="F70" s="156">
        <f>Input_Analysis!P69</f>
        <v>5.7972509466752955</v>
      </c>
      <c r="G70" s="160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0.42698458953328394</v>
      </c>
      <c r="M70" s="139">
        <f t="shared" si="7"/>
        <v>2.9647442536537916E-3</v>
      </c>
      <c r="N70" s="3"/>
      <c r="O70" s="13">
        <f t="shared" si="8"/>
        <v>3.9985158717183857</v>
      </c>
      <c r="P70" s="13">
        <f t="shared" si="9"/>
        <v>-3.4549094131910658E-2</v>
      </c>
      <c r="Q70" s="13">
        <f t="shared" si="17"/>
        <v>4.1366609729583228</v>
      </c>
      <c r="R70" s="13">
        <f t="shared" si="18"/>
        <v>3.095577409065577</v>
      </c>
      <c r="S70" s="13">
        <f t="shared" si="11"/>
        <v>2.8227253641159535</v>
      </c>
      <c r="T70" s="13">
        <f t="shared" si="0"/>
        <v>0.22786266795402377</v>
      </c>
      <c r="U70" s="13">
        <f t="shared" si="12"/>
        <v>0.64319373236895439</v>
      </c>
      <c r="V70" s="4">
        <f t="shared" si="1"/>
        <v>3.1999855953637488</v>
      </c>
      <c r="W70" s="4">
        <f t="shared" si="13"/>
        <v>66.833075152977898</v>
      </c>
      <c r="X70" s="4">
        <f t="shared" si="2"/>
        <v>0.2665677247812257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1.1995547615155158</v>
      </c>
      <c r="AE70" s="106">
        <f>Input_Analysis!F69/100</f>
        <v>0.66300333741121176</v>
      </c>
      <c r="AF70" s="105">
        <f t="shared" si="4"/>
        <v>7.5868163959841778E-2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67.45978393045624</v>
      </c>
      <c r="D71" s="154">
        <f>Input_Analysis!F70</f>
        <v>66.300333741121179</v>
      </c>
      <c r="E71" s="155">
        <f>Input_Analysis!L70</f>
        <v>0.20000100676054652</v>
      </c>
      <c r="F71" s="156">
        <f>Input_Analysis!P70</f>
        <v>5.7972509466752955</v>
      </c>
      <c r="G71" s="160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0.43038427026308934</v>
      </c>
      <c r="M71" s="139">
        <f t="shared" si="7"/>
        <v>2.9647442536537916E-3</v>
      </c>
      <c r="N71" s="3"/>
      <c r="O71" s="13">
        <f t="shared" si="8"/>
        <v>3.9110692820331563</v>
      </c>
      <c r="P71" s="13">
        <f t="shared" si="9"/>
        <v>-3.8936751340978445E-2</v>
      </c>
      <c r="Q71" s="13">
        <f t="shared" si="17"/>
        <v>4.0633536141450204</v>
      </c>
      <c r="R71" s="13">
        <f t="shared" si="18"/>
        <v>3.1040689874634757</v>
      </c>
      <c r="S71" s="13">
        <f t="shared" si="11"/>
        <v>2.8025108569839348</v>
      </c>
      <c r="T71" s="13">
        <f t="shared" si="0"/>
        <v>0.22903824195691225</v>
      </c>
      <c r="U71" s="13">
        <f t="shared" si="12"/>
        <v>0.64188215974875995</v>
      </c>
      <c r="V71" s="4">
        <f t="shared" si="1"/>
        <v>3.1753189286970818</v>
      </c>
      <c r="W71" s="4">
        <f t="shared" si="13"/>
        <v>66.317901212977887</v>
      </c>
      <c r="X71" s="4">
        <f t="shared" si="2"/>
        <v>0.26073795213554374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1.1733207846099469</v>
      </c>
      <c r="AE71" s="106">
        <f>Input_Analysis!F70/100</f>
        <v>0.66300333741121176</v>
      </c>
      <c r="AF71" s="105">
        <f t="shared" si="4"/>
        <v>7.5596016842159913E-2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116.46003058679014</v>
      </c>
      <c r="D72" s="154">
        <f>Input_Analysis!F71</f>
        <v>115.30058039745508</v>
      </c>
      <c r="E72" s="155">
        <f>Input_Analysis!L71</f>
        <v>0.20000100676054652</v>
      </c>
      <c r="F72" s="156">
        <f>Input_Analysis!P71</f>
        <v>5.7972509466752955</v>
      </c>
      <c r="G72" s="160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0.21030471730527803</v>
      </c>
      <c r="M72" s="139">
        <f t="shared" si="7"/>
        <v>1.7173360315365768E-3</v>
      </c>
      <c r="N72" s="3"/>
      <c r="O72" s="13">
        <f t="shared" si="8"/>
        <v>7.793072424448674</v>
      </c>
      <c r="P72" s="13">
        <f t="shared" si="9"/>
        <v>-2.1304263470763241E-2</v>
      </c>
      <c r="Q72" s="13">
        <f t="shared" si="17"/>
        <v>7.9590980926258679</v>
      </c>
      <c r="R72" s="13">
        <f t="shared" si="18"/>
        <v>2.885501589207764</v>
      </c>
      <c r="S72" s="13">
        <f t="shared" si="11"/>
        <v>2.7827245101665845</v>
      </c>
      <c r="T72" s="13">
        <f t="shared" si="0"/>
        <v>0.349051546256127</v>
      </c>
      <c r="U72" s="13">
        <f t="shared" si="12"/>
        <v>0.97131429307846995</v>
      </c>
      <c r="V72" s="4">
        <f t="shared" si="1"/>
        <v>6.4173353724526745</v>
      </c>
      <c r="W72" s="4">
        <f t="shared" si="13"/>
        <v>134.02880870788425</v>
      </c>
      <c r="X72" s="4">
        <f t="shared" si="2"/>
        <v>0.51953816162991162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2.337921727334602</v>
      </c>
      <c r="AE72" s="106">
        <f>Input_Analysis!F71/100</f>
        <v>1.1530058039745508</v>
      </c>
      <c r="AF72" s="105">
        <f t="shared" si="4"/>
        <v>9.9338650832251088E-2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159.84040223587712</v>
      </c>
      <c r="D73" s="154">
        <f>Input_Analysis!F72</f>
        <v>159.00080037463448</v>
      </c>
      <c r="E73" s="155">
        <f>Input_Analysis!L72</f>
        <v>0.20000100676054652</v>
      </c>
      <c r="F73" s="156">
        <f>Input_Analysis!P72</f>
        <v>4.1980093062131454</v>
      </c>
      <c r="G73" s="160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0.1444772451067862</v>
      </c>
      <c r="M73" s="139">
        <f t="shared" si="7"/>
        <v>1.2512544010331271E-3</v>
      </c>
      <c r="N73" s="3"/>
      <c r="O73" s="13">
        <f t="shared" si="8"/>
        <v>11.118683216710865</v>
      </c>
      <c r="P73" s="13">
        <f t="shared" si="9"/>
        <v>-2.7616712754751051E-2</v>
      </c>
      <c r="Q73" s="13">
        <f t="shared" si="17"/>
        <v>11.425744697317841</v>
      </c>
      <c r="R73" s="13">
        <f t="shared" si="18"/>
        <v>2.7931083562314738</v>
      </c>
      <c r="S73" s="13">
        <f t="shared" si="11"/>
        <v>2.7633514193381559</v>
      </c>
      <c r="T73" s="13">
        <f t="shared" si="0"/>
        <v>0.45645132168909519</v>
      </c>
      <c r="U73" s="13">
        <f t="shared" si="12"/>
        <v>1.2613354076483383</v>
      </c>
      <c r="V73" s="4">
        <f t="shared" si="1"/>
        <v>9.2846934823918073</v>
      </c>
      <c r="W73" s="4">
        <f t="shared" si="13"/>
        <v>193.91481579795033</v>
      </c>
      <c r="X73" s="4">
        <f t="shared" si="2"/>
        <v>0.74124554778072438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3.3356049650132595</v>
      </c>
      <c r="AE73" s="106">
        <f>Input_Analysis!F72/100</f>
        <v>1.5900080037463449</v>
      </c>
      <c r="AF73" s="105">
        <f t="shared" si="4"/>
        <v>0.11624790057905286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200.42119089797893</v>
      </c>
      <c r="D74" s="154">
        <f>Input_Analysis!F73</f>
        <v>200.80101078758869</v>
      </c>
      <c r="E74" s="155">
        <f>Input_Analysis!L73</f>
        <v>0.20000100676054652</v>
      </c>
      <c r="F74" s="156">
        <f>Input_Analysis!P73</f>
        <v>-1.8990994480488037</v>
      </c>
      <c r="G74" s="160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0.1111975329643525</v>
      </c>
      <c r="M74" s="139">
        <f t="shared" si="7"/>
        <v>9.9790349445809693E-4</v>
      </c>
      <c r="N74" s="3"/>
      <c r="O74" s="13">
        <f t="shared" si="8"/>
        <v>14.132822364324763</v>
      </c>
      <c r="P74" s="13">
        <f t="shared" si="9"/>
        <v>-5.6493381826357041E-2</v>
      </c>
      <c r="Q74" s="13">
        <f t="shared" si="17"/>
        <v>14.931233294436641</v>
      </c>
      <c r="R74" s="13">
        <f t="shared" si="18"/>
        <v>2.7406700665598698</v>
      </c>
      <c r="S74" s="13">
        <f t="shared" si="11"/>
        <v>2.7443773965542593</v>
      </c>
      <c r="T74" s="13">
        <f t="shared" si="0"/>
        <v>0.55740013326116511</v>
      </c>
      <c r="U74" s="13">
        <f t="shared" si="12"/>
        <v>1.5297163265582734</v>
      </c>
      <c r="V74" s="4">
        <f t="shared" si="1"/>
        <v>11.965412726531929</v>
      </c>
      <c r="W74" s="4">
        <f t="shared" si="13"/>
        <v>249.90278992109174</v>
      </c>
      <c r="X74" s="4">
        <f t="shared" si="2"/>
        <v>0.94218815762165076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4.2398467092974288</v>
      </c>
      <c r="AE74" s="106">
        <f>Input_Analysis!F73/100</f>
        <v>2.008010107875887</v>
      </c>
      <c r="AF74" s="105">
        <f t="shared" si="4"/>
        <v>0.13018839356022088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238.64166111485741</v>
      </c>
      <c r="D75" s="154">
        <f>Input_Analysis!F74</f>
        <v>239.60120609913471</v>
      </c>
      <c r="E75" s="155">
        <f>Input_Analysis!L74</f>
        <v>0.30000151014081977</v>
      </c>
      <c r="F75" s="156">
        <f>Input_Analysis!P74</f>
        <v>-4.7977249213864512</v>
      </c>
      <c r="G75" s="160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0.13743178916908691</v>
      </c>
      <c r="M75" s="139">
        <f t="shared" si="7"/>
        <v>1.2571212785701742E-3</v>
      </c>
      <c r="N75" s="3"/>
      <c r="O75" s="13">
        <f t="shared" si="8"/>
        <v>16.882227004121457</v>
      </c>
      <c r="P75" s="13">
        <f t="shared" si="9"/>
        <v>-6.0894601612566025E-2</v>
      </c>
      <c r="Q75" s="13">
        <f t="shared" si="17"/>
        <v>17.910263491870335</v>
      </c>
      <c r="R75" s="13">
        <f t="shared" si="18"/>
        <v>2.644241869539858</v>
      </c>
      <c r="S75" s="13">
        <f t="shared" si="11"/>
        <v>2.7257889265801256</v>
      </c>
      <c r="T75" s="13">
        <f t="shared" si="0"/>
        <v>0.63330433538323749</v>
      </c>
      <c r="U75" s="13">
        <f t="shared" si="12"/>
        <v>1.7262539445428149</v>
      </c>
      <c r="V75" s="4">
        <f t="shared" si="1"/>
        <v>14.48877740765716</v>
      </c>
      <c r="W75" s="4">
        <f t="shared" si="13"/>
        <v>302.60434633320506</v>
      </c>
      <c r="X75" s="4">
        <f t="shared" si="2"/>
        <v>1.1254818002747637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5.0646681012364372</v>
      </c>
      <c r="AE75" s="106">
        <f>Input_Analysis!F74/100</f>
        <v>2.3960120609913473</v>
      </c>
      <c r="AF75" s="105">
        <f t="shared" si="4"/>
        <v>0.14172876910184626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293.92180526108854</v>
      </c>
      <c r="D76" s="154">
        <f>Input_Analysis!F75</f>
        <v>294.60148295828498</v>
      </c>
      <c r="E76" s="155">
        <f>Input_Analysis!L75</f>
        <v>0.30000151014081977</v>
      </c>
      <c r="F76" s="156">
        <f>Input_Analysis!P75</f>
        <v>-3.3983884859820699</v>
      </c>
      <c r="G76" s="160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0.10992227760490143</v>
      </c>
      <c r="M76" s="139">
        <f t="shared" si="7"/>
        <v>1.0206847697955947E-3</v>
      </c>
      <c r="N76" s="3"/>
      <c r="O76" s="13">
        <f t="shared" si="8"/>
        <v>20.86591799474893</v>
      </c>
      <c r="P76" s="13">
        <f t="shared" si="9"/>
        <v>-4.4193023457377446E-2</v>
      </c>
      <c r="Q76" s="13">
        <f t="shared" si="17"/>
        <v>21.788045998150587</v>
      </c>
      <c r="R76" s="13">
        <f t="shared" si="18"/>
        <v>2.6008528758843177</v>
      </c>
      <c r="S76" s="13">
        <f t="shared" si="11"/>
        <v>2.7075731264293275</v>
      </c>
      <c r="T76" s="13">
        <f t="shared" si="0"/>
        <v>0.76425861563416053</v>
      </c>
      <c r="U76" s="13">
        <f t="shared" si="12"/>
        <v>2.0692860893331337</v>
      </c>
      <c r="V76" s="4">
        <f t="shared" si="1"/>
        <v>18.149453684072569</v>
      </c>
      <c r="W76" s="4">
        <f t="shared" si="13"/>
        <v>379.05914445693975</v>
      </c>
      <c r="X76" s="4">
        <f t="shared" si="2"/>
        <v>1.3910611996499287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6.2597753984246784</v>
      </c>
      <c r="AE76" s="106">
        <f>Input_Analysis!F75/100</f>
        <v>2.9460148295828499</v>
      </c>
      <c r="AF76" s="105">
        <f t="shared" si="4"/>
        <v>0.1566300064280115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330.02160377455618</v>
      </c>
      <c r="D77" s="154">
        <f>Input_Analysis!F76</f>
        <v>329.90166065152152</v>
      </c>
      <c r="E77" s="155">
        <f>Input_Analysis!L76</f>
        <v>0.30000151014081977</v>
      </c>
      <c r="F77" s="156">
        <f>Input_Analysis!P76</f>
        <v>0.5997156151733064</v>
      </c>
      <c r="G77" s="160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9.7450021710427645E-2</v>
      </c>
      <c r="M77" s="139">
        <f t="shared" si="7"/>
        <v>9.0903597434111103E-4</v>
      </c>
      <c r="N77" s="3"/>
      <c r="O77" s="13">
        <f t="shared" si="8"/>
        <v>23.29412327165538</v>
      </c>
      <c r="P77" s="13">
        <f t="shared" si="9"/>
        <v>-2.6720919344404102E-2</v>
      </c>
      <c r="Q77" s="13">
        <f t="shared" si="17"/>
        <v>23.916563660795887</v>
      </c>
      <c r="R77" s="13">
        <f t="shared" si="18"/>
        <v>2.581498556149239</v>
      </c>
      <c r="S77" s="13">
        <f t="shared" si="11"/>
        <v>2.6897177078376973</v>
      </c>
      <c r="T77" s="13">
        <f t="shared" si="0"/>
        <v>0.85046674940614297</v>
      </c>
      <c r="U77" s="13">
        <f t="shared" si="12"/>
        <v>2.2875154758048684</v>
      </c>
      <c r="V77" s="4">
        <f t="shared" si="1"/>
        <v>20.531440251637079</v>
      </c>
      <c r="W77" s="4">
        <f t="shared" si="13"/>
        <v>428.80795817474859</v>
      </c>
      <c r="X77" s="4">
        <f t="shared" si="2"/>
        <v>1.5529415514436922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6.9882369814966134</v>
      </c>
      <c r="AE77" s="106">
        <f>Input_Analysis!F76/100</f>
        <v>3.2990166065152153</v>
      </c>
      <c r="AF77" s="105">
        <f t="shared" si="4"/>
        <v>0.16520112705677722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359.12122334885032</v>
      </c>
      <c r="D78" s="154">
        <f>Input_Analysis!F77</f>
        <v>357.90180159799792</v>
      </c>
      <c r="E78" s="155">
        <f>Input_Analysis!L77</f>
        <v>0.30000151014081977</v>
      </c>
      <c r="F78" s="156">
        <f>Input_Analysis!P77</f>
        <v>6.0971087542619493</v>
      </c>
      <c r="G78" s="160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8.9424078656971814E-2</v>
      </c>
      <c r="M78" s="139">
        <f t="shared" si="7"/>
        <v>8.3537672138468504E-4</v>
      </c>
      <c r="N78" s="3"/>
      <c r="O78" s="13">
        <f t="shared" si="8"/>
        <v>25.136711511097584</v>
      </c>
      <c r="P78" s="13">
        <f t="shared" si="9"/>
        <v>-8.6964080991897858E-3</v>
      </c>
      <c r="Q78" s="13">
        <f t="shared" si="17"/>
        <v>25.35531061266969</v>
      </c>
      <c r="R78" s="13">
        <f t="shared" si="18"/>
        <v>2.5696440972838133</v>
      </c>
      <c r="S78" s="13">
        <f t="shared" si="11"/>
        <v>2.6722109424240914</v>
      </c>
      <c r="T78" s="13">
        <f t="shared" si="0"/>
        <v>0.92042491443011931</v>
      </c>
      <c r="U78" s="13">
        <f t="shared" si="12"/>
        <v>2.459569528019923</v>
      </c>
      <c r="V78" s="4">
        <f t="shared" si="1"/>
        <v>22.446748223256687</v>
      </c>
      <c r="W78" s="4">
        <f t="shared" si="13"/>
        <v>468.80998874445191</v>
      </c>
      <c r="X78" s="4">
        <f t="shared" si="2"/>
        <v>1.6757807674065055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7.541013453329275</v>
      </c>
      <c r="AE78" s="106">
        <f>Input_Analysis!F77/100</f>
        <v>3.5790180159799792</v>
      </c>
      <c r="AF78" s="105">
        <f t="shared" si="4"/>
        <v>0.17150813139376223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391.36198918937794</v>
      </c>
      <c r="D79" s="154">
        <f>Input_Analysis!F78</f>
        <v>391.40197023038951</v>
      </c>
      <c r="E79" s="155">
        <f>Input_Analysis!L78</f>
        <v>0.30000151014081977</v>
      </c>
      <c r="F79" s="156">
        <f>Input_Analysis!P78</f>
        <v>-0.19990520505776882</v>
      </c>
      <c r="G79" s="160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8.1386806281226604E-2</v>
      </c>
      <c r="M79" s="139">
        <f t="shared" si="7"/>
        <v>7.6655760760570616E-4</v>
      </c>
      <c r="N79" s="3"/>
      <c r="O79" s="13">
        <f t="shared" si="8"/>
        <v>27.163597511119601</v>
      </c>
      <c r="P79" s="13">
        <f t="shared" si="9"/>
        <v>-2.5561641908216085E-2</v>
      </c>
      <c r="Q79" s="13">
        <f t="shared" si="17"/>
        <v>27.857943663637752</v>
      </c>
      <c r="R79" s="13">
        <f t="shared" si="18"/>
        <v>2.5597344278060952</v>
      </c>
      <c r="S79" s="13">
        <f t="shared" si="11"/>
        <v>2.6550416293135517</v>
      </c>
      <c r="T79" s="13">
        <f t="shared" si="0"/>
        <v>0.99851949851611543</v>
      </c>
      <c r="U79" s="13">
        <f t="shared" si="12"/>
        <v>2.6511108362415778</v>
      </c>
      <c r="V79" s="4">
        <f t="shared" si="1"/>
        <v>24.571465945958529</v>
      </c>
      <c r="W79" s="4">
        <f t="shared" si="13"/>
        <v>513.18563201170059</v>
      </c>
      <c r="X79" s="4">
        <f t="shared" si="2"/>
        <v>1.810906500741307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8.1490792533358807</v>
      </c>
      <c r="AE79" s="106">
        <f>Input_Analysis!F78/100</f>
        <v>3.9140197023038952</v>
      </c>
      <c r="AF79" s="105">
        <f t="shared" si="4"/>
        <v>0.1787782061009309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407.38239555668719</v>
      </c>
      <c r="D80" s="154">
        <f>Input_Analysis!F79</f>
        <v>408.10205429489514</v>
      </c>
      <c r="E80" s="155">
        <f>Input_Analysis!L79</f>
        <v>0.30000151014081977</v>
      </c>
      <c r="F80" s="156">
        <f>Input_Analysis!P79</f>
        <v>-3.5982936910398391</v>
      </c>
      <c r="G80" s="160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7.7934199912331636E-2</v>
      </c>
      <c r="M80" s="139">
        <f t="shared" si="7"/>
        <v>7.3641255344592969E-4</v>
      </c>
      <c r="N80" s="3"/>
      <c r="O80" s="13">
        <f t="shared" si="8"/>
        <v>27.958900596452342</v>
      </c>
      <c r="P80" s="13">
        <f t="shared" si="9"/>
        <v>-3.3875937065515248E-2</v>
      </c>
      <c r="Q80" s="13">
        <f t="shared" si="17"/>
        <v>28.906034553478758</v>
      </c>
      <c r="R80" s="13">
        <f t="shared" si="18"/>
        <v>2.5578775561087155</v>
      </c>
      <c r="S80" s="13">
        <f t="shared" si="11"/>
        <v>2.6381990650197942</v>
      </c>
      <c r="T80" s="13">
        <f t="shared" si="0"/>
        <v>1.0385134678019736</v>
      </c>
      <c r="U80" s="13">
        <f t="shared" si="12"/>
        <v>2.7398052597656308</v>
      </c>
      <c r="V80" s="4">
        <f t="shared" si="1"/>
        <v>25.614826370445812</v>
      </c>
      <c r="W80" s="4">
        <f t="shared" si="13"/>
        <v>534.97666312210004</v>
      </c>
      <c r="X80" s="4">
        <f t="shared" si="2"/>
        <v>1.8639267064301561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8.3876701789357018</v>
      </c>
      <c r="AE80" s="106">
        <f>Input_Analysis!F79/100</f>
        <v>4.0810205429489512</v>
      </c>
      <c r="AF80" s="105">
        <f t="shared" si="4"/>
        <v>0.18197242200573521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238.9215284019383</v>
      </c>
      <c r="D81" s="154">
        <f>Input_Analysis!F80</f>
        <v>239.60120609913471</v>
      </c>
      <c r="E81" s="155">
        <f>Input_Analysis!L80</f>
        <v>0.70000352366191276</v>
      </c>
      <c r="F81" s="156">
        <f>Input_Analysis!P80</f>
        <v>-3.3983884859820699</v>
      </c>
      <c r="G81" s="160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0.32396890650054838</v>
      </c>
      <c r="M81" s="139">
        <f t="shared" si="7"/>
        <v>2.9298470018335686E-3</v>
      </c>
      <c r="N81" s="3"/>
      <c r="O81" s="13">
        <f t="shared" si="8"/>
        <v>15.477754588317067</v>
      </c>
      <c r="P81" s="13">
        <f t="shared" si="9"/>
        <v>-6.0411793270254609E-2</v>
      </c>
      <c r="Q81" s="13">
        <f t="shared" si="17"/>
        <v>16.412793498794212</v>
      </c>
      <c r="R81" s="13">
        <f t="shared" si="18"/>
        <v>2.5805694709627436</v>
      </c>
      <c r="S81" s="13">
        <f t="shared" ref="S81:S139" si="19">9.78*(1/J81)^0.5</f>
        <v>2.6216730154030334</v>
      </c>
      <c r="T81" s="13">
        <f t="shared" ref="T81:T144" si="20">C81/1000/(0.85*(1-R81/4.75))</f>
        <v>0.6154378762857885</v>
      </c>
      <c r="U81" s="13">
        <f t="shared" ref="U81:U139" si="21">T81*S81</f>
        <v>1.6134768729154021</v>
      </c>
      <c r="V81" s="4">
        <f t="shared" ref="V81:V139" si="22">(C81-I81)/$B$8</f>
        <v>14.359435226795885</v>
      </c>
      <c r="W81" s="4">
        <f t="shared" si="13"/>
        <v>299.90297926877957</v>
      </c>
      <c r="X81" s="4">
        <f t="shared" ref="X81:X144" si="23">V81/J81</f>
        <v>1.0318503058878046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4.6433263764951196</v>
      </c>
      <c r="AE81" s="106">
        <f>Input_Analysis!F80/100</f>
        <v>2.3960120609913473</v>
      </c>
      <c r="AF81" s="105">
        <f t="shared" ref="AF81:AF144" si="25">SQRT((AE81/(305*$AF$13*1^0.18))*SQRT(100/J81))</f>
        <v>0.13899563625562428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409.42286567381814</v>
      </c>
      <c r="D82" s="154">
        <f>Input_Analysis!F81</f>
        <v>411.10206939630342</v>
      </c>
      <c r="E82" s="155">
        <f>Input_Analysis!L81</f>
        <v>1.8000090608449189</v>
      </c>
      <c r="F82" s="156">
        <f>Input_Analysis!P81</f>
        <v>-8.3960186124262908</v>
      </c>
      <c r="G82" s="160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0.46487588861582241</v>
      </c>
      <c r="M82" s="139">
        <f t="shared" ref="M82:M145" si="28">(E82/C82)</f>
        <v>4.3964546481362445E-3</v>
      </c>
      <c r="N82" s="3"/>
      <c r="O82" s="13">
        <f t="shared" ref="O82:O145" si="29">(C82-I82)/J82</f>
        <v>27.361452496367463</v>
      </c>
      <c r="P82" s="13">
        <f t="shared" ref="P82:P145" si="30">(F82-G82)/(C82-I82)</f>
        <v>-4.7224225158748377E-2</v>
      </c>
      <c r="Q82" s="13">
        <f t="shared" ref="Q82:Q145" si="31">O82*(1-P82)</f>
        <v>28.653575889726319</v>
      </c>
      <c r="R82" s="13">
        <f t="shared" ref="R82:R145" si="32">((3.47-LOG(O82))^2+(1.22+LOG(L82)^2))^0.5</f>
        <v>2.337346337027673</v>
      </c>
      <c r="S82" s="13">
        <f t="shared" si="19"/>
        <v>2.6054536895362288</v>
      </c>
      <c r="T82" s="13">
        <f t="shared" si="20"/>
        <v>0.94831319691302984</v>
      </c>
      <c r="U82" s="13">
        <f t="shared" si="21"/>
        <v>2.47078611773295</v>
      </c>
      <c r="V82" s="4">
        <f t="shared" si="22"/>
        <v>25.70152437825454</v>
      </c>
      <c r="W82" s="4">
        <f t="shared" ref="W82:W145" si="33">V82*20.88543</f>
        <v>536.7873882953287</v>
      </c>
      <c r="X82" s="4">
        <f t="shared" si="23"/>
        <v>1.8240968330911642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8.2084357489102384</v>
      </c>
      <c r="AE82" s="106">
        <f>Input_Analysis!F81/100</f>
        <v>4.1110206939630345</v>
      </c>
      <c r="AF82" s="105">
        <f t="shared" si="25"/>
        <v>0.18150304463817421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409.00306474319683</v>
      </c>
      <c r="D83" s="154">
        <f>Input_Analysis!F82</f>
        <v>411.10206939630342</v>
      </c>
      <c r="E83" s="155">
        <f>Input_Analysis!L82</f>
        <v>3.3000166115490179</v>
      </c>
      <c r="F83" s="156">
        <f>Input_Analysis!P82</f>
        <v>-10.495023265532863</v>
      </c>
      <c r="G83" s="160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0.85308765033340672</v>
      </c>
      <c r="M83" s="139">
        <f t="shared" si="28"/>
        <v>8.0684398138214895E-3</v>
      </c>
      <c r="N83" s="3"/>
      <c r="O83" s="13">
        <f t="shared" si="29"/>
        <v>26.972690639464677</v>
      </c>
      <c r="P83" s="13">
        <f t="shared" si="30"/>
        <v>-5.3286876393681175E-2</v>
      </c>
      <c r="Q83" s="13">
        <f t="shared" si="31"/>
        <v>28.40998107157483</v>
      </c>
      <c r="R83" s="13">
        <f t="shared" si="32"/>
        <v>2.3200413149249348</v>
      </c>
      <c r="S83" s="13">
        <f t="shared" si="19"/>
        <v>2.5895317153281181</v>
      </c>
      <c r="T83" s="13">
        <f t="shared" si="20"/>
        <v>0.9405943301993267</v>
      </c>
      <c r="U83" s="13">
        <f t="shared" si="21"/>
        <v>2.4356988493089649</v>
      </c>
      <c r="V83" s="4">
        <f t="shared" si="22"/>
        <v>25.648870982879785</v>
      </c>
      <c r="W83" s="4">
        <f t="shared" si="33"/>
        <v>535.6876994919669</v>
      </c>
      <c r="X83" s="4">
        <f t="shared" si="23"/>
        <v>1.7981793759643119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8.0918071918394023</v>
      </c>
      <c r="AE83" s="106">
        <f>Input_Analysis!F82/100</f>
        <v>4.1110206939630345</v>
      </c>
      <c r="AF83" s="105">
        <f t="shared" si="25"/>
        <v>0.18094761059102857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406.58277473645609</v>
      </c>
      <c r="D84" s="154">
        <f>Input_Analysis!F83</f>
        <v>408.10205429489514</v>
      </c>
      <c r="E84" s="155">
        <f>Input_Analysis!L83</f>
        <v>4.2000211419714768</v>
      </c>
      <c r="F84" s="156">
        <f>Input_Analysis!P83</f>
        <v>-7.5963977921952148</v>
      </c>
      <c r="G84" s="160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1.0952898976391341</v>
      </c>
      <c r="M84" s="139">
        <f t="shared" si="28"/>
        <v>1.0330051844163588E-2</v>
      </c>
      <c r="N84" s="3"/>
      <c r="O84" s="13">
        <f t="shared" si="29"/>
        <v>26.454727568048394</v>
      </c>
      <c r="P84" s="13">
        <f t="shared" si="30"/>
        <v>-4.6600692484565387E-2</v>
      </c>
      <c r="Q84" s="13">
        <f t="shared" si="31"/>
        <v>27.687536192209972</v>
      </c>
      <c r="R84" s="13">
        <f t="shared" si="32"/>
        <v>2.3267585417101628</v>
      </c>
      <c r="S84" s="13">
        <f t="shared" si="19"/>
        <v>2.5738981167651778</v>
      </c>
      <c r="T84" s="13">
        <f t="shared" si="20"/>
        <v>0.93762022929651911</v>
      </c>
      <c r="U84" s="13">
        <f t="shared" si="21"/>
        <v>2.4133389424272447</v>
      </c>
      <c r="V84" s="4">
        <f t="shared" si="22"/>
        <v>25.462851649097068</v>
      </c>
      <c r="W84" s="4">
        <f t="shared" si="33"/>
        <v>531.80260571760141</v>
      </c>
      <c r="X84" s="4">
        <f t="shared" si="23"/>
        <v>1.7636485045365595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7.9364182704145181</v>
      </c>
      <c r="AE84" s="106">
        <f>Input_Analysis!F83/100</f>
        <v>4.0810205429489512</v>
      </c>
      <c r="AF84" s="105">
        <f t="shared" si="25"/>
        <v>0.1797411311550694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403.762434815343</v>
      </c>
      <c r="D85" s="154">
        <f>Input_Analysis!F84</f>
        <v>404.60203667658561</v>
      </c>
      <c r="E85" s="155">
        <f>Input_Analysis!L84</f>
        <v>5.2000261757742097</v>
      </c>
      <c r="F85" s="156">
        <f>Input_Analysis!P84</f>
        <v>-4.1980093062131454</v>
      </c>
      <c r="G85" s="160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1.3698986473219035</v>
      </c>
      <c r="M85" s="139">
        <f t="shared" si="28"/>
        <v>1.2878925148527979E-2</v>
      </c>
      <c r="N85" s="3"/>
      <c r="O85" s="13">
        <f t="shared" si="29"/>
        <v>25.921707352843836</v>
      </c>
      <c r="P85" s="13">
        <f t="shared" si="30"/>
        <v>-3.8538654710773231E-2</v>
      </c>
      <c r="Q85" s="13">
        <f t="shared" si="31"/>
        <v>26.9206950820288</v>
      </c>
      <c r="R85" s="13">
        <f t="shared" si="32"/>
        <v>2.3382051033349147</v>
      </c>
      <c r="S85" s="13">
        <f t="shared" si="19"/>
        <v>2.5585442926469417</v>
      </c>
      <c r="T85" s="13">
        <f t="shared" si="20"/>
        <v>0.93553539390679796</v>
      </c>
      <c r="U85" s="13">
        <f t="shared" si="21"/>
        <v>2.3936087426494463</v>
      </c>
      <c r="V85" s="4">
        <f t="shared" si="22"/>
        <v>25.250162321022863</v>
      </c>
      <c r="W85" s="4">
        <f t="shared" si="33"/>
        <v>527.36049764436052</v>
      </c>
      <c r="X85" s="4">
        <f t="shared" si="23"/>
        <v>1.7281138235229223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7.77651220585315</v>
      </c>
      <c r="AE85" s="106">
        <f>Input_Analysis!F84/100</f>
        <v>4.0460203667658563</v>
      </c>
      <c r="AF85" s="105">
        <f t="shared" si="25"/>
        <v>0.1784341211368311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402.28198667748217</v>
      </c>
      <c r="D86" s="154">
        <f>Input_Analysis!F85</f>
        <v>402.20202459545908</v>
      </c>
      <c r="E86" s="155">
        <f>Input_Analysis!L85</f>
        <v>5.1000256723939357</v>
      </c>
      <c r="F86" s="156">
        <f>Input_Analysis!P85</f>
        <v>0.39981041011553764</v>
      </c>
      <c r="G86" s="160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1.3534308876635111</v>
      </c>
      <c r="M86" s="139">
        <f t="shared" si="28"/>
        <v>1.2677738107330996E-2</v>
      </c>
      <c r="N86" s="3"/>
      <c r="O86" s="13">
        <f t="shared" si="29"/>
        <v>25.491842293474665</v>
      </c>
      <c r="P86" s="13">
        <f t="shared" si="30"/>
        <v>-2.7049445081881167E-2</v>
      </c>
      <c r="Q86" s="13">
        <f t="shared" si="31"/>
        <v>26.181382481627985</v>
      </c>
      <c r="R86" s="13">
        <f t="shared" si="32"/>
        <v>2.3442942128455035</v>
      </c>
      <c r="S86" s="13">
        <f t="shared" si="19"/>
        <v>2.5434619967002416</v>
      </c>
      <c r="T86" s="13">
        <f t="shared" si="20"/>
        <v>0.93446439217236654</v>
      </c>
      <c r="U86" s="13">
        <f t="shared" si="21"/>
        <v>2.3767746687600049</v>
      </c>
      <c r="V86" s="4">
        <f t="shared" si="22"/>
        <v>25.126799111832145</v>
      </c>
      <c r="W86" s="4">
        <f t="shared" si="33"/>
        <v>524.78400397423241</v>
      </c>
      <c r="X86" s="4">
        <f t="shared" si="23"/>
        <v>1.6994561528983112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7.6475526880423992</v>
      </c>
      <c r="AE86" s="106">
        <f>Input_Analysis!F85/100</f>
        <v>4.0220202459545904</v>
      </c>
      <c r="AF86" s="105">
        <f t="shared" si="25"/>
        <v>0.1773789814102941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435.9623094986826</v>
      </c>
      <c r="D87" s="154">
        <f>Input_Analysis!F86</f>
        <v>436.20219574475192</v>
      </c>
      <c r="E87" s="155">
        <f>Input_Analysis!L86</f>
        <v>5.3000266791544828</v>
      </c>
      <c r="F87" s="156">
        <f>Input_Analysis!P86</f>
        <v>-1.1994312303466128</v>
      </c>
      <c r="G87" s="160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1.2912652762248622</v>
      </c>
      <c r="M87" s="139">
        <f t="shared" si="28"/>
        <v>1.2157075425279391E-2</v>
      </c>
      <c r="N87" s="3"/>
      <c r="O87" s="13">
        <f t="shared" si="29"/>
        <v>27.422441974642823</v>
      </c>
      <c r="P87" s="13">
        <f t="shared" si="30"/>
        <v>-2.9229818200726419E-2</v>
      </c>
      <c r="Q87" s="13">
        <f t="shared" si="31"/>
        <v>28.223994968181604</v>
      </c>
      <c r="R87" s="13">
        <f t="shared" si="32"/>
        <v>2.3153654462137769</v>
      </c>
      <c r="S87" s="13">
        <f t="shared" si="19"/>
        <v>2.5286433189679252</v>
      </c>
      <c r="T87" s="13">
        <f t="shared" si="20"/>
        <v>1.0006676201390587</v>
      </c>
      <c r="U87" s="13">
        <f t="shared" si="21"/>
        <v>2.5303314921721647</v>
      </c>
      <c r="V87" s="4">
        <f t="shared" si="22"/>
        <v>27.347487299912174</v>
      </c>
      <c r="W87" s="4">
        <f t="shared" si="33"/>
        <v>571.16403167820476</v>
      </c>
      <c r="X87" s="4">
        <f t="shared" si="23"/>
        <v>1.8281627983095214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8.226732592392846</v>
      </c>
      <c r="AE87" s="106">
        <f>Input_Analysis!F86/100</f>
        <v>4.362021957447519</v>
      </c>
      <c r="AF87" s="105">
        <f t="shared" si="25"/>
        <v>0.1841853630678579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486.54295689540618</v>
      </c>
      <c r="D88" s="154">
        <f>Input_Analysis!F87</f>
        <v>487.60245448221235</v>
      </c>
      <c r="E88" s="155">
        <f>Input_Analysis!L87</f>
        <v>5.2000261757742097</v>
      </c>
      <c r="F88" s="156">
        <f>Input_Analysis!P87</f>
        <v>-5.2974879340308734</v>
      </c>
      <c r="G88" s="160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1.1268090748127548</v>
      </c>
      <c r="M88" s="139">
        <f t="shared" si="28"/>
        <v>1.0687702086893177E-2</v>
      </c>
      <c r="N88" s="3"/>
      <c r="O88" s="13">
        <f t="shared" si="29"/>
        <v>30.425496728655997</v>
      </c>
      <c r="P88" s="13">
        <f t="shared" si="30"/>
        <v>-3.5368974744085686E-2</v>
      </c>
      <c r="Q88" s="13">
        <f t="shared" si="31"/>
        <v>31.501615354028093</v>
      </c>
      <c r="R88" s="13">
        <f t="shared" si="32"/>
        <v>2.2737442653728897</v>
      </c>
      <c r="S88" s="13">
        <f t="shared" si="19"/>
        <v>2.5140806683766308</v>
      </c>
      <c r="T88" s="13">
        <f t="shared" si="20"/>
        <v>1.097995043810247</v>
      </c>
      <c r="U88" s="13">
        <f t="shared" si="21"/>
        <v>2.7604481136166941</v>
      </c>
      <c r="V88" s="4">
        <f t="shared" si="22"/>
        <v>30.694863793027078</v>
      </c>
      <c r="W88" s="4">
        <f t="shared" si="33"/>
        <v>641.07542910880147</v>
      </c>
      <c r="X88" s="4">
        <f t="shared" si="23"/>
        <v>2.0283664485770667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9.1276490185967987</v>
      </c>
      <c r="AE88" s="106">
        <f>Input_Analysis!F87/100</f>
        <v>4.8760245448221236</v>
      </c>
      <c r="AF88" s="105">
        <f t="shared" si="25"/>
        <v>0.19417349594315006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529.8236154462212</v>
      </c>
      <c r="D89" s="154">
        <f>Input_Analysis!F88</f>
        <v>531.80267697629313</v>
      </c>
      <c r="E89" s="155">
        <f>Input_Analysis!L88</f>
        <v>5.0000251690136626</v>
      </c>
      <c r="F89" s="156">
        <f>Input_Analysis!P88</f>
        <v>-9.8953076503595554</v>
      </c>
      <c r="G89" s="160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0.98949133810237666</v>
      </c>
      <c r="M89" s="139">
        <f t="shared" si="28"/>
        <v>9.4371504463850783E-3</v>
      </c>
      <c r="N89" s="3"/>
      <c r="O89" s="13">
        <f t="shared" si="29"/>
        <v>32.88343691258806</v>
      </c>
      <c r="P89" s="13">
        <f t="shared" si="30"/>
        <v>-4.187820364763957E-2</v>
      </c>
      <c r="Q89" s="13">
        <f t="shared" si="31"/>
        <v>34.260536180247726</v>
      </c>
      <c r="R89" s="13">
        <f t="shared" si="32"/>
        <v>2.2437288374392623</v>
      </c>
      <c r="S89" s="13">
        <f t="shared" si="19"/>
        <v>2.499766756396343</v>
      </c>
      <c r="T89" s="13">
        <f t="shared" si="20"/>
        <v>1.1813482402552431</v>
      </c>
      <c r="U89" s="13">
        <f t="shared" si="21"/>
        <v>2.953095058717377</v>
      </c>
      <c r="V89" s="4">
        <f t="shared" si="22"/>
        <v>33.555574363081412</v>
      </c>
      <c r="W89" s="4">
        <f t="shared" si="33"/>
        <v>700.82259946993145</v>
      </c>
      <c r="X89" s="4">
        <f t="shared" si="23"/>
        <v>2.1922291275058705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9.865031073776418</v>
      </c>
      <c r="AE89" s="106">
        <f>Input_Analysis!F88/100</f>
        <v>5.3180267697629313</v>
      </c>
      <c r="AF89" s="105">
        <f t="shared" si="25"/>
        <v>0.20220524084740696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504.86342274131312</v>
      </c>
      <c r="D90" s="154">
        <f>Input_Analysis!F89</f>
        <v>506.70255062784457</v>
      </c>
      <c r="E90" s="155">
        <f>Input_Analysis!L89</f>
        <v>3.7000186250701113</v>
      </c>
      <c r="F90" s="156">
        <f>Input_Analysis!P89</f>
        <v>-9.1956394326573658</v>
      </c>
      <c r="G90" s="160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0.77109014618000504</v>
      </c>
      <c r="M90" s="139">
        <f t="shared" si="28"/>
        <v>7.3287516155947849E-3</v>
      </c>
      <c r="N90" s="3"/>
      <c r="O90" s="13">
        <f t="shared" si="29"/>
        <v>30.877976198374224</v>
      </c>
      <c r="P90" s="13">
        <f t="shared" si="30"/>
        <v>-4.3044125740062569E-2</v>
      </c>
      <c r="Q90" s="13">
        <f t="shared" si="31"/>
        <v>32.207091688455705</v>
      </c>
      <c r="R90" s="13">
        <f t="shared" si="32"/>
        <v>2.270360326124651</v>
      </c>
      <c r="S90" s="13">
        <f t="shared" si="19"/>
        <v>2.4856945817118357</v>
      </c>
      <c r="T90" s="13">
        <f t="shared" si="20"/>
        <v>1.1377845044972732</v>
      </c>
      <c r="U90" s="13">
        <f t="shared" si="21"/>
        <v>2.8281847779845579</v>
      </c>
      <c r="V90" s="4">
        <f t="shared" si="22"/>
        <v>31.866894849420873</v>
      </c>
      <c r="W90" s="4">
        <f t="shared" si="33"/>
        <v>665.55380169494015</v>
      </c>
      <c r="X90" s="4">
        <f t="shared" si="23"/>
        <v>2.0585317465582817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9.2633928595122672</v>
      </c>
      <c r="AE90" s="106">
        <f>Input_Analysis!F89/100</f>
        <v>5.0670255062784459</v>
      </c>
      <c r="AF90" s="105">
        <f t="shared" si="25"/>
        <v>0.19681936758307617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471.8025186506834</v>
      </c>
      <c r="D91" s="154">
        <f>Input_Analysis!F90</f>
        <v>472.10237645827004</v>
      </c>
      <c r="E91" s="155">
        <f>Input_Analysis!L90</f>
        <v>2.9000145980279242</v>
      </c>
      <c r="F91" s="156">
        <f>Input_Analysis!P90</f>
        <v>-1.4992890379332662</v>
      </c>
      <c r="G91" s="160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0.65187562804317023</v>
      </c>
      <c r="M91" s="139">
        <f t="shared" si="28"/>
        <v>6.1466704466134024E-3</v>
      </c>
      <c r="N91" s="3"/>
      <c r="O91" s="13">
        <f t="shared" si="29"/>
        <v>28.399568080814262</v>
      </c>
      <c r="P91" s="13">
        <f t="shared" si="30"/>
        <v>-2.9410475207998256E-2</v>
      </c>
      <c r="Q91" s="13">
        <f t="shared" si="31"/>
        <v>29.234812873772906</v>
      </c>
      <c r="R91" s="13">
        <f t="shared" si="32"/>
        <v>2.3068520325840804</v>
      </c>
      <c r="S91" s="13">
        <f t="shared" si="19"/>
        <v>2.4718574158327624</v>
      </c>
      <c r="T91" s="13">
        <f t="shared" si="20"/>
        <v>1.0791583325041014</v>
      </c>
      <c r="U91" s="13">
        <f t="shared" si="21"/>
        <v>2.6675255270579812</v>
      </c>
      <c r="V91" s="4">
        <f t="shared" si="22"/>
        <v>29.63816791004556</v>
      </c>
      <c r="W91" s="4">
        <f t="shared" si="33"/>
        <v>619.00588121350279</v>
      </c>
      <c r="X91" s="4">
        <f t="shared" si="23"/>
        <v>1.8933045387209511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8.519870424244278</v>
      </c>
      <c r="AE91" s="106">
        <f>Input_Analysis!F90/100</f>
        <v>4.7210237645827</v>
      </c>
      <c r="AF91" s="105">
        <f t="shared" si="25"/>
        <v>0.1894511322267487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481.20151214969854</v>
      </c>
      <c r="D92" s="154">
        <f>Input_Analysis!F91</f>
        <v>479.30241270164976</v>
      </c>
      <c r="E92" s="155">
        <f>Input_Analysis!L91</f>
        <v>1.8000090608449189</v>
      </c>
      <c r="F92" s="156">
        <f>Input_Analysis!P91</f>
        <v>9.4954972402440188</v>
      </c>
      <c r="G92" s="160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0.39849445347856227</v>
      </c>
      <c r="M92" s="139">
        <f t="shared" si="28"/>
        <v>3.7406554538942267E-3</v>
      </c>
      <c r="N92" s="3"/>
      <c r="O92" s="13">
        <f t="shared" si="29"/>
        <v>28.658169835083257</v>
      </c>
      <c r="P92" s="13">
        <f t="shared" si="30"/>
        <v>-5.0187283304397035E-3</v>
      </c>
      <c r="Q92" s="13">
        <f t="shared" si="31"/>
        <v>28.801997403933143</v>
      </c>
      <c r="R92" s="13">
        <f t="shared" si="32"/>
        <v>2.33041437242496</v>
      </c>
      <c r="S92" s="13">
        <f t="shared" si="19"/>
        <v>2.4582487895752245</v>
      </c>
      <c r="T92" s="13">
        <f t="shared" si="20"/>
        <v>1.1113751227199871</v>
      </c>
      <c r="U92" s="13">
        <f t="shared" si="21"/>
        <v>2.7320365501904247</v>
      </c>
      <c r="V92" s="4">
        <f t="shared" si="22"/>
        <v>30.2401008099799</v>
      </c>
      <c r="W92" s="4">
        <f t="shared" si="33"/>
        <v>631.57750865977846</v>
      </c>
      <c r="X92" s="4">
        <f t="shared" si="23"/>
        <v>1.910544655672217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8.5974509505249763</v>
      </c>
      <c r="AE92" s="106">
        <f>Input_Analysis!F91/100</f>
        <v>4.7930241270164977</v>
      </c>
      <c r="AF92" s="105">
        <f t="shared" si="25"/>
        <v>0.19036413445565395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530.52242144859849</v>
      </c>
      <c r="D93" s="154">
        <f>Input_Analysis!F92</f>
        <v>530.00266791544834</v>
      </c>
      <c r="E93" s="155">
        <f>Input_Analysis!L92</f>
        <v>2.6000130878871048</v>
      </c>
      <c r="F93" s="156">
        <f>Input_Analysis!P92</f>
        <v>2.5987676657509948</v>
      </c>
      <c r="G93" s="160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0.51789719156781955</v>
      </c>
      <c r="M93" s="139">
        <f t="shared" si="28"/>
        <v>4.900854295258124E-3</v>
      </c>
      <c r="N93" s="3"/>
      <c r="O93" s="13">
        <f t="shared" si="29"/>
        <v>31.405993166306139</v>
      </c>
      <c r="P93" s="13">
        <f t="shared" si="30"/>
        <v>-1.8643691552100737E-2</v>
      </c>
      <c r="Q93" s="13">
        <f t="shared" si="31"/>
        <v>31.991516815786131</v>
      </c>
      <c r="R93" s="13">
        <f t="shared" si="32"/>
        <v>2.2791086623459123</v>
      </c>
      <c r="S93" s="13">
        <f t="shared" si="19"/>
        <v>2.4448624803531094</v>
      </c>
      <c r="T93" s="13">
        <f t="shared" si="20"/>
        <v>1.1998439893656123</v>
      </c>
      <c r="U93" s="13">
        <f t="shared" si="21"/>
        <v>2.9334535518771809</v>
      </c>
      <c r="V93" s="4">
        <f t="shared" si="22"/>
        <v>33.5034947632399</v>
      </c>
      <c r="W93" s="4">
        <f t="shared" si="33"/>
        <v>699.73489463301348</v>
      </c>
      <c r="X93" s="4">
        <f t="shared" si="23"/>
        <v>2.0937328777537427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9.4217979498918414</v>
      </c>
      <c r="AE93" s="106">
        <f>Input_Analysis!F92/100</f>
        <v>5.3000266791544837</v>
      </c>
      <c r="AF93" s="105">
        <f t="shared" si="25"/>
        <v>0.19963360516397871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557.74269259109269</v>
      </c>
      <c r="D94" s="154">
        <f>Input_Analysis!F93</f>
        <v>557.50280634502337</v>
      </c>
      <c r="E94" s="155">
        <f>Input_Analysis!L93</f>
        <v>1.6000080540843722</v>
      </c>
      <c r="F94" s="156">
        <f>Input_Analysis!P93</f>
        <v>1.1994312303466128</v>
      </c>
      <c r="G94" s="160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0.30236593254461258</v>
      </c>
      <c r="M94" s="139">
        <f t="shared" si="28"/>
        <v>2.868720783505474E-3</v>
      </c>
      <c r="N94" s="3"/>
      <c r="O94" s="13">
        <f t="shared" si="29"/>
        <v>32.728473292557418</v>
      </c>
      <c r="P94" s="13">
        <f t="shared" si="30"/>
        <v>-2.071196260069395E-2</v>
      </c>
      <c r="Q94" s="13">
        <f t="shared" si="31"/>
        <v>33.40634420737068</v>
      </c>
      <c r="R94" s="13">
        <f t="shared" si="32"/>
        <v>2.3048126706475429</v>
      </c>
      <c r="S94" s="13">
        <f t="shared" si="19"/>
        <v>2.4316925002225007</v>
      </c>
      <c r="T94" s="13">
        <f t="shared" si="20"/>
        <v>1.2746661011854472</v>
      </c>
      <c r="U94" s="13">
        <f t="shared" si="21"/>
        <v>3.099595998540507</v>
      </c>
      <c r="V94" s="4">
        <f t="shared" si="22"/>
        <v>35.293512839406176</v>
      </c>
      <c r="W94" s="4">
        <f t="shared" si="33"/>
        <v>737.12019186151895</v>
      </c>
      <c r="X94" s="4">
        <f t="shared" si="23"/>
        <v>2.1818982195038279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9.8185419877672242</v>
      </c>
      <c r="AE94" s="106">
        <f>Input_Analysis!F93/100</f>
        <v>5.5750280634502341</v>
      </c>
      <c r="AF94" s="105">
        <f t="shared" si="25"/>
        <v>0.20419507381557317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576.04235360202028</v>
      </c>
      <c r="D95" s="154">
        <f>Input_Analysis!F94</f>
        <v>574.90289393319097</v>
      </c>
      <c r="E95" s="155">
        <f>Input_Analysis!L94</f>
        <v>0.70000352366191276</v>
      </c>
      <c r="F95" s="156">
        <f>Input_Analysis!P94</f>
        <v>5.6972983441464118</v>
      </c>
      <c r="G95" s="160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0.12816049630765347</v>
      </c>
      <c r="M95" s="139">
        <f t="shared" si="28"/>
        <v>1.2151945413123833E-3</v>
      </c>
      <c r="N95" s="3"/>
      <c r="O95" s="13">
        <f t="shared" si="29"/>
        <v>33.477213451381658</v>
      </c>
      <c r="P95" s="13">
        <f t="shared" si="30"/>
        <v>-1.2174141747700614E-2</v>
      </c>
      <c r="Q95" s="13">
        <f t="shared" si="31"/>
        <v>33.884769793256808</v>
      </c>
      <c r="R95" s="13">
        <f t="shared" si="32"/>
        <v>2.4083402755363426</v>
      </c>
      <c r="S95" s="13">
        <f t="shared" si="19"/>
        <v>2.4187330846269814</v>
      </c>
      <c r="T95" s="13">
        <f t="shared" si="20"/>
        <v>1.3746917101897516</v>
      </c>
      <c r="U95" s="13">
        <f t="shared" si="21"/>
        <v>3.3250123205983981</v>
      </c>
      <c r="V95" s="4">
        <f t="shared" si="22"/>
        <v>36.488823573468018</v>
      </c>
      <c r="W95" s="4">
        <f t="shared" si="33"/>
        <v>762.08477052601609</v>
      </c>
      <c r="X95" s="4">
        <f t="shared" si="23"/>
        <v>2.2318142300921107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10.043164035414497</v>
      </c>
      <c r="AE95" s="106">
        <f>Input_Analysis!F94/100</f>
        <v>5.7490289393319101</v>
      </c>
      <c r="AF95" s="105">
        <f t="shared" si="25"/>
        <v>0.20680385205412702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576.02236308151453</v>
      </c>
      <c r="D96" s="154">
        <f>Input_Analysis!F95</f>
        <v>574.90289393319097</v>
      </c>
      <c r="E96" s="155">
        <f>Input_Analysis!L95</f>
        <v>0.60000302028163954</v>
      </c>
      <c r="F96" s="156">
        <f>Input_Analysis!P95</f>
        <v>5.5973457416175263</v>
      </c>
      <c r="G96" s="160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0.10992631986504403</v>
      </c>
      <c r="M96" s="139">
        <f t="shared" si="28"/>
        <v>1.0416314690836603E-3</v>
      </c>
      <c r="N96" s="3"/>
      <c r="O96" s="13">
        <f t="shared" si="29"/>
        <v>33.101479318867618</v>
      </c>
      <c r="P96" s="13">
        <f t="shared" si="30"/>
        <v>-1.2724291859881515E-2</v>
      </c>
      <c r="Q96" s="13">
        <f t="shared" si="31"/>
        <v>33.522672202714723</v>
      </c>
      <c r="R96" s="13">
        <f t="shared" si="32"/>
        <v>2.4377409876226923</v>
      </c>
      <c r="S96" s="13">
        <f t="shared" si="19"/>
        <v>2.4059786817957729</v>
      </c>
      <c r="T96" s="13">
        <f t="shared" si="20"/>
        <v>1.3921228038651541</v>
      </c>
      <c r="U96" s="13">
        <f t="shared" si="21"/>
        <v>3.3494177885413188</v>
      </c>
      <c r="V96" s="4">
        <f t="shared" si="22"/>
        <v>36.462824205434302</v>
      </c>
      <c r="W96" s="4">
        <f t="shared" si="33"/>
        <v>761.54176254490369</v>
      </c>
      <c r="X96" s="4">
        <f t="shared" si="23"/>
        <v>2.2067652879245081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9.9304437956602847</v>
      </c>
      <c r="AE96" s="106">
        <f>Input_Analysis!F95/100</f>
        <v>5.7490289393319101</v>
      </c>
      <c r="AF96" s="105">
        <f t="shared" si="25"/>
        <v>0.20625787489330696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573.96218984898599</v>
      </c>
      <c r="D97" s="154">
        <f>Input_Analysis!F96</f>
        <v>572.50288185206432</v>
      </c>
      <c r="E97" s="155">
        <f>Input_Analysis!L96</f>
        <v>0.50000251690136621</v>
      </c>
      <c r="F97" s="156">
        <f>Input_Analysis!P96</f>
        <v>7.2965399846085619</v>
      </c>
      <c r="G97" s="160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9.2072528037439705E-2</v>
      </c>
      <c r="M97" s="139">
        <f t="shared" si="28"/>
        <v>8.7114190750599936E-4</v>
      </c>
      <c r="N97" s="3"/>
      <c r="O97" s="13">
        <f t="shared" si="29"/>
        <v>32.61137868173833</v>
      </c>
      <c r="P97" s="13">
        <f t="shared" si="30"/>
        <v>-1.0020822521723021E-2</v>
      </c>
      <c r="Q97" s="13">
        <f t="shared" si="31"/>
        <v>32.938171519696731</v>
      </c>
      <c r="R97" s="13">
        <f t="shared" si="32"/>
        <v>2.4741525342348778</v>
      </c>
      <c r="S97" s="13">
        <f t="shared" si="19"/>
        <v>2.3934239427504438</v>
      </c>
      <c r="T97" s="13">
        <f t="shared" si="20"/>
        <v>1.4093368800201387</v>
      </c>
      <c r="U97" s="13">
        <f t="shared" si="21"/>
        <v>3.3731406320414097</v>
      </c>
      <c r="V97" s="4">
        <f t="shared" si="22"/>
        <v>36.300812656599064</v>
      </c>
      <c r="W97" s="4">
        <f t="shared" si="33"/>
        <v>758.15808168251374</v>
      </c>
      <c r="X97" s="4">
        <f t="shared" si="23"/>
        <v>2.1740919121158888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9.783413604521499</v>
      </c>
      <c r="AE97" s="106">
        <f>Input_Analysis!F96/100</f>
        <v>5.7250288185206433</v>
      </c>
      <c r="AF97" s="105">
        <f t="shared" si="25"/>
        <v>0.20528917912820333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560.26178557992898</v>
      </c>
      <c r="D98" s="154">
        <f>Input_Analysis!F97</f>
        <v>558.10280936530512</v>
      </c>
      <c r="E98" s="155">
        <f>Input_Analysis!L97</f>
        <v>0.30000151014081977</v>
      </c>
      <c r="F98" s="156">
        <f>Input_Analysis!P97</f>
        <v>10.794881073119518</v>
      </c>
      <c r="G98" s="160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5.6788050798255323E-2</v>
      </c>
      <c r="M98" s="139">
        <f t="shared" si="28"/>
        <v>5.3546666551652661E-4</v>
      </c>
      <c r="N98" s="3"/>
      <c r="O98" s="13">
        <f t="shared" si="29"/>
        <v>31.441412711900323</v>
      </c>
      <c r="P98" s="13">
        <f t="shared" si="30"/>
        <v>-4.0613673082432206E-3</v>
      </c>
      <c r="Q98" s="13">
        <f t="shared" si="31"/>
        <v>31.569107837613419</v>
      </c>
      <c r="R98" s="13">
        <f t="shared" si="32"/>
        <v>2.581205895281244</v>
      </c>
      <c r="S98" s="13">
        <f t="shared" si="19"/>
        <v>2.3810637118793019</v>
      </c>
      <c r="T98" s="13">
        <f t="shared" si="20"/>
        <v>1.4436016205093554</v>
      </c>
      <c r="U98" s="13">
        <f t="shared" si="21"/>
        <v>3.4373074330049809</v>
      </c>
      <c r="V98" s="4">
        <f t="shared" si="22"/>
        <v>35.362785705328598</v>
      </c>
      <c r="W98" s="4">
        <f t="shared" si="33"/>
        <v>738.566985453641</v>
      </c>
      <c r="X98" s="4">
        <f t="shared" si="23"/>
        <v>2.0960941807933549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9.4324238135700966</v>
      </c>
      <c r="AE98" s="106">
        <f>Input_Analysis!F97/100</f>
        <v>5.5810280936530514</v>
      </c>
      <c r="AF98" s="105">
        <f t="shared" si="25"/>
        <v>0.2021668835742666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534.30149203951521</v>
      </c>
      <c r="D99" s="154">
        <f>Input_Analysis!F98</f>
        <v>531.80267697629313</v>
      </c>
      <c r="E99" s="155">
        <f>Input_Analysis!L98</f>
        <v>0.20000100676054652</v>
      </c>
      <c r="F99" s="156">
        <f>Input_Analysis!P98</f>
        <v>12.494075316110552</v>
      </c>
      <c r="G99" s="160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3.9871601325179203E-2</v>
      </c>
      <c r="M99" s="139">
        <f t="shared" si="28"/>
        <v>3.7432238116556689E-4</v>
      </c>
      <c r="N99" s="3"/>
      <c r="O99" s="13">
        <f t="shared" si="29"/>
        <v>29.57602361096853</v>
      </c>
      <c r="P99" s="13">
        <f t="shared" si="30"/>
        <v>-1.2920250662295802E-3</v>
      </c>
      <c r="Q99" s="13">
        <f t="shared" si="31"/>
        <v>29.614236574833299</v>
      </c>
      <c r="R99" s="13">
        <f t="shared" si="32"/>
        <v>2.6785040391449728</v>
      </c>
      <c r="S99" s="13">
        <f t="shared" si="19"/>
        <v>2.3688930180417787</v>
      </c>
      <c r="T99" s="13">
        <f t="shared" si="20"/>
        <v>1.4413749830738376</v>
      </c>
      <c r="U99" s="13">
        <f t="shared" si="21"/>
        <v>3.4144631337837006</v>
      </c>
      <c r="V99" s="4">
        <f t="shared" si="22"/>
        <v>33.607432802634342</v>
      </c>
      <c r="W99" s="4">
        <f t="shared" si="33"/>
        <v>701.9056852791233</v>
      </c>
      <c r="X99" s="4">
        <f t="shared" si="23"/>
        <v>1.971734907397902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8.8728070832905583</v>
      </c>
      <c r="AE99" s="106">
        <f>Input_Analysis!F98/100</f>
        <v>5.3180267697629313</v>
      </c>
      <c r="AF99" s="105">
        <f t="shared" si="25"/>
        <v>0.19684092059470124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499.04105588303344</v>
      </c>
      <c r="D100" s="154">
        <f>Input_Analysis!F99</f>
        <v>496.00249676615533</v>
      </c>
      <c r="E100" s="155">
        <f>Input_Analysis!L99</f>
        <v>0.10000050338027326</v>
      </c>
      <c r="F100" s="156">
        <f>Input_Analysis!P99</f>
        <v>15.19279558439043</v>
      </c>
      <c r="G100" s="160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2.1485039306695472E-2</v>
      </c>
      <c r="M100" s="139">
        <f t="shared" si="28"/>
        <v>2.0038532341457623E-4</v>
      </c>
      <c r="N100" s="3"/>
      <c r="O100" s="13">
        <f t="shared" si="29"/>
        <v>27.208164282571698</v>
      </c>
      <c r="P100" s="13">
        <f t="shared" si="30"/>
        <v>3.9514844007963934E-3</v>
      </c>
      <c r="Q100" s="13">
        <f t="shared" si="31"/>
        <v>27.100651645834809</v>
      </c>
      <c r="R100" s="13">
        <f t="shared" si="32"/>
        <v>2.8538078057892804</v>
      </c>
      <c r="S100" s="13">
        <f t="shared" si="19"/>
        <v>2.3569070661679126</v>
      </c>
      <c r="T100" s="13">
        <f t="shared" si="20"/>
        <v>1.4707152841434996</v>
      </c>
      <c r="U100" s="13">
        <f t="shared" si="21"/>
        <v>3.4663392455189634</v>
      </c>
      <c r="V100" s="4">
        <f t="shared" si="22"/>
        <v>31.232070392202225</v>
      </c>
      <c r="W100" s="4">
        <f t="shared" si="33"/>
        <v>652.29521993141213</v>
      </c>
      <c r="X100" s="4">
        <f t="shared" si="23"/>
        <v>1.8138776188381132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8.1624492847715082</v>
      </c>
      <c r="AE100" s="106">
        <f>Input_Analysis!F99/100</f>
        <v>4.9600249676615533</v>
      </c>
      <c r="AF100" s="105">
        <f t="shared" si="25"/>
        <v>0.18961843790959401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466.32051755036713</v>
      </c>
      <c r="D101" s="154">
        <f>Input_Analysis!F100</f>
        <v>462.50232813376374</v>
      </c>
      <c r="E101" s="155">
        <f>Input_Analysis!L100</f>
        <v>0.20000100676054652</v>
      </c>
      <c r="F101" s="156">
        <f>Input_Analysis!P100</f>
        <v>19.090947083016925</v>
      </c>
      <c r="G101" s="160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4.6342407453556014E-2</v>
      </c>
      <c r="M101" s="139">
        <f t="shared" si="28"/>
        <v>4.2889171553328549E-4</v>
      </c>
      <c r="N101" s="3"/>
      <c r="O101" s="13">
        <f t="shared" si="29"/>
        <v>25.033665525371507</v>
      </c>
      <c r="P101" s="13">
        <f t="shared" si="30"/>
        <v>1.2754405204459978E-2</v>
      </c>
      <c r="Q101" s="13">
        <f t="shared" si="31"/>
        <v>24.714376011507998</v>
      </c>
      <c r="R101" s="13">
        <f t="shared" si="32"/>
        <v>2.7001155701988</v>
      </c>
      <c r="S101" s="13">
        <f t="shared" si="19"/>
        <v>2.3451012293207167</v>
      </c>
      <c r="T101" s="13">
        <f t="shared" si="20"/>
        <v>1.2712466794037227</v>
      </c>
      <c r="U101" s="13">
        <f t="shared" si="21"/>
        <v>2.9812021506395494</v>
      </c>
      <c r="V101" s="4">
        <f t="shared" si="22"/>
        <v>29.02603450335781</v>
      </c>
      <c r="W101" s="4">
        <f t="shared" si="33"/>
        <v>606.22121179746432</v>
      </c>
      <c r="X101" s="4">
        <f t="shared" si="23"/>
        <v>1.6689110350247673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7.5100996576114518</v>
      </c>
      <c r="AE101" s="106">
        <f>Input_Analysis!F100/100</f>
        <v>4.6250232813376373</v>
      </c>
      <c r="AF101" s="105">
        <f t="shared" si="25"/>
        <v>0.18264389607190454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441.33975951473656</v>
      </c>
      <c r="D102" s="154">
        <f>Input_Analysis!F101</f>
        <v>436.20219574475192</v>
      </c>
      <c r="E102" s="155">
        <f>Input_Analysis!L101</f>
        <v>0.20000100676054652</v>
      </c>
      <c r="F102" s="156">
        <f>Input_Analysis!P101</f>
        <v>25.687818849923289</v>
      </c>
      <c r="G102" s="160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4.9394893103179432E-2</v>
      </c>
      <c r="M102" s="139">
        <f t="shared" si="28"/>
        <v>4.5316788811516174E-4</v>
      </c>
      <c r="N102" s="3"/>
      <c r="O102" s="13">
        <f t="shared" si="29"/>
        <v>23.342807669061585</v>
      </c>
      <c r="P102" s="13">
        <f t="shared" si="30"/>
        <v>2.9152828652689904E-2</v>
      </c>
      <c r="Q102" s="13">
        <f t="shared" si="31"/>
        <v>22.662298796812738</v>
      </c>
      <c r="R102" s="13">
        <f t="shared" si="32"/>
        <v>2.7100234339576588</v>
      </c>
      <c r="S102" s="13">
        <f t="shared" si="19"/>
        <v>2.333471041191574</v>
      </c>
      <c r="T102" s="13">
        <f t="shared" si="20"/>
        <v>1.2089895844256748</v>
      </c>
      <c r="U102" s="13">
        <f t="shared" si="21"/>
        <v>2.8211421843595477</v>
      </c>
      <c r="V102" s="4">
        <f t="shared" si="22"/>
        <v>27.335983967649103</v>
      </c>
      <c r="W102" s="4">
        <f t="shared" si="33"/>
        <v>570.92377963745764</v>
      </c>
      <c r="X102" s="4">
        <f t="shared" si="23"/>
        <v>1.556187177937439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7.0028423007184752</v>
      </c>
      <c r="AE102" s="106">
        <f>Input_Analysis!F101/100</f>
        <v>4.362021957447519</v>
      </c>
      <c r="AF102" s="105">
        <f t="shared" si="25"/>
        <v>0.17693450502088709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428.87881541788903</v>
      </c>
      <c r="D103" s="154">
        <f>Input_Analysis!F102</f>
        <v>421.90212376137288</v>
      </c>
      <c r="E103" s="155">
        <f>Input_Analysis!L102</f>
        <v>0.40000201352109305</v>
      </c>
      <c r="F103" s="156">
        <f>Input_Analysis!P102</f>
        <v>34.883458282580655</v>
      </c>
      <c r="G103" s="160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0.10250360981703661</v>
      </c>
      <c r="M103" s="139">
        <f t="shared" si="28"/>
        <v>9.3266908772665971E-4</v>
      </c>
      <c r="N103" s="3"/>
      <c r="O103" s="13">
        <f t="shared" si="29"/>
        <v>22.390828274156881</v>
      </c>
      <c r="P103" s="13">
        <f t="shared" si="30"/>
        <v>5.275124183872025E-2</v>
      </c>
      <c r="Q103" s="13">
        <f t="shared" si="31"/>
        <v>21.209684276897576</v>
      </c>
      <c r="R103" s="13">
        <f t="shared" si="32"/>
        <v>2.5870329606885396</v>
      </c>
      <c r="S103" s="13">
        <f t="shared" si="19"/>
        <v>2.322012189001013</v>
      </c>
      <c r="T103" s="13">
        <f t="shared" si="20"/>
        <v>1.108050048687081</v>
      </c>
      <c r="U103" s="13">
        <f t="shared" si="21"/>
        <v>2.5729057190745679</v>
      </c>
      <c r="V103" s="4">
        <f t="shared" si="22"/>
        <v>26.480587694525934</v>
      </c>
      <c r="W103" s="4">
        <f t="shared" si="33"/>
        <v>553.05846065288279</v>
      </c>
      <c r="X103" s="4">
        <f t="shared" si="23"/>
        <v>1.492721884943792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6.7172484822470642</v>
      </c>
      <c r="AE103" s="106">
        <f>Input_Analysis!F102/100</f>
        <v>4.2190212376137284</v>
      </c>
      <c r="AF103" s="105">
        <f t="shared" si="25"/>
        <v>0.1735823274786181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408.71893428034235</v>
      </c>
      <c r="D104" s="154">
        <f>Input_Analysis!F103</f>
        <v>402.20202459545908</v>
      </c>
      <c r="E104" s="155">
        <f>Input_Analysis!L103</f>
        <v>0.60000302028163954</v>
      </c>
      <c r="F104" s="156">
        <f>Input_Analysis!P103</f>
        <v>32.584548424416319</v>
      </c>
      <c r="G104" s="160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0.16209199766976853</v>
      </c>
      <c r="M104" s="139">
        <f t="shared" si="28"/>
        <v>1.4680088685837453E-3</v>
      </c>
      <c r="N104" s="3"/>
      <c r="O104" s="13">
        <f t="shared" si="29"/>
        <v>21.027539650340614</v>
      </c>
      <c r="P104" s="13">
        <f t="shared" si="30"/>
        <v>4.9002337918581051E-2</v>
      </c>
      <c r="Q104" s="13">
        <f t="shared" si="31"/>
        <v>19.997141046798262</v>
      </c>
      <c r="R104" s="13">
        <f t="shared" si="32"/>
        <v>2.5406680546527385</v>
      </c>
      <c r="S104" s="13">
        <f t="shared" si="19"/>
        <v>2.3107205067792491</v>
      </c>
      <c r="T104" s="13">
        <f t="shared" si="20"/>
        <v>1.0338046207721672</v>
      </c>
      <c r="U104" s="13">
        <f t="shared" si="21"/>
        <v>2.3888335372213914</v>
      </c>
      <c r="V104" s="4">
        <f t="shared" si="22"/>
        <v>25.111928952022822</v>
      </c>
      <c r="W104" s="4">
        <f t="shared" si="33"/>
        <v>524.47343429244597</v>
      </c>
      <c r="X104" s="4">
        <f t="shared" si="23"/>
        <v>1.4018359766893742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6.3082618951021843</v>
      </c>
      <c r="AE104" s="106">
        <f>Input_Analysis!F103/100</f>
        <v>4.0220202459545904</v>
      </c>
      <c r="AF104" s="105">
        <f t="shared" si="25"/>
        <v>0.16906871017861033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382.27915565289834</v>
      </c>
      <c r="D105" s="154">
        <f>Input_Analysis!F104</f>
        <v>376.50189522672883</v>
      </c>
      <c r="E105" s="155">
        <f>Input_Analysis!L104</f>
        <v>0.90000453042245943</v>
      </c>
      <c r="F105" s="156">
        <f>Input_Analysis!P104</f>
        <v>28.886302130847593</v>
      </c>
      <c r="G105" s="160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0.26155935170441286</v>
      </c>
      <c r="M105" s="139">
        <f t="shared" si="28"/>
        <v>2.354312332005999E-3</v>
      </c>
      <c r="N105" s="3"/>
      <c r="O105" s="13">
        <f t="shared" si="29"/>
        <v>19.343253074123297</v>
      </c>
      <c r="P105" s="13">
        <f t="shared" si="30"/>
        <v>4.1626139073820206E-2</v>
      </c>
      <c r="Q105" s="13">
        <f t="shared" si="31"/>
        <v>18.53806813151974</v>
      </c>
      <c r="R105" s="13">
        <f t="shared" si="32"/>
        <v>2.5153066959827322</v>
      </c>
      <c r="S105" s="13">
        <f t="shared" si="19"/>
        <v>2.2995919690026994</v>
      </c>
      <c r="T105" s="13">
        <f t="shared" si="20"/>
        <v>0.95595483549563309</v>
      </c>
      <c r="U105" s="13">
        <f t="shared" si="21"/>
        <v>2.1983060624350546</v>
      </c>
      <c r="V105" s="4">
        <f t="shared" si="22"/>
        <v>23.324610376859887</v>
      </c>
      <c r="W105" s="4">
        <f t="shared" si="33"/>
        <v>487.14451730318081</v>
      </c>
      <c r="X105" s="4">
        <f t="shared" si="23"/>
        <v>1.289550204941553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5.802975922236989</v>
      </c>
      <c r="AE105" s="106">
        <f>Input_Analysis!F104/100</f>
        <v>3.7650189522672886</v>
      </c>
      <c r="AF105" s="105">
        <f t="shared" si="25"/>
        <v>0.16318355079621349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373.79886388182393</v>
      </c>
      <c r="D106" s="154">
        <f>Input_Analysis!F105</f>
        <v>367.50184992250422</v>
      </c>
      <c r="E106" s="155">
        <f>Input_Analysis!L105</f>
        <v>1.0000050338027324</v>
      </c>
      <c r="F106" s="156">
        <f>Input_Analysis!P105</f>
        <v>31.485069796598587</v>
      </c>
      <c r="G106" s="160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0.29875702289356271</v>
      </c>
      <c r="M106" s="139">
        <f t="shared" si="28"/>
        <v>2.6752489919789667E-3</v>
      </c>
      <c r="N106" s="3"/>
      <c r="O106" s="13">
        <f t="shared" si="29"/>
        <v>18.67450462630185</v>
      </c>
      <c r="P106" s="13">
        <f t="shared" si="30"/>
        <v>4.9751704651969195E-2</v>
      </c>
      <c r="Q106" s="13">
        <f t="shared" si="31"/>
        <v>17.745416187612246</v>
      </c>
      <c r="R106" s="13">
        <f t="shared" si="32"/>
        <v>2.5159087096386026</v>
      </c>
      <c r="S106" s="13">
        <f t="shared" si="19"/>
        <v>2.2886226845644075</v>
      </c>
      <c r="T106" s="13">
        <f t="shared" si="20"/>
        <v>0.93500028985278394</v>
      </c>
      <c r="U106" s="13">
        <f t="shared" si="21"/>
        <v>2.1398628734313774</v>
      </c>
      <c r="V106" s="4">
        <f t="shared" si="22"/>
        <v>22.734590925454928</v>
      </c>
      <c r="W106" s="4">
        <f t="shared" si="33"/>
        <v>474.82170735222411</v>
      </c>
      <c r="X106" s="4">
        <f t="shared" si="23"/>
        <v>1.24496697508679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5.6023513878905549</v>
      </c>
      <c r="AE106" s="106">
        <f>Input_Analysis!F105/100</f>
        <v>3.6750184992250423</v>
      </c>
      <c r="AF106" s="105">
        <f t="shared" si="25"/>
        <v>0.16083637191636413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359.11782238840175</v>
      </c>
      <c r="D107" s="154">
        <f>Input_Analysis!F106</f>
        <v>350.80176585799859</v>
      </c>
      <c r="E107" s="155">
        <f>Input_Analysis!L106</f>
        <v>1.2000060405632791</v>
      </c>
      <c r="F107" s="156">
        <f>Input_Analysis!P106</f>
        <v>41.580282652015917</v>
      </c>
      <c r="G107" s="160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0.37777408141333102</v>
      </c>
      <c r="M107" s="139">
        <f t="shared" si="28"/>
        <v>3.3415385306759288E-3</v>
      </c>
      <c r="N107" s="3"/>
      <c r="O107" s="13">
        <f t="shared" si="29"/>
        <v>17.682008266254474</v>
      </c>
      <c r="P107" s="13">
        <f t="shared" si="30"/>
        <v>8.2416977403386216E-2</v>
      </c>
      <c r="Q107" s="13">
        <f t="shared" si="31"/>
        <v>16.22471059052809</v>
      </c>
      <c r="R107" s="13">
        <f t="shared" si="32"/>
        <v>2.5175580399969002</v>
      </c>
      <c r="S107" s="13">
        <f t="shared" si="19"/>
        <v>2.2778088910578638</v>
      </c>
      <c r="T107" s="13">
        <f t="shared" si="20"/>
        <v>0.89894157419203513</v>
      </c>
      <c r="U107" s="13">
        <f t="shared" si="21"/>
        <v>2.0476171102361698</v>
      </c>
      <c r="V107" s="4">
        <f t="shared" si="22"/>
        <v>21.731188159226782</v>
      </c>
      <c r="W107" s="4">
        <f t="shared" si="33"/>
        <v>453.86520911635978</v>
      </c>
      <c r="X107" s="4">
        <f t="shared" si="23"/>
        <v>1.1788005510836317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5.3046024798763423</v>
      </c>
      <c r="AE107" s="106">
        <f>Input_Analysis!F106/100</f>
        <v>3.5080176585799858</v>
      </c>
      <c r="AF107" s="105">
        <f t="shared" si="25"/>
        <v>0.15676782439285447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341.31763698501032</v>
      </c>
      <c r="D108" s="154">
        <f>Input_Analysis!F107</f>
        <v>332.80167524954936</v>
      </c>
      <c r="E108" s="155">
        <f>Input_Analysis!L107</f>
        <v>0.80000402704218609</v>
      </c>
      <c r="F108" s="156">
        <f>Input_Analysis!P107</f>
        <v>42.579808677304761</v>
      </c>
      <c r="G108" s="160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0.26730805565530219</v>
      </c>
      <c r="M108" s="139">
        <f t="shared" si="28"/>
        <v>2.3438695817448191E-3</v>
      </c>
      <c r="N108" s="3"/>
      <c r="O108" s="13">
        <f t="shared" si="29"/>
        <v>16.540434471057235</v>
      </c>
      <c r="P108" s="13">
        <f t="shared" si="30"/>
        <v>8.989220628309183E-2</v>
      </c>
      <c r="Q108" s="13">
        <f t="shared" si="31"/>
        <v>15.053578323572996</v>
      </c>
      <c r="R108" s="13">
        <f t="shared" si="32"/>
        <v>2.572422243136931</v>
      </c>
      <c r="S108" s="13">
        <f t="shared" si="19"/>
        <v>2.2671469493551424</v>
      </c>
      <c r="T108" s="13">
        <f t="shared" si="20"/>
        <v>0.87591052006893222</v>
      </c>
      <c r="U108" s="13">
        <f t="shared" si="21"/>
        <v>1.985817863482356</v>
      </c>
      <c r="V108" s="4">
        <f t="shared" si="22"/>
        <v>20.519842465667352</v>
      </c>
      <c r="W108" s="4">
        <f t="shared" si="33"/>
        <v>428.56573342772288</v>
      </c>
      <c r="X108" s="4">
        <f t="shared" si="23"/>
        <v>1.1026956314038157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4.9621303413171702</v>
      </c>
      <c r="AE108" s="106">
        <f>Input_Analysis!F107/100</f>
        <v>3.3280167524954938</v>
      </c>
      <c r="AF108" s="105">
        <f t="shared" si="25"/>
        <v>0.1523351032170164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341.65805064382522</v>
      </c>
      <c r="D109" s="154">
        <f>Input_Analysis!F108</f>
        <v>334.00168129011269</v>
      </c>
      <c r="E109" s="155">
        <f>Input_Analysis!L108</f>
        <v>0.50000251690136621</v>
      </c>
      <c r="F109" s="156">
        <f>Input_Analysis!P108</f>
        <v>38.281846768562723</v>
      </c>
      <c r="G109" s="160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0.16660548324942495</v>
      </c>
      <c r="M109" s="139">
        <f t="shared" si="28"/>
        <v>1.4634589056489507E-3</v>
      </c>
      <c r="N109" s="3"/>
      <c r="O109" s="13">
        <f t="shared" si="29"/>
        <v>16.385806578632611</v>
      </c>
      <c r="P109" s="13">
        <f t="shared" si="30"/>
        <v>7.5298416193895712E-2</v>
      </c>
      <c r="Q109" s="13">
        <f t="shared" si="31"/>
        <v>15.151981295202059</v>
      </c>
      <c r="R109" s="13">
        <f t="shared" si="32"/>
        <v>2.6292951445319197</v>
      </c>
      <c r="S109" s="13">
        <f t="shared" si="19"/>
        <v>2.2566333384616311</v>
      </c>
      <c r="T109" s="13">
        <f t="shared" si="20"/>
        <v>0.90029764028896264</v>
      </c>
      <c r="U109" s="13">
        <f t="shared" si="21"/>
        <v>2.0316416696144106</v>
      </c>
      <c r="V109" s="4">
        <f t="shared" si="22"/>
        <v>20.517870042921679</v>
      </c>
      <c r="W109" s="4">
        <f t="shared" si="33"/>
        <v>428.52453853053771</v>
      </c>
      <c r="X109" s="4">
        <f t="shared" si="23"/>
        <v>1.0923871052421741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4.9157419735897827</v>
      </c>
      <c r="AE109" s="106">
        <f>Input_Analysis!F108/100</f>
        <v>3.3400168129011267</v>
      </c>
      <c r="AF109" s="105">
        <f t="shared" si="25"/>
        <v>0.15225523376231045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351.33806105035461</v>
      </c>
      <c r="D110" s="154">
        <f>Input_Analysis!F109</f>
        <v>343.60172961461893</v>
      </c>
      <c r="E110" s="155">
        <f>Input_Analysis!L109</f>
        <v>0.30000151014081977</v>
      </c>
      <c r="F110" s="156">
        <f>Input_Analysis!P109</f>
        <v>38.681657178678272</v>
      </c>
      <c r="G110" s="160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9.6980614453331185E-2</v>
      </c>
      <c r="M110" s="139">
        <f t="shared" si="28"/>
        <v>8.538827511142405E-4</v>
      </c>
      <c r="N110" s="3"/>
      <c r="O110" s="13">
        <f t="shared" si="29"/>
        <v>16.726702382855095</v>
      </c>
      <c r="P110" s="13">
        <f t="shared" si="30"/>
        <v>7.3729658561793851E-2</v>
      </c>
      <c r="Q110" s="13">
        <f t="shared" si="31"/>
        <v>15.493448327302445</v>
      </c>
      <c r="R110" s="13">
        <f t="shared" si="32"/>
        <v>2.7007355619136133</v>
      </c>
      <c r="S110" s="13">
        <f t="shared" si="19"/>
        <v>2.246264650630807</v>
      </c>
      <c r="T110" s="13">
        <f t="shared" si="20"/>
        <v>0.95808023427266764</v>
      </c>
      <c r="U110" s="13">
        <f t="shared" si="21"/>
        <v>2.1521017627147754</v>
      </c>
      <c r="V110" s="4">
        <f t="shared" si="22"/>
        <v>21.13853740335697</v>
      </c>
      <c r="W110" s="4">
        <f t="shared" si="33"/>
        <v>441.48744324019378</v>
      </c>
      <c r="X110" s="4">
        <f t="shared" si="23"/>
        <v>1.1151134921903396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5.0180107148565281</v>
      </c>
      <c r="AE110" s="106">
        <f>Input_Analysis!F109/100</f>
        <v>3.4360172961461894</v>
      </c>
      <c r="AF110" s="105">
        <f t="shared" si="25"/>
        <v>0.15407264418313071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343.97752583271199</v>
      </c>
      <c r="D111" s="154">
        <f>Input_Analysis!F110</f>
        <v>335.20168733067595</v>
      </c>
      <c r="E111" s="155">
        <f>Input_Analysis!L110</f>
        <v>0.10000050338027326</v>
      </c>
      <c r="F111" s="156">
        <f>Input_Analysis!P110</f>
        <v>43.879192510180253</v>
      </c>
      <c r="G111" s="160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3.3270100809680403E-2</v>
      </c>
      <c r="M111" s="139">
        <f t="shared" si="28"/>
        <v>2.9071813089587403E-4</v>
      </c>
      <c r="N111" s="3"/>
      <c r="O111" s="13">
        <f t="shared" si="29"/>
        <v>16.170637308167805</v>
      </c>
      <c r="P111" s="13">
        <f t="shared" si="30"/>
        <v>9.1739516693361806E-2</v>
      </c>
      <c r="Q111" s="13">
        <f t="shared" si="31"/>
        <v>14.687150856892845</v>
      </c>
      <c r="R111" s="13">
        <f t="shared" si="32"/>
        <v>2.9185062955642689</v>
      </c>
      <c r="S111" s="13">
        <f t="shared" si="19"/>
        <v>2.236037586723687</v>
      </c>
      <c r="T111" s="13">
        <f t="shared" si="20"/>
        <v>1.0495407904412366</v>
      </c>
      <c r="U111" s="13">
        <f t="shared" si="21"/>
        <v>2.3468126562262936</v>
      </c>
      <c r="V111" s="4">
        <f t="shared" si="22"/>
        <v>20.623168388847468</v>
      </c>
      <c r="W111" s="4">
        <f t="shared" si="33"/>
        <v>430.72373976348655</v>
      </c>
      <c r="X111" s="4">
        <f t="shared" si="23"/>
        <v>1.0780424872111871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4.851191192450341</v>
      </c>
      <c r="AE111" s="106">
        <f>Input_Analysis!F110/100</f>
        <v>3.3520168733067597</v>
      </c>
      <c r="AF111" s="105">
        <f t="shared" si="25"/>
        <v>0.15183085994032269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326.65687341720223</v>
      </c>
      <c r="D112" s="154">
        <f>Input_Analysis!F111</f>
        <v>316.70159420532536</v>
      </c>
      <c r="E112" s="155">
        <f>Input_Analysis!L111</f>
        <v>0.10000050338027326</v>
      </c>
      <c r="F112" s="156">
        <f>Input_Analysis!P111</f>
        <v>49.776396059384439</v>
      </c>
      <c r="G112" s="160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3.5498735341691165E-2</v>
      </c>
      <c r="M112" s="139">
        <f t="shared" si="28"/>
        <v>3.0613316760842751E-4</v>
      </c>
      <c r="N112" s="3"/>
      <c r="O112" s="13">
        <f t="shared" si="29"/>
        <v>15.10862377834656</v>
      </c>
      <c r="P112" s="13">
        <f t="shared" si="30"/>
        <v>0.1168509956925786</v>
      </c>
      <c r="Q112" s="13">
        <f t="shared" si="31"/>
        <v>13.343166046302196</v>
      </c>
      <c r="R112" s="13">
        <f t="shared" si="32"/>
        <v>2.9273765074505786</v>
      </c>
      <c r="S112" s="13">
        <f t="shared" si="19"/>
        <v>2.2259489517985935</v>
      </c>
      <c r="T112" s="13">
        <f t="shared" si="20"/>
        <v>1.0015428181180608</v>
      </c>
      <c r="U112" s="13">
        <f t="shared" si="21"/>
        <v>2.2293831861713067</v>
      </c>
      <c r="V112" s="4">
        <f t="shared" si="22"/>
        <v>19.443791561146817</v>
      </c>
      <c r="W112" s="4">
        <f t="shared" si="33"/>
        <v>406.09194758492254</v>
      </c>
      <c r="X112" s="4">
        <f t="shared" si="23"/>
        <v>1.007241585223104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4.5325871335039682</v>
      </c>
      <c r="AE112" s="106">
        <f>Input_Analysis!F111/100</f>
        <v>3.1670159420532538</v>
      </c>
      <c r="AF112" s="105">
        <f t="shared" si="25"/>
        <v>0.14724824554375832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319.73727927112014</v>
      </c>
      <c r="D113" s="154">
        <f>Input_Analysis!F112</f>
        <v>310.70156400250897</v>
      </c>
      <c r="E113" s="155">
        <f>Input_Analysis!L112</f>
        <v>0.20000100676054652</v>
      </c>
      <c r="F113" s="156">
        <f>Input_Analysis!P112</f>
        <v>45.178576343055759</v>
      </c>
      <c r="G113" s="160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7.2640057628381466E-2</v>
      </c>
      <c r="M113" s="139">
        <f t="shared" si="28"/>
        <v>6.2551669675951782E-4</v>
      </c>
      <c r="N113" s="3"/>
      <c r="O113" s="13">
        <f t="shared" si="29"/>
        <v>14.599558434274917</v>
      </c>
      <c r="P113" s="13">
        <f t="shared" si="30"/>
        <v>0.10298785576920641</v>
      </c>
      <c r="Q113" s="13">
        <f t="shared" si="31"/>
        <v>13.09598121595171</v>
      </c>
      <c r="R113" s="13">
        <f t="shared" si="32"/>
        <v>2.7987477586381861</v>
      </c>
      <c r="S113" s="13">
        <f t="shared" si="19"/>
        <v>2.2159956509178418</v>
      </c>
      <c r="T113" s="13">
        <f t="shared" si="20"/>
        <v>0.91570280407263371</v>
      </c>
      <c r="U113" s="13">
        <f t="shared" si="21"/>
        <v>2.0291934313582289</v>
      </c>
      <c r="V113" s="4">
        <f t="shared" si="22"/>
        <v>18.957818618074675</v>
      </c>
      <c r="W113" s="4">
        <f t="shared" si="33"/>
        <v>395.94219370049535</v>
      </c>
      <c r="X113" s="4">
        <f t="shared" si="23"/>
        <v>0.97330389561832764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4.3798675302824748</v>
      </c>
      <c r="AE113" s="106">
        <f>Input_Analysis!F112/100</f>
        <v>3.1070156400250899</v>
      </c>
      <c r="AF113" s="105">
        <f t="shared" si="25"/>
        <v>0.14552029803583574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319.33718145589626</v>
      </c>
      <c r="D114" s="154">
        <f>Input_Analysis!F113</f>
        <v>310.10156098222734</v>
      </c>
      <c r="E114" s="155">
        <f>Input_Analysis!L113</f>
        <v>0.20000100676054652</v>
      </c>
      <c r="F114" s="156">
        <f>Input_Analysis!P113</f>
        <v>46.178102368344604</v>
      </c>
      <c r="G114" s="160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7.28968759488514E-2</v>
      </c>
      <c r="M114" s="139">
        <f t="shared" si="28"/>
        <v>6.2630040713930685E-4</v>
      </c>
      <c r="N114" s="3"/>
      <c r="O114" s="13">
        <f t="shared" si="29"/>
        <v>14.431251473462522</v>
      </c>
      <c r="P114" s="13">
        <f t="shared" si="30"/>
        <v>0.10610014603767851</v>
      </c>
      <c r="Q114" s="13">
        <f t="shared" si="31"/>
        <v>12.900093584621686</v>
      </c>
      <c r="R114" s="13">
        <f t="shared" si="32"/>
        <v>2.8022753322108582</v>
      </c>
      <c r="S114" s="13">
        <f t="shared" si="19"/>
        <v>2.2061746851588633</v>
      </c>
      <c r="T114" s="13">
        <f t="shared" si="20"/>
        <v>0.91621333222703838</v>
      </c>
      <c r="U114" s="13">
        <f t="shared" si="21"/>
        <v>2.0213266597643393</v>
      </c>
      <c r="V114" s="4">
        <f t="shared" si="22"/>
        <v>18.906478763726415</v>
      </c>
      <c r="W114" s="4">
        <f t="shared" si="33"/>
        <v>394.86993876629458</v>
      </c>
      <c r="X114" s="4">
        <f t="shared" si="23"/>
        <v>0.96208343156416809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4.3293754420387565</v>
      </c>
      <c r="AE114" s="106">
        <f>Input_Analysis!F113/100</f>
        <v>3.1010156098222734</v>
      </c>
      <c r="AF114" s="105">
        <f t="shared" si="25"/>
        <v>0.14505721285693954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325.73673466371991</v>
      </c>
      <c r="D115" s="154">
        <f>Input_Analysis!F114</f>
        <v>315.50158816476215</v>
      </c>
      <c r="E115" s="155">
        <f>Input_Analysis!L114</f>
        <v>0.20000100676054652</v>
      </c>
      <c r="F115" s="156">
        <f>Input_Analysis!P114</f>
        <v>51.175732494788818</v>
      </c>
      <c r="G115" s="160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7.1584476853541634E-2</v>
      </c>
      <c r="M115" s="139">
        <f t="shared" si="28"/>
        <v>6.1399586069720111E-4</v>
      </c>
      <c r="N115" s="3"/>
      <c r="O115" s="13">
        <f t="shared" si="29"/>
        <v>14.608872187381834</v>
      </c>
      <c r="P115" s="13">
        <f t="shared" si="30"/>
        <v>0.12046930866137151</v>
      </c>
      <c r="Q115" s="13">
        <f t="shared" si="31"/>
        <v>12.848951454645606</v>
      </c>
      <c r="R115" s="13">
        <f t="shared" si="32"/>
        <v>2.8011126472074221</v>
      </c>
      <c r="S115" s="13">
        <f t="shared" si="19"/>
        <v>2.1964831478180757</v>
      </c>
      <c r="T115" s="13">
        <f t="shared" si="20"/>
        <v>0.93401679405950289</v>
      </c>
      <c r="U115" s="13">
        <f t="shared" si="21"/>
        <v>2.0515521479307641</v>
      </c>
      <c r="V115" s="4">
        <f t="shared" si="22"/>
        <v>19.308448977581328</v>
      </c>
      <c r="W115" s="4">
        <f t="shared" si="33"/>
        <v>403.26525952984639</v>
      </c>
      <c r="X115" s="4">
        <f t="shared" si="23"/>
        <v>0.97392481249212237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4.38266165621455</v>
      </c>
      <c r="AE115" s="106">
        <f>Input_Analysis!F114/100</f>
        <v>3.1550158816476217</v>
      </c>
      <c r="AF115" s="105">
        <f t="shared" si="25"/>
        <v>0.14599302812227882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333.23662871468622</v>
      </c>
      <c r="D116" s="154">
        <f>Input_Analysis!F115</f>
        <v>322.70162440814181</v>
      </c>
      <c r="E116" s="155">
        <f>Input_Analysis!L115</f>
        <v>0.20000100676054652</v>
      </c>
      <c r="F116" s="156">
        <f>Input_Analysis!P115</f>
        <v>52.675021532722084</v>
      </c>
      <c r="G116" s="160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6.9876274084501824E-2</v>
      </c>
      <c r="M116" s="139">
        <f t="shared" si="28"/>
        <v>6.001771399859687E-4</v>
      </c>
      <c r="N116" s="3"/>
      <c r="O116" s="13">
        <f t="shared" si="29"/>
        <v>14.838424972733215</v>
      </c>
      <c r="P116" s="13">
        <f t="shared" si="30"/>
        <v>0.12196600860943418</v>
      </c>
      <c r="Q116" s="13">
        <f t="shared" si="31"/>
        <v>13.028641504758392</v>
      </c>
      <c r="R116" s="13">
        <f t="shared" si="32"/>
        <v>2.7998556700474455</v>
      </c>
      <c r="S116" s="13">
        <f t="shared" si="19"/>
        <v>2.1869182207966023</v>
      </c>
      <c r="T116" s="13">
        <f t="shared" si="20"/>
        <v>0.95490608632105389</v>
      </c>
      <c r="U116" s="13">
        <f t="shared" si="21"/>
        <v>2.088301519325086</v>
      </c>
      <c r="V116" s="4">
        <f t="shared" si="22"/>
        <v>19.783775247645746</v>
      </c>
      <c r="W116" s="4">
        <f t="shared" si="33"/>
        <v>413.19265307043787</v>
      </c>
      <c r="X116" s="4">
        <f t="shared" si="23"/>
        <v>0.98922833151554768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4.4515274918199639</v>
      </c>
      <c r="AE116" s="106">
        <f>Input_Analysis!F115/100</f>
        <v>3.2270162440814181</v>
      </c>
      <c r="AF116" s="105">
        <f t="shared" si="25"/>
        <v>0.14732764650707444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338.63694330232931</v>
      </c>
      <c r="D117" s="154">
        <f>Input_Analysis!F116</f>
        <v>328.7016546109582</v>
      </c>
      <c r="E117" s="155">
        <f>Input_Analysis!L116</f>
        <v>0.20000100676054652</v>
      </c>
      <c r="F117" s="156">
        <f>Input_Analysis!P116</f>
        <v>49.676443456855552</v>
      </c>
      <c r="G117" s="160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6.8528310050923066E-2</v>
      </c>
      <c r="M117" s="139">
        <f t="shared" si="28"/>
        <v>5.9060598885098321E-4</v>
      </c>
      <c r="N117" s="3"/>
      <c r="O117" s="13">
        <f t="shared" si="29"/>
        <v>14.959943652522147</v>
      </c>
      <c r="P117" s="13">
        <f t="shared" si="30"/>
        <v>0.10934682294653418</v>
      </c>
      <c r="Q117" s="13">
        <f t="shared" si="31"/>
        <v>13.32412134265968</v>
      </c>
      <c r="R117" s="13">
        <f t="shared" si="32"/>
        <v>2.8004544460856322</v>
      </c>
      <c r="S117" s="13">
        <f t="shared" si="19"/>
        <v>2.1774771711576228</v>
      </c>
      <c r="T117" s="13">
        <f t="shared" si="20"/>
        <v>0.97067899473012997</v>
      </c>
      <c r="U117" s="13">
        <f t="shared" si="21"/>
        <v>2.1136313515470886</v>
      </c>
      <c r="V117" s="4">
        <f t="shared" si="22"/>
        <v>20.119129553488619</v>
      </c>
      <c r="W117" s="4">
        <f t="shared" si="33"/>
        <v>420.19667195031781</v>
      </c>
      <c r="X117" s="4">
        <f t="shared" si="23"/>
        <v>0.99732957683480983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4.4879830957566442</v>
      </c>
      <c r="AE117" s="106">
        <f>Input_Analysis!F116/100</f>
        <v>3.2870165461095819</v>
      </c>
      <c r="AF117" s="105">
        <f t="shared" si="25"/>
        <v>0.14836967806196663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336.35687434423738</v>
      </c>
      <c r="D118" s="154">
        <f>Input_Analysis!F117</f>
        <v>326.30164252983161</v>
      </c>
      <c r="E118" s="155">
        <f>Input_Analysis!L117</f>
        <v>0.20000100676054652</v>
      </c>
      <c r="F118" s="156">
        <f>Input_Analysis!P117</f>
        <v>50.276159072028861</v>
      </c>
      <c r="G118" s="160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6.9184955852015936E-2</v>
      </c>
      <c r="M118" s="139">
        <f t="shared" si="28"/>
        <v>5.9460954128102549E-4</v>
      </c>
      <c r="N118" s="3"/>
      <c r="O118" s="13">
        <f t="shared" si="29"/>
        <v>14.701912553533599</v>
      </c>
      <c r="P118" s="13">
        <f t="shared" si="30"/>
        <v>0.11166446512237664</v>
      </c>
      <c r="Q118" s="13">
        <f t="shared" si="31"/>
        <v>13.060231351967316</v>
      </c>
      <c r="R118" s="13">
        <f t="shared" si="32"/>
        <v>2.8049349697663302</v>
      </c>
      <c r="S118" s="13">
        <f t="shared" si="19"/>
        <v>2.1681573478458134</v>
      </c>
      <c r="T118" s="13">
        <f t="shared" si="20"/>
        <v>0.96636427441387474</v>
      </c>
      <c r="U118" s="13">
        <f t="shared" si="21"/>
        <v>2.0952298022661306</v>
      </c>
      <c r="V118" s="4">
        <f t="shared" si="22"/>
        <v>19.942458289615828</v>
      </c>
      <c r="W118" s="4">
        <f t="shared" si="33"/>
        <v>416.50681663569111</v>
      </c>
      <c r="X118" s="4">
        <f t="shared" si="23"/>
        <v>0.98012750356890666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4.4105737660600797</v>
      </c>
      <c r="AE118" s="106">
        <f>Input_Analysis!F117/100</f>
        <v>3.263016425298316</v>
      </c>
      <c r="AF118" s="105">
        <f t="shared" si="25"/>
        <v>0.14751032921642343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329.55693591608161</v>
      </c>
      <c r="D119" s="154">
        <f>Input_Analysis!F118</f>
        <v>319.70160930673359</v>
      </c>
      <c r="E119" s="155">
        <f>Input_Analysis!L118</f>
        <v>0.20000100676054652</v>
      </c>
      <c r="F119" s="156">
        <f>Input_Analysis!P118</f>
        <v>49.276633046740017</v>
      </c>
      <c r="G119" s="160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7.089428444722029E-2</v>
      </c>
      <c r="M119" s="139">
        <f t="shared" si="28"/>
        <v>6.068784630631315E-4</v>
      </c>
      <c r="N119" s="3"/>
      <c r="O119" s="13">
        <f t="shared" si="29"/>
        <v>14.227992159882348</v>
      </c>
      <c r="P119" s="13">
        <f t="shared" si="30"/>
        <v>0.11031123420083826</v>
      </c>
      <c r="Q119" s="13">
        <f t="shared" si="31"/>
        <v>12.658484784525877</v>
      </c>
      <c r="R119" s="13">
        <f t="shared" si="32"/>
        <v>2.8122798684000463</v>
      </c>
      <c r="S119" s="13">
        <f t="shared" si="19"/>
        <v>2.1589561785599258</v>
      </c>
      <c r="T119" s="13">
        <f t="shared" si="20"/>
        <v>0.95041676590669044</v>
      </c>
      <c r="U119" s="13">
        <f t="shared" si="21"/>
        <v>2.0519081489611919</v>
      </c>
      <c r="V119" s="4">
        <f t="shared" si="22"/>
        <v>19.464462394405441</v>
      </c>
      <c r="W119" s="4">
        <f t="shared" si="33"/>
        <v>406.52366682598722</v>
      </c>
      <c r="X119" s="4">
        <f t="shared" si="23"/>
        <v>0.94853281065882311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4.2683976479647043</v>
      </c>
      <c r="AE119" s="106">
        <f>Input_Analysis!F118/100</f>
        <v>3.1970160930673357</v>
      </c>
      <c r="AF119" s="105">
        <f t="shared" si="25"/>
        <v>0.14570073037806172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317.39671184214558</v>
      </c>
      <c r="D120" s="154">
        <f>Input_Analysis!F119</f>
        <v>307.20154638419939</v>
      </c>
      <c r="E120" s="155">
        <f>Input_Analysis!L119</f>
        <v>0.20000100676054652</v>
      </c>
      <c r="F120" s="156">
        <f>Input_Analysis!P119</f>
        <v>50.975827289731043</v>
      </c>
      <c r="G120" s="160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7.4283114714826085E-2</v>
      </c>
      <c r="M120" s="139">
        <f t="shared" si="28"/>
        <v>6.3012942257579293E-4</v>
      </c>
      <c r="N120" s="3"/>
      <c r="O120" s="13">
        <f t="shared" si="29"/>
        <v>13.503011048503254</v>
      </c>
      <c r="P120" s="13">
        <f t="shared" si="30"/>
        <v>0.12063635829201289</v>
      </c>
      <c r="Q120" s="13">
        <f t="shared" si="31"/>
        <v>11.874056969635006</v>
      </c>
      <c r="R120" s="13">
        <f t="shared" si="32"/>
        <v>2.8228485654538003</v>
      </c>
      <c r="S120" s="13">
        <f t="shared" si="19"/>
        <v>2.1498711667701405</v>
      </c>
      <c r="T120" s="13">
        <f t="shared" si="20"/>
        <v>0.92036747894221893</v>
      </c>
      <c r="U120" s="13">
        <f t="shared" si="21"/>
        <v>1.9786715058108009</v>
      </c>
      <c r="V120" s="4">
        <f t="shared" si="22"/>
        <v>18.629114122809707</v>
      </c>
      <c r="W120" s="4">
        <f t="shared" si="33"/>
        <v>389.07705897395351</v>
      </c>
      <c r="X120" s="4">
        <f t="shared" si="23"/>
        <v>0.9002007365668836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4.0509033145509763</v>
      </c>
      <c r="AE120" s="106">
        <f>Input_Analysis!F119/100</f>
        <v>3.0720154638419941</v>
      </c>
      <c r="AF120" s="105">
        <f t="shared" si="25"/>
        <v>0.14252311976666029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162.87465027613021</v>
      </c>
      <c r="D121" s="154">
        <f>Input_Analysis!F120</f>
        <v>150.00075507040989</v>
      </c>
      <c r="E121" s="155">
        <f>Input_Analysis!L120</f>
        <v>0.10000050338027326</v>
      </c>
      <c r="F121" s="156">
        <f>Input_Analysis!P120</f>
        <v>64.369476028601568</v>
      </c>
      <c r="G121" s="160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8.9549410960122547E-2</v>
      </c>
      <c r="M121" s="139">
        <f t="shared" si="28"/>
        <v>6.1397217560091148E-4</v>
      </c>
      <c r="N121" s="3"/>
      <c r="O121" s="13">
        <f t="shared" si="29"/>
        <v>5.9681549091982191</v>
      </c>
      <c r="P121" s="13">
        <f t="shared" si="30"/>
        <v>0.37663340757392394</v>
      </c>
      <c r="Q121" s="13">
        <f t="shared" si="31"/>
        <v>3.7203483888178512</v>
      </c>
      <c r="R121" s="13">
        <f t="shared" si="32"/>
        <v>3.0946195486047041</v>
      </c>
      <c r="S121" s="13">
        <f t="shared" si="19"/>
        <v>2.1408998888723239</v>
      </c>
      <c r="T121" s="13">
        <f t="shared" si="20"/>
        <v>0.54983243786826197</v>
      </c>
      <c r="U121" s="13">
        <f t="shared" si="21"/>
        <v>1.1771362051305609</v>
      </c>
      <c r="V121" s="4">
        <f t="shared" si="22"/>
        <v>8.3029766850753486</v>
      </c>
      <c r="W121" s="4">
        <f t="shared" si="33"/>
        <v>173.41123834777324</v>
      </c>
      <c r="X121" s="4">
        <f t="shared" si="23"/>
        <v>0.39787699394654796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1.7904464727594658</v>
      </c>
      <c r="AE121" s="106">
        <f>Input_Analysis!F120/100</f>
        <v>1.5000075507040989</v>
      </c>
      <c r="AF121" s="105">
        <f t="shared" si="25"/>
        <v>9.938304669347435E-2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162.85465975562443</v>
      </c>
      <c r="D122" s="154">
        <f>Input_Analysis!F121</f>
        <v>150.00075507040989</v>
      </c>
      <c r="E122" s="155">
        <f>Input_Analysis!L121</f>
        <v>0.10000050338027326</v>
      </c>
      <c r="F122" s="156">
        <f>Input_Analysis!P121</f>
        <v>64.269523426072666</v>
      </c>
      <c r="G122" s="160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8.9847102400169715E-2</v>
      </c>
      <c r="M122" s="139">
        <f t="shared" si="28"/>
        <v>6.1404754110402178E-4</v>
      </c>
      <c r="N122" s="3"/>
      <c r="O122" s="13">
        <f t="shared" si="29"/>
        <v>5.9003260030236913</v>
      </c>
      <c r="P122" s="13">
        <f t="shared" si="30"/>
        <v>0.37543112371149706</v>
      </c>
      <c r="Q122" s="13">
        <f t="shared" si="31"/>
        <v>3.6851599814443405</v>
      </c>
      <c r="R122" s="13">
        <f t="shared" si="32"/>
        <v>3.0984551062016266</v>
      </c>
      <c r="S122" s="13">
        <f t="shared" si="19"/>
        <v>2.1320399914718404</v>
      </c>
      <c r="T122" s="13">
        <f t="shared" si="20"/>
        <v>0.55104173121497113</v>
      </c>
      <c r="U122" s="13">
        <f t="shared" si="21"/>
        <v>1.1748430079201952</v>
      </c>
      <c r="V122" s="4">
        <f t="shared" si="22"/>
        <v>8.276977317041629</v>
      </c>
      <c r="W122" s="4">
        <f t="shared" si="33"/>
        <v>172.86823036666075</v>
      </c>
      <c r="X122" s="4">
        <f t="shared" si="23"/>
        <v>0.39335506686824606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1.7700978009071073</v>
      </c>
      <c r="AE122" s="106">
        <f>Input_Analysis!F121/100</f>
        <v>1.5000075507040989</v>
      </c>
      <c r="AF122" s="105">
        <f t="shared" si="25"/>
        <v>9.9177190156002085E-2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162.21467569433122</v>
      </c>
      <c r="D123" s="154">
        <f>Input_Analysis!F122</f>
        <v>149.40075205012823</v>
      </c>
      <c r="E123" s="155">
        <f>Input_Analysis!L122</f>
        <v>0.10000050338027326</v>
      </c>
      <c r="F123" s="156">
        <f>Input_Analysis!P122</f>
        <v>64.069618221014892</v>
      </c>
      <c r="G123" s="160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9.0637017805188638E-2</v>
      </c>
      <c r="M123" s="139">
        <f t="shared" si="28"/>
        <v>6.1647013719466994E-4</v>
      </c>
      <c r="N123" s="3"/>
      <c r="O123" s="13">
        <f t="shared" si="29"/>
        <v>5.8043852079267015</v>
      </c>
      <c r="P123" s="13">
        <f t="shared" si="30"/>
        <v>0.37529367762298099</v>
      </c>
      <c r="Q123" s="13">
        <f t="shared" si="31"/>
        <v>3.6260361369034588</v>
      </c>
      <c r="R123" s="13">
        <f t="shared" si="32"/>
        <v>3.1033799246145968</v>
      </c>
      <c r="S123" s="13">
        <f t="shared" si="19"/>
        <v>2.1232891887899918</v>
      </c>
      <c r="T123" s="13">
        <f t="shared" si="20"/>
        <v>0.55051786959826687</v>
      </c>
      <c r="U123" s="13">
        <f t="shared" si="21"/>
        <v>1.1689086407536986</v>
      </c>
      <c r="V123" s="4">
        <f t="shared" si="22"/>
        <v>8.2096450462887489</v>
      </c>
      <c r="W123" s="4">
        <f t="shared" si="33"/>
        <v>171.46196693911043</v>
      </c>
      <c r="X123" s="4">
        <f t="shared" si="23"/>
        <v>0.38695901386178017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1.7413155623780103</v>
      </c>
      <c r="AE123" s="106">
        <f>Input_Analysis!F122/100</f>
        <v>1.4940075205012824</v>
      </c>
      <c r="AF123" s="105">
        <f t="shared" si="25"/>
        <v>9.8775302867330467E-2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290.93608047887091</v>
      </c>
      <c r="D124" s="154">
        <f>Input_Analysis!F123</f>
        <v>279.7014079546243</v>
      </c>
      <c r="E124" s="155">
        <f>Input_Analysis!L123</f>
        <v>0.10000050338027326</v>
      </c>
      <c r="F124" s="156">
        <f>Input_Analysis!P123</f>
        <v>56.173362621233039</v>
      </c>
      <c r="G124" s="160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4.1621542232516733E-2</v>
      </c>
      <c r="M124" s="139">
        <f t="shared" si="28"/>
        <v>3.4371984119561873E-4</v>
      </c>
      <c r="N124" s="3"/>
      <c r="O124" s="13">
        <f t="shared" si="29"/>
        <v>11.757867397187004</v>
      </c>
      <c r="P124" s="13">
        <f t="shared" si="30"/>
        <v>0.1515847187305803</v>
      </c>
      <c r="Q124" s="13">
        <f t="shared" si="31"/>
        <v>9.9755543749129512</v>
      </c>
      <c r="R124" s="13">
        <f t="shared" si="32"/>
        <v>2.9807222865758218</v>
      </c>
      <c r="S124" s="13">
        <f t="shared" si="19"/>
        <v>2.1146452601866041</v>
      </c>
      <c r="T124" s="13">
        <f t="shared" si="20"/>
        <v>0.91891694612359265</v>
      </c>
      <c r="U124" s="13">
        <f t="shared" si="21"/>
        <v>1.9431833646254042</v>
      </c>
      <c r="V124" s="4">
        <f t="shared" si="22"/>
        <v>16.766405365258059</v>
      </c>
      <c r="W124" s="4">
        <f t="shared" si="33"/>
        <v>350.17358560772163</v>
      </c>
      <c r="X124" s="4">
        <f t="shared" si="23"/>
        <v>0.78385782647913349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3.5273602191561011</v>
      </c>
      <c r="AE124" s="106">
        <f>Input_Analysis!F123/100</f>
        <v>2.7970140795462428</v>
      </c>
      <c r="AF124" s="105">
        <f t="shared" si="25"/>
        <v>0.1348756317335256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271.43555121205509</v>
      </c>
      <c r="D125" s="154">
        <f>Input_Analysis!F124</f>
        <v>259.30130526504854</v>
      </c>
      <c r="E125" s="155">
        <f>Input_Analysis!L124</f>
        <v>0.10000050338027326</v>
      </c>
      <c r="F125" s="156">
        <f>Input_Analysis!P124</f>
        <v>60.671229735032846</v>
      </c>
      <c r="G125" s="160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4.5560120597723366E-2</v>
      </c>
      <c r="M125" s="139">
        <f t="shared" si="28"/>
        <v>3.6841343344206712E-4</v>
      </c>
      <c r="N125" s="3"/>
      <c r="O125" s="13">
        <f t="shared" si="29"/>
        <v>10.741606203662471</v>
      </c>
      <c r="P125" s="13">
        <f t="shared" si="30"/>
        <v>0.18316040485616694</v>
      </c>
      <c r="Q125" s="13">
        <f t="shared" si="31"/>
        <v>8.774169262594139</v>
      </c>
      <c r="R125" s="13">
        <f t="shared" si="32"/>
        <v>2.9946248314685202</v>
      </c>
      <c r="S125" s="13">
        <f t="shared" si="19"/>
        <v>2.106106047792661</v>
      </c>
      <c r="T125" s="13">
        <f t="shared" si="20"/>
        <v>0.86411483684735857</v>
      </c>
      <c r="U125" s="13">
        <f t="shared" si="21"/>
        <v>1.8199174838715904</v>
      </c>
      <c r="V125" s="4">
        <f t="shared" si="22"/>
        <v>15.441703414137008</v>
      </c>
      <c r="W125" s="4">
        <f t="shared" si="33"/>
        <v>322.50661573671948</v>
      </c>
      <c r="X125" s="4">
        <f t="shared" si="23"/>
        <v>0.7161070802441647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3.2224818610987414</v>
      </c>
      <c r="AE125" s="106">
        <f>Input_Analysis!F124/100</f>
        <v>2.5930130526504853</v>
      </c>
      <c r="AF125" s="105">
        <f t="shared" si="25"/>
        <v>0.12960145373748452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299.31464731591495</v>
      </c>
      <c r="D126" s="154">
        <f>Input_Analysis!F125</f>
        <v>285.00143463377873</v>
      </c>
      <c r="E126" s="155">
        <f>Input_Analysis!L125</f>
        <v>0.10000050338027326</v>
      </c>
      <c r="F126" s="156">
        <f>Input_Analysis!P125</f>
        <v>71.566063410681238</v>
      </c>
      <c r="G126" s="160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4.0846302338625337E-2</v>
      </c>
      <c r="M126" s="139">
        <f t="shared" si="28"/>
        <v>3.3409826173567319E-4</v>
      </c>
      <c r="N126" s="3"/>
      <c r="O126" s="13">
        <f t="shared" si="29"/>
        <v>11.921252383743779</v>
      </c>
      <c r="P126" s="13">
        <f t="shared" si="30"/>
        <v>0.2050025496818951</v>
      </c>
      <c r="Q126" s="13">
        <f t="shared" si="31"/>
        <v>9.4773652496749339</v>
      </c>
      <c r="R126" s="13">
        <f t="shared" si="32"/>
        <v>2.9796965652146299</v>
      </c>
      <c r="S126" s="13">
        <f t="shared" si="19"/>
        <v>2.0976694542472543</v>
      </c>
      <c r="T126" s="13">
        <f t="shared" si="20"/>
        <v>0.94483275765657715</v>
      </c>
      <c r="U126" s="13">
        <f t="shared" si="21"/>
        <v>1.9819468151084005</v>
      </c>
      <c r="V126" s="4">
        <f t="shared" si="22"/>
        <v>17.275643154394334</v>
      </c>
      <c r="W126" s="4">
        <f t="shared" si="33"/>
        <v>360.80923580608203</v>
      </c>
      <c r="X126" s="4">
        <f t="shared" si="23"/>
        <v>0.794750158916252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3.5763757151231337</v>
      </c>
      <c r="AE126" s="106">
        <f>Input_Analysis!F125/100</f>
        <v>2.8500143463377872</v>
      </c>
      <c r="AF126" s="105">
        <f t="shared" si="25"/>
        <v>0.1355999264975547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307.97341674599977</v>
      </c>
      <c r="D127" s="154">
        <f>Input_Analysis!F126</f>
        <v>291.00146483659518</v>
      </c>
      <c r="E127" s="155">
        <f>Input_Analysis!L126</f>
        <v>0.10000050338027326</v>
      </c>
      <c r="F127" s="156">
        <f>Input_Analysis!P126</f>
        <v>84.859759547022875</v>
      </c>
      <c r="G127" s="160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3.9928096825274186E-2</v>
      </c>
      <c r="M127" s="139">
        <f t="shared" si="28"/>
        <v>3.2470498407577951E-4</v>
      </c>
      <c r="N127" s="3"/>
      <c r="O127" s="13">
        <f t="shared" si="29"/>
        <v>12.204984562365942</v>
      </c>
      <c r="P127" s="13">
        <f t="shared" si="30"/>
        <v>0.24762513452559656</v>
      </c>
      <c r="Q127" s="13">
        <f t="shared" si="31"/>
        <v>9.1827236182272465</v>
      </c>
      <c r="R127" s="13">
        <f t="shared" si="32"/>
        <v>2.9761243726774986</v>
      </c>
      <c r="S127" s="13">
        <f t="shared" si="19"/>
        <v>2.0893334405334572</v>
      </c>
      <c r="T127" s="13">
        <f t="shared" si="20"/>
        <v>0.97020777026387606</v>
      </c>
      <c r="U127" s="13">
        <f t="shared" si="21"/>
        <v>2.0270875386777183</v>
      </c>
      <c r="V127" s="4">
        <f t="shared" si="22"/>
        <v>17.828227783066655</v>
      </c>
      <c r="W127" s="4">
        <f t="shared" si="33"/>
        <v>372.35020338729379</v>
      </c>
      <c r="X127" s="4">
        <f t="shared" si="23"/>
        <v>0.8136656374910628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3.6614953687097822</v>
      </c>
      <c r="AE127" s="106">
        <f>Input_Analysis!F126/100</f>
        <v>2.9100146483659519</v>
      </c>
      <c r="AF127" s="105">
        <f t="shared" si="25"/>
        <v>0.13674733432858172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347.71321442216873</v>
      </c>
      <c r="D128" s="154">
        <f>Input_Analysis!F127</f>
        <v>329.90166065152152</v>
      </c>
      <c r="E128" s="155">
        <f>Input_Analysis!L127</f>
        <v>0.20000100676054652</v>
      </c>
      <c r="F128" s="156">
        <f>Input_Analysis!P127</f>
        <v>89.057768853236013</v>
      </c>
      <c r="G128" s="160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6.9208892463845512E-2</v>
      </c>
      <c r="M128" s="139">
        <f t="shared" si="28"/>
        <v>5.7518954835498277E-4</v>
      </c>
      <c r="N128" s="3"/>
      <c r="O128" s="13">
        <f t="shared" si="29"/>
        <v>13.8916003052855</v>
      </c>
      <c r="P128" s="13">
        <f t="shared" si="30"/>
        <v>0.22889218389493088</v>
      </c>
      <c r="Q128" s="13">
        <f t="shared" si="31"/>
        <v>10.711921573613212</v>
      </c>
      <c r="R128" s="13">
        <f t="shared" si="32"/>
        <v>2.8251205945950808</v>
      </c>
      <c r="S128" s="13">
        <f t="shared" si="19"/>
        <v>2.0810960239080596</v>
      </c>
      <c r="T128" s="13">
        <f t="shared" si="20"/>
        <v>1.0094675290353101</v>
      </c>
      <c r="U128" s="13">
        <f t="shared" si="21"/>
        <v>2.1007988609396775</v>
      </c>
      <c r="V128" s="4">
        <f t="shared" si="22"/>
        <v>20.45288096147792</v>
      </c>
      <c r="W128" s="4">
        <f t="shared" si="33"/>
        <v>427.16721361927978</v>
      </c>
      <c r="X128" s="4">
        <f t="shared" si="23"/>
        <v>0.92610668701903343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4.1674800915856496</v>
      </c>
      <c r="AE128" s="106">
        <f>Input_Analysis!F127/100</f>
        <v>3.2990166065152153</v>
      </c>
      <c r="AF128" s="105">
        <f t="shared" si="25"/>
        <v>0.14531341678231896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348.21297743481313</v>
      </c>
      <c r="D129" s="154">
        <f>Input_Analysis!F128</f>
        <v>329.90166065152152</v>
      </c>
      <c r="E129" s="155">
        <f>Input_Analysis!L128</f>
        <v>0.10000050338027326</v>
      </c>
      <c r="F129" s="156">
        <f>Input_Analysis!P128</f>
        <v>91.556583916458109</v>
      </c>
      <c r="G129" s="160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3.4648809114132401E-2</v>
      </c>
      <c r="M129" s="139">
        <f t="shared" si="28"/>
        <v>2.8718201175886317E-4</v>
      </c>
      <c r="N129" s="3"/>
      <c r="O129" s="13">
        <f t="shared" si="29"/>
        <v>13.788961454665325</v>
      </c>
      <c r="P129" s="13">
        <f t="shared" si="30"/>
        <v>0.23629766830299176</v>
      </c>
      <c r="Q129" s="13">
        <f t="shared" si="31"/>
        <v>10.530662014608078</v>
      </c>
      <c r="R129" s="13">
        <f t="shared" si="32"/>
        <v>2.9637127704910289</v>
      </c>
      <c r="S129" s="13">
        <f t="shared" si="19"/>
        <v>2.0729552759203824</v>
      </c>
      <c r="T129" s="13">
        <f t="shared" si="20"/>
        <v>1.0893522711383421</v>
      </c>
      <c r="U129" s="13">
        <f t="shared" si="21"/>
        <v>2.2581785377920771</v>
      </c>
      <c r="V129" s="4">
        <f t="shared" si="22"/>
        <v>20.461531828987543</v>
      </c>
      <c r="W129" s="4">
        <f t="shared" si="33"/>
        <v>427.34789070709127</v>
      </c>
      <c r="X129" s="4">
        <f t="shared" si="23"/>
        <v>0.91926409697768818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4.1366884363995968</v>
      </c>
      <c r="AE129" s="106">
        <f>Input_Analysis!F128/100</f>
        <v>3.2990166065152153</v>
      </c>
      <c r="AF129" s="105">
        <f t="shared" si="25"/>
        <v>0.14502892269274653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350.51298901255939</v>
      </c>
      <c r="D130" s="154">
        <f>Input_Analysis!F129</f>
        <v>332.20167222926779</v>
      </c>
      <c r="E130" s="155">
        <f>Input_Analysis!L129</f>
        <v>0.10000050338027326</v>
      </c>
      <c r="F130" s="156">
        <f>Input_Analysis!P129</f>
        <v>91.556583916458109</v>
      </c>
      <c r="G130" s="160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3.4418643843063722E-2</v>
      </c>
      <c r="M130" s="139">
        <f t="shared" si="28"/>
        <v>2.8529756817853645E-4</v>
      </c>
      <c r="N130" s="3"/>
      <c r="O130" s="13">
        <f t="shared" si="29"/>
        <v>13.768165199111996</v>
      </c>
      <c r="P130" s="13">
        <f t="shared" si="30"/>
        <v>0.23418579871188125</v>
      </c>
      <c r="Q130" s="13">
        <f t="shared" si="31"/>
        <v>10.543856435160825</v>
      </c>
      <c r="R130" s="13">
        <f t="shared" si="32"/>
        <v>2.9656552905446323</v>
      </c>
      <c r="S130" s="13">
        <f t="shared" si="19"/>
        <v>2.064909320515683</v>
      </c>
      <c r="T130" s="13">
        <f t="shared" si="20"/>
        <v>1.0977413982102824</v>
      </c>
      <c r="U130" s="13">
        <f t="shared" si="21"/>
        <v>2.2667364446803298</v>
      </c>
      <c r="V130" s="4">
        <f t="shared" si="22"/>
        <v>20.590199267503962</v>
      </c>
      <c r="W130" s="4">
        <f t="shared" si="33"/>
        <v>430.03516548750525</v>
      </c>
      <c r="X130" s="4">
        <f t="shared" si="23"/>
        <v>0.91787767994079983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4.1304495597335986</v>
      </c>
      <c r="AE130" s="106">
        <f>Input_Analysis!F129/100</f>
        <v>3.3220167222926777</v>
      </c>
      <c r="AF130" s="105">
        <f t="shared" si="25"/>
        <v>0.14525089041760986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352.31213585807933</v>
      </c>
      <c r="D131" s="154">
        <f>Input_Analysis!F130</f>
        <v>332.20167222926779</v>
      </c>
      <c r="E131" s="155">
        <f>Input_Analysis!L130</f>
        <v>0.10000050338027326</v>
      </c>
      <c r="F131" s="156">
        <f>Input_Analysis!P130</f>
        <v>100.55231814405772</v>
      </c>
      <c r="G131" s="160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3.4462531305006837E-2</v>
      </c>
      <c r="M131" s="139">
        <f t="shared" si="28"/>
        <v>2.8384064357225581E-4</v>
      </c>
      <c r="N131" s="3"/>
      <c r="O131" s="13">
        <f t="shared" si="29"/>
        <v>13.725532635209806</v>
      </c>
      <c r="P131" s="13">
        <f t="shared" si="30"/>
        <v>0.26146693208649718</v>
      </c>
      <c r="Q131" s="13">
        <f t="shared" si="31"/>
        <v>10.136759725828403</v>
      </c>
      <c r="R131" s="13">
        <f t="shared" si="32"/>
        <v>2.9664411829477126</v>
      </c>
      <c r="S131" s="13">
        <f t="shared" si="19"/>
        <v>2.0569563322189106</v>
      </c>
      <c r="T131" s="13">
        <f t="shared" si="20"/>
        <v>1.1038621733831906</v>
      </c>
      <c r="U131" s="13">
        <f t="shared" si="21"/>
        <v>2.270596287437483</v>
      </c>
      <c r="V131" s="4">
        <f t="shared" si="22"/>
        <v>20.685475723871956</v>
      </c>
      <c r="W131" s="4">
        <f t="shared" si="33"/>
        <v>432.02505524762705</v>
      </c>
      <c r="X131" s="4">
        <f t="shared" si="23"/>
        <v>0.91503550901398711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4.117659790562942</v>
      </c>
      <c r="AE131" s="106">
        <f>Input_Analysis!F130/100</f>
        <v>3.3220167222926777</v>
      </c>
      <c r="AF131" s="105">
        <f t="shared" si="25"/>
        <v>0.14497090401372903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352.31213585807933</v>
      </c>
      <c r="D132" s="154">
        <f>Input_Analysis!F131</f>
        <v>332.20167222926779</v>
      </c>
      <c r="E132" s="155">
        <f>Input_Analysis!L131</f>
        <v>0.10000050338027326</v>
      </c>
      <c r="F132" s="156">
        <f>Input_Analysis!P131</f>
        <v>100.55231814405772</v>
      </c>
      <c r="G132" s="160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3.4506530832286192E-2</v>
      </c>
      <c r="M132" s="139">
        <f t="shared" si="28"/>
        <v>2.8384064357225581E-4</v>
      </c>
      <c r="N132" s="3"/>
      <c r="O132" s="13">
        <f t="shared" si="29"/>
        <v>13.604571372172078</v>
      </c>
      <c r="P132" s="13">
        <f t="shared" si="30"/>
        <v>0.26114601133632187</v>
      </c>
      <c r="Q132" s="13">
        <f t="shared" si="31"/>
        <v>10.051791822389028</v>
      </c>
      <c r="R132" s="13">
        <f t="shared" si="32"/>
        <v>2.9691919825139288</v>
      </c>
      <c r="S132" s="13">
        <f t="shared" si="19"/>
        <v>2.0490945343948264</v>
      </c>
      <c r="T132" s="13">
        <f t="shared" si="20"/>
        <v>1.1055673002457662</v>
      </c>
      <c r="U132" s="13">
        <f t="shared" si="21"/>
        <v>2.2654119123392435</v>
      </c>
      <c r="V132" s="4">
        <f t="shared" si="22"/>
        <v>20.660809057205292</v>
      </c>
      <c r="W132" s="4">
        <f t="shared" si="33"/>
        <v>431.5098813076271</v>
      </c>
      <c r="X132" s="4">
        <f t="shared" si="23"/>
        <v>0.90697142481147186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4.0813714116516229</v>
      </c>
      <c r="AE132" s="106">
        <f>Input_Analysis!F131/100</f>
        <v>3.3220167222926777</v>
      </c>
      <c r="AF132" s="105">
        <f t="shared" si="25"/>
        <v>0.14469359548869756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353.07177563729886</v>
      </c>
      <c r="D133" s="154">
        <f>Input_Analysis!F132</f>
        <v>332.20167222926779</v>
      </c>
      <c r="E133" s="155">
        <f>Input_Analysis!L132</f>
        <v>0.10000050338027326</v>
      </c>
      <c r="F133" s="156">
        <f>Input_Analysis!P132</f>
        <v>104.35051704015532</v>
      </c>
      <c r="G133" s="160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3.4550642854683761E-2</v>
      </c>
      <c r="M133" s="139">
        <f t="shared" si="28"/>
        <v>2.8322995572152755E-4</v>
      </c>
      <c r="N133" s="3"/>
      <c r="O133" s="13">
        <f t="shared" si="29"/>
        <v>13.518536174284847</v>
      </c>
      <c r="P133" s="13">
        <f t="shared" si="30"/>
        <v>0.27242614666493103</v>
      </c>
      <c r="Q133" s="13">
        <f t="shared" si="31"/>
        <v>9.8357334557739478</v>
      </c>
      <c r="R133" s="13">
        <f t="shared" si="32"/>
        <v>2.9710874267623644</v>
      </c>
      <c r="S133" s="13">
        <f t="shared" si="19"/>
        <v>2.0413221975807154</v>
      </c>
      <c r="T133" s="13">
        <f t="shared" si="20"/>
        <v>1.1091316052604971</v>
      </c>
      <c r="U133" s="13">
        <f t="shared" si="21"/>
        <v>2.2640949658565845</v>
      </c>
      <c r="V133" s="4">
        <f t="shared" si="22"/>
        <v>20.686785042486591</v>
      </c>
      <c r="W133" s="4">
        <f t="shared" si="33"/>
        <v>432.05240092990073</v>
      </c>
      <c r="X133" s="4">
        <f t="shared" si="23"/>
        <v>0.90123574495232317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4.0555608522854536</v>
      </c>
      <c r="AE133" s="106">
        <f>Input_Analysis!F132/100</f>
        <v>3.3220167222926777</v>
      </c>
      <c r="AF133" s="105">
        <f t="shared" si="25"/>
        <v>0.14441891909066734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345.97231470751603</v>
      </c>
      <c r="D134" s="154">
        <f>Input_Analysis!F133</f>
        <v>326.30164252983161</v>
      </c>
      <c r="E134" s="155">
        <f>Input_Analysis!L133</f>
        <v>0.10000050338027326</v>
      </c>
      <c r="F134" s="156">
        <f>Input_Analysis!P133</f>
        <v>98.353360888422273</v>
      </c>
      <c r="G134" s="160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3.5315695475858104E-2</v>
      </c>
      <c r="M134" s="139">
        <f t="shared" si="28"/>
        <v>2.890419236718793E-4</v>
      </c>
      <c r="N134" s="3"/>
      <c r="O134" s="13">
        <f t="shared" si="29"/>
        <v>13.093979258873242</v>
      </c>
      <c r="P134" s="13">
        <f t="shared" si="30"/>
        <v>0.25869419174795188</v>
      </c>
      <c r="Q134" s="13">
        <f t="shared" si="31"/>
        <v>9.7066428777345823</v>
      </c>
      <c r="R134" s="13">
        <f t="shared" si="32"/>
        <v>2.9773594749433818</v>
      </c>
      <c r="S134" s="13">
        <f t="shared" si="19"/>
        <v>2.0336376378881416</v>
      </c>
      <c r="T134" s="13">
        <f t="shared" si="20"/>
        <v>1.0906749972752467</v>
      </c>
      <c r="U134" s="13">
        <f t="shared" si="21"/>
        <v>2.2180377251624881</v>
      </c>
      <c r="V134" s="4">
        <f t="shared" si="22"/>
        <v>20.188820980501074</v>
      </c>
      <c r="W134" s="4">
        <f t="shared" si="33"/>
        <v>421.65220737078653</v>
      </c>
      <c r="X134" s="4">
        <f t="shared" si="23"/>
        <v>0.87293195059154949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3.9281937776619724</v>
      </c>
      <c r="AE134" s="106">
        <f>Input_Analysis!F133/100</f>
        <v>3.263016425298316</v>
      </c>
      <c r="AF134" s="105">
        <f t="shared" si="25"/>
        <v>0.14286104397483751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336.37255378811818</v>
      </c>
      <c r="D135" s="154">
        <f>Input_Analysis!F134</f>
        <v>317.30159722560705</v>
      </c>
      <c r="E135" s="155">
        <f>Input_Analysis!L134</f>
        <v>0.10000050338027326</v>
      </c>
      <c r="F135" s="156">
        <f>Input_Analysis!P134</f>
        <v>95.35478281255574</v>
      </c>
      <c r="G135" s="160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3.6524314257121562E-2</v>
      </c>
      <c r="M135" s="139">
        <f t="shared" si="28"/>
        <v>2.972909122759873E-4</v>
      </c>
      <c r="N135" s="3"/>
      <c r="O135" s="13">
        <f t="shared" si="29"/>
        <v>12.568453131061606</v>
      </c>
      <c r="P135" s="13">
        <f t="shared" si="30"/>
        <v>0.25659198091580837</v>
      </c>
      <c r="Q135" s="13">
        <f t="shared" si="31"/>
        <v>9.3434888451150151</v>
      </c>
      <c r="R135" s="13">
        <f t="shared" si="32"/>
        <v>2.9843717839638053</v>
      </c>
      <c r="S135" s="13">
        <f t="shared" si="19"/>
        <v>2.026039215470393</v>
      </c>
      <c r="T135" s="13">
        <f t="shared" si="20"/>
        <v>1.0646233221573724</v>
      </c>
      <c r="U135" s="13">
        <f t="shared" si="21"/>
        <v>2.1569686003952064</v>
      </c>
      <c r="V135" s="4">
        <f t="shared" si="22"/>
        <v>19.524170252541218</v>
      </c>
      <c r="W135" s="4">
        <f t="shared" si="33"/>
        <v>407.7706911175319</v>
      </c>
      <c r="X135" s="4">
        <f t="shared" si="23"/>
        <v>0.83789687540410718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3.7705359393184814</v>
      </c>
      <c r="AE135" s="106">
        <f>Input_Analysis!F134/100</f>
        <v>3.1730159722560707</v>
      </c>
      <c r="AF135" s="105">
        <f t="shared" si="25"/>
        <v>0.14061364191603176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342.51194282425837</v>
      </c>
      <c r="D136" s="154">
        <f>Input_Analysis!F135</f>
        <v>322.10162138786018</v>
      </c>
      <c r="E136" s="155">
        <f>Input_Analysis!L135</f>
        <v>0.10000050338027326</v>
      </c>
      <c r="F136" s="156">
        <f>Input_Analysis!P135</f>
        <v>102.05160718199097</v>
      </c>
      <c r="G136" s="160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3.5942750560304451E-2</v>
      </c>
      <c r="M136" s="139">
        <f t="shared" si="28"/>
        <v>2.9196209205348251E-4</v>
      </c>
      <c r="N136" s="3"/>
      <c r="O136" s="13">
        <f t="shared" si="29"/>
        <v>12.721167139119546</v>
      </c>
      <c r="P136" s="13">
        <f t="shared" si="30"/>
        <v>0.27340279278174606</v>
      </c>
      <c r="Q136" s="13">
        <f t="shared" si="31"/>
        <v>9.2431645158408866</v>
      </c>
      <c r="R136" s="13">
        <f t="shared" si="32"/>
        <v>2.98357527137992</v>
      </c>
      <c r="S136" s="13">
        <f t="shared" si="19"/>
        <v>2.0185253330524469</v>
      </c>
      <c r="T136" s="13">
        <f t="shared" si="20"/>
        <v>1.0835657452794833</v>
      </c>
      <c r="U136" s="13">
        <f t="shared" si="21"/>
        <v>2.1872049068744919</v>
      </c>
      <c r="V136" s="4">
        <f t="shared" si="22"/>
        <v>19.908796188283894</v>
      </c>
      <c r="W136" s="4">
        <f t="shared" si="33"/>
        <v>415.80376917467009</v>
      </c>
      <c r="X136" s="4">
        <f t="shared" si="23"/>
        <v>0.84807780927463627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3.8163501417358634</v>
      </c>
      <c r="AE136" s="106">
        <f>Input_Analysis!F135/100</f>
        <v>3.2210162138786016</v>
      </c>
      <c r="AF136" s="105">
        <f t="shared" si="25"/>
        <v>0.14141027329132924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359.11121207091014</v>
      </c>
      <c r="D137" s="154">
        <f>Input_Analysis!F136</f>
        <v>337.00169639152091</v>
      </c>
      <c r="E137" s="155">
        <f>Input_Analysis!L136</f>
        <v>0.10000050338027326</v>
      </c>
      <c r="F137" s="156">
        <f>Input_Analysis!P136</f>
        <v>110.54757839694615</v>
      </c>
      <c r="G137" s="160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3.4158812609076855E-2</v>
      </c>
      <c r="M137" s="139">
        <f t="shared" si="28"/>
        <v>2.7846666998669801E-4</v>
      </c>
      <c r="N137" s="3"/>
      <c r="O137" s="13">
        <f t="shared" si="29"/>
        <v>13.313933446273035</v>
      </c>
      <c r="P137" s="13">
        <f t="shared" si="30"/>
        <v>0.28567055880064768</v>
      </c>
      <c r="Q137" s="13">
        <f t="shared" si="31"/>
        <v>9.5105346388415857</v>
      </c>
      <c r="R137" s="13">
        <f t="shared" si="32"/>
        <v>2.978740117726832</v>
      </c>
      <c r="S137" s="13">
        <f t="shared" si="19"/>
        <v>2.0110944345204649</v>
      </c>
      <c r="T137" s="13">
        <f t="shared" si="20"/>
        <v>1.1329777012916811</v>
      </c>
      <c r="U137" s="13">
        <f t="shared" si="21"/>
        <v>2.2785251495034897</v>
      </c>
      <c r="V137" s="4">
        <f t="shared" si="22"/>
        <v>20.990747471394013</v>
      </c>
      <c r="W137" s="4">
        <f t="shared" si="33"/>
        <v>438.40078696147663</v>
      </c>
      <c r="X137" s="4">
        <f t="shared" si="23"/>
        <v>0.88759556308486898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3.9941800338819102</v>
      </c>
      <c r="AE137" s="106">
        <f>Input_Analysis!F136/100</f>
        <v>3.3700169639152091</v>
      </c>
      <c r="AF137" s="105">
        <f t="shared" si="25"/>
        <v>0.14437755389644433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368.75066662621123</v>
      </c>
      <c r="D138" s="154">
        <f>Input_Analysis!F137</f>
        <v>345.40173867546383</v>
      </c>
      <c r="E138" s="155">
        <f>Input_Analysis!L137</f>
        <v>0.10000050338027326</v>
      </c>
      <c r="F138" s="156">
        <f>Input_Analysis!P137</f>
        <v>116.74463975373699</v>
      </c>
      <c r="G138" s="160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3.3246866588590128E-2</v>
      </c>
      <c r="M138" s="139">
        <f t="shared" si="28"/>
        <v>2.7118731552461175E-4</v>
      </c>
      <c r="N138" s="3"/>
      <c r="O138" s="13">
        <f t="shared" si="29"/>
        <v>13.605901347709427</v>
      </c>
      <c r="P138" s="13">
        <f t="shared" si="30"/>
        <v>0.29601469293981969</v>
      </c>
      <c r="Q138" s="13">
        <f t="shared" si="31"/>
        <v>9.5783546380977409</v>
      </c>
      <c r="R138" s="13">
        <f t="shared" si="32"/>
        <v>2.9771447693788726</v>
      </c>
      <c r="S138" s="13">
        <f t="shared" si="19"/>
        <v>2.0037450035679898</v>
      </c>
      <c r="T138" s="13">
        <f t="shared" si="20"/>
        <v>1.1623427871479621</v>
      </c>
      <c r="U138" s="13">
        <f t="shared" si="21"/>
        <v>2.3290385521810206</v>
      </c>
      <c r="V138" s="4">
        <f t="shared" si="22"/>
        <v>21.608711108414084</v>
      </c>
      <c r="W138" s="4">
        <f t="shared" si="33"/>
        <v>451.30722324500476</v>
      </c>
      <c r="X138" s="4">
        <f t="shared" si="23"/>
        <v>0.90706008984729514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4.0817704043128282</v>
      </c>
      <c r="AE138" s="106">
        <f>Input_Analysis!F137/100</f>
        <v>3.4540173867546384</v>
      </c>
      <c r="AF138" s="105">
        <f t="shared" si="25"/>
        <v>0.14589852115912022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371.89061537115981</v>
      </c>
      <c r="D139" s="154">
        <f>Input_Analysis!F138</f>
        <v>348.401753776872</v>
      </c>
      <c r="E139" s="155">
        <f>Input_Analysis!L138</f>
        <v>0.20000100676054652</v>
      </c>
      <c r="F139" s="156">
        <f>Input_Analysis!P138</f>
        <v>117.44430797143917</v>
      </c>
      <c r="G139" s="160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6.5917356289244666E-2</v>
      </c>
      <c r="M139" s="139">
        <f t="shared" si="28"/>
        <v>5.3779525079152251E-4</v>
      </c>
      <c r="N139" s="3"/>
      <c r="O139" s="13">
        <f t="shared" si="29"/>
        <v>13.622788868888122</v>
      </c>
      <c r="P139" s="13">
        <f t="shared" si="30"/>
        <v>0.29504657818379976</v>
      </c>
      <c r="Q139" s="13">
        <f t="shared" si="31"/>
        <v>9.6034316278023262</v>
      </c>
      <c r="R139" s="13">
        <f t="shared" si="32"/>
        <v>2.8408475346935522</v>
      </c>
      <c r="S139" s="13">
        <f t="shared" si="19"/>
        <v>1.9964755623961699</v>
      </c>
      <c r="T139" s="13">
        <f t="shared" si="20"/>
        <v>1.0885522765384072</v>
      </c>
      <c r="U139" s="13">
        <f t="shared" si="21"/>
        <v>2.1732680184996478</v>
      </c>
      <c r="V139" s="4">
        <f t="shared" si="22"/>
        <v>21.793374358077322</v>
      </c>
      <c r="W139" s="4">
        <f t="shared" si="33"/>
        <v>455.16399461941882</v>
      </c>
      <c r="X139" s="4">
        <f t="shared" si="23"/>
        <v>0.90818592459254144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4.0868366606664361</v>
      </c>
      <c r="AE139" s="106">
        <f>Input_Analysis!F138/100</f>
        <v>3.4840175377687199</v>
      </c>
      <c r="AF139" s="105">
        <f t="shared" si="25"/>
        <v>0.14626471508753841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372.31041630178112</v>
      </c>
      <c r="D140" s="154">
        <f>Input_Analysis!F139</f>
        <v>348.401753776872</v>
      </c>
      <c r="E140" s="155">
        <f>Input_Analysis!L139</f>
        <v>0.10000050338027326</v>
      </c>
      <c r="F140" s="156">
        <f>Input_Analysis!P139</f>
        <v>119.54331262454575</v>
      </c>
      <c r="G140" s="160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3.299891917003063E-2</v>
      </c>
      <c r="M140" s="139">
        <f t="shared" si="28"/>
        <v>2.6859442820212836E-4</v>
      </c>
      <c r="N140" s="3"/>
      <c r="O140" s="13">
        <f t="shared" si="29"/>
        <v>13.526893071764723</v>
      </c>
      <c r="P140" s="13">
        <f t="shared" si="30"/>
        <v>0.30082149378199136</v>
      </c>
      <c r="Q140" s="13">
        <f t="shared" si="31"/>
        <v>9.4577128916871906</v>
      </c>
      <c r="R140" s="13">
        <f t="shared" si="32"/>
        <v>2.9807444744058018</v>
      </c>
      <c r="S140" s="13">
        <f t="shared" ref="S140:S166" si="37">9.78*(1/J140)^0.5</f>
        <v>1.9892846704654801</v>
      </c>
      <c r="T140" s="13">
        <f t="shared" si="20"/>
        <v>1.1759512284391478</v>
      </c>
      <c r="U140" s="13">
        <f t="shared" ref="U140:U166" si="38">T140*S140</f>
        <v>2.3393017519490464</v>
      </c>
      <c r="V140" s="4">
        <f t="shared" ref="V140:V166" si="39">(C140-I140)/$B$8</f>
        <v>21.796694420118744</v>
      </c>
      <c r="W140" s="4">
        <f t="shared" si="33"/>
        <v>455.23333554278059</v>
      </c>
      <c r="X140" s="4">
        <f t="shared" si="23"/>
        <v>0.90179287145098153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4.0580679215294166</v>
      </c>
      <c r="AE140" s="106">
        <f>Input_Analysis!F139/100</f>
        <v>3.4840175377687199</v>
      </c>
      <c r="AF140" s="105">
        <f t="shared" si="25"/>
        <v>0.14600106985275893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362.21175458506383</v>
      </c>
      <c r="D141" s="154">
        <f>Input_Analysis!F140</f>
        <v>341.20171753349234</v>
      </c>
      <c r="E141" s="155">
        <f>Input_Analysis!L140</f>
        <v>0.10000050338027326</v>
      </c>
      <c r="F141" s="156">
        <f>Input_Analysis!P140</f>
        <v>105.05018525785751</v>
      </c>
      <c r="G141" s="160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3.3844357157106909E-2</v>
      </c>
      <c r="M141" s="139">
        <f t="shared" si="28"/>
        <v>2.7608298768445568E-4</v>
      </c>
      <c r="N141" s="3"/>
      <c r="O141" s="13">
        <f t="shared" si="29"/>
        <v>13.000293892798481</v>
      </c>
      <c r="P141" s="13">
        <f t="shared" si="30"/>
        <v>0.26435768901606688</v>
      </c>
      <c r="Q141" s="13">
        <f t="shared" si="31"/>
        <v>9.5635662427685872</v>
      </c>
      <c r="R141" s="13">
        <f t="shared" si="32"/>
        <v>2.9888739175718224</v>
      </c>
      <c r="S141" s="13">
        <f t="shared" si="37"/>
        <v>1.9821709232965445</v>
      </c>
      <c r="T141" s="13">
        <f t="shared" si="20"/>
        <v>1.1493353775816793</v>
      </c>
      <c r="U141" s="13">
        <f t="shared" si="38"/>
        <v>2.2781791665584596</v>
      </c>
      <c r="V141" s="4">
        <f t="shared" si="39"/>
        <v>21.098783639004257</v>
      </c>
      <c r="W141" s="4">
        <f t="shared" si="33"/>
        <v>440.65716877756864</v>
      </c>
      <c r="X141" s="4">
        <f t="shared" si="23"/>
        <v>0.86668625951989864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3.9000881678395443</v>
      </c>
      <c r="AE141" s="106">
        <f>Input_Analysis!F140/100</f>
        <v>3.4120171753349235</v>
      </c>
      <c r="AF141" s="105">
        <f t="shared" si="25"/>
        <v>0.14422600000009647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355.23190147235607</v>
      </c>
      <c r="D142" s="154">
        <f>Input_Analysis!F141</f>
        <v>334.60168431039432</v>
      </c>
      <c r="E142" s="155">
        <f>Input_Analysis!L141</f>
        <v>0.10000050338027326</v>
      </c>
      <c r="F142" s="156">
        <f>Input_Analysis!P141</f>
        <v>103.15108580980871</v>
      </c>
      <c r="G142" s="160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3.4662017180005195E-2</v>
      </c>
      <c r="M142" s="139">
        <f t="shared" si="28"/>
        <v>2.8150766574115032E-4</v>
      </c>
      <c r="N142" s="3"/>
      <c r="O142" s="13">
        <f t="shared" si="29"/>
        <v>12.608365342701569</v>
      </c>
      <c r="P142" s="13">
        <f t="shared" si="30"/>
        <v>0.26386498909140549</v>
      </c>
      <c r="Q142" s="13">
        <f t="shared" si="31"/>
        <v>9.2814591590891649</v>
      </c>
      <c r="R142" s="13">
        <f t="shared" si="32"/>
        <v>2.9942953467828053</v>
      </c>
      <c r="S142" s="13">
        <f t="shared" si="37"/>
        <v>1.9751329513178002</v>
      </c>
      <c r="T142" s="13">
        <f t="shared" si="20"/>
        <v>1.1306682167565956</v>
      </c>
      <c r="U142" s="13">
        <f t="shared" si="38"/>
        <v>2.2332200519236887</v>
      </c>
      <c r="V142" s="4">
        <f t="shared" si="39"/>
        <v>20.608793431490412</v>
      </c>
      <c r="W142" s="4">
        <f t="shared" si="33"/>
        <v>430.42351259785278</v>
      </c>
      <c r="X142" s="4">
        <f t="shared" si="23"/>
        <v>0.84055768951343801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3.7825096028104706</v>
      </c>
      <c r="AE142" s="106">
        <f>Input_Analysis!F141/100</f>
        <v>3.3460168431039432</v>
      </c>
      <c r="AF142" s="105">
        <f t="shared" si="25"/>
        <v>0.1425704868272259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337.47174501082753</v>
      </c>
      <c r="D143" s="154">
        <f>Input_Analysis!F142</f>
        <v>316.70159420532536</v>
      </c>
      <c r="E143" s="155">
        <f>Input_Analysis!L142</f>
        <v>0.20000100676054652</v>
      </c>
      <c r="F143" s="156">
        <f>Input_Analysis!P142</f>
        <v>103.85075402751092</v>
      </c>
      <c r="G143" s="160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7.4010963576887745E-2</v>
      </c>
      <c r="M143" s="139">
        <f t="shared" si="28"/>
        <v>5.9264519094518462E-4</v>
      </c>
      <c r="N143" s="3"/>
      <c r="O143" s="13">
        <f t="shared" si="29"/>
        <v>11.785359714999656</v>
      </c>
      <c r="P143" s="13">
        <f t="shared" si="30"/>
        <v>0.282034576887012</v>
      </c>
      <c r="Q143" s="13">
        <f t="shared" si="31"/>
        <v>8.4614807743184901</v>
      </c>
      <c r="R143" s="13">
        <f t="shared" si="32"/>
        <v>2.8726377358966553</v>
      </c>
      <c r="S143" s="13">
        <f t="shared" si="37"/>
        <v>1.9681694187578469</v>
      </c>
      <c r="T143" s="13">
        <f t="shared" si="20"/>
        <v>1.0045325573525878</v>
      </c>
      <c r="U143" s="13">
        <f t="shared" si="38"/>
        <v>1.9770902595279762</v>
      </c>
      <c r="V143" s="4">
        <f t="shared" si="39"/>
        <v>19.400116334055173</v>
      </c>
      <c r="W143" s="4">
        <f t="shared" si="33"/>
        <v>405.17977168676595</v>
      </c>
      <c r="X143" s="4">
        <f t="shared" si="23"/>
        <v>0.78569064766664365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3.5356079144998964</v>
      </c>
      <c r="AE143" s="106">
        <f>Input_Analysis!F142/100</f>
        <v>3.1670159420532538</v>
      </c>
      <c r="AF143" s="105">
        <f t="shared" si="25"/>
        <v>0.13845982184376721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333.37052685095165</v>
      </c>
      <c r="D144" s="154">
        <f>Input_Analysis!F143</f>
        <v>310.10156098222734</v>
      </c>
      <c r="E144" s="155">
        <f>Input_Analysis!L143</f>
        <v>0.10000050338027326</v>
      </c>
      <c r="F144" s="156">
        <f>Input_Analysis!P143</f>
        <v>116.34482934362147</v>
      </c>
      <c r="G144" s="160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3.7985227697948737E-2</v>
      </c>
      <c r="M144" s="139">
        <f t="shared" si="28"/>
        <v>2.9996803954112896E-4</v>
      </c>
      <c r="N144" s="3"/>
      <c r="O144" s="13">
        <f t="shared" si="29"/>
        <v>11.523169633990438</v>
      </c>
      <c r="P144" s="13">
        <f t="shared" si="30"/>
        <v>0.32935558518241703</v>
      </c>
      <c r="Q144" s="13">
        <f t="shared" si="31"/>
        <v>7.7279493560312593</v>
      </c>
      <c r="R144" s="13">
        <f t="shared" si="32"/>
        <v>3.0063299803035286</v>
      </c>
      <c r="S144" s="13">
        <f t="shared" si="37"/>
        <v>1.9612790225804542</v>
      </c>
      <c r="T144" s="13">
        <f t="shared" si="20"/>
        <v>1.0684091159010554</v>
      </c>
      <c r="U144" s="13">
        <f t="shared" si="38"/>
        <v>2.0954483865504692</v>
      </c>
      <c r="V144" s="4">
        <f t="shared" si="39"/>
        <v>19.102035123396782</v>
      </c>
      <c r="W144" s="4">
        <f t="shared" si="33"/>
        <v>398.95421742724483</v>
      </c>
      <c r="X144" s="4">
        <f t="shared" si="23"/>
        <v>0.76821130893269585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3.4569508901971315</v>
      </c>
      <c r="AE144" s="106">
        <f>Input_Analysis!F143/100</f>
        <v>3.1010156098222734</v>
      </c>
      <c r="AF144" s="105">
        <f t="shared" si="25"/>
        <v>0.13676944096345817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328.04993484107467</v>
      </c>
      <c r="D145" s="154">
        <f>Input_Analysis!F144</f>
        <v>303.60152826250953</v>
      </c>
      <c r="E145" s="155">
        <f>Input_Analysis!L144</f>
        <v>0.10000050338027326</v>
      </c>
      <c r="F145" s="156">
        <f>Input_Analysis!P144</f>
        <v>122.24203289282563</v>
      </c>
      <c r="G145" s="160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3.9003045091991699E-2</v>
      </c>
      <c r="M145" s="139">
        <f t="shared" si="28"/>
        <v>3.0483317556127235E-4</v>
      </c>
      <c r="N145" s="3"/>
      <c r="O145" s="13">
        <f t="shared" si="29"/>
        <v>11.215921101986297</v>
      </c>
      <c r="P145" s="13">
        <f t="shared" si="30"/>
        <v>0.35632907032774847</v>
      </c>
      <c r="Q145" s="13">
        <f t="shared" si="31"/>
        <v>7.2193623628461436</v>
      </c>
      <c r="R145" s="13">
        <f t="shared" si="32"/>
        <v>3.010349196465997</v>
      </c>
      <c r="S145" s="13">
        <f t="shared" si="37"/>
        <v>1.9544604914602979</v>
      </c>
      <c r="T145" s="13">
        <f t="shared" ref="T145:T166" si="40">C145/1000/(0.85*(1-R145/4.75))</f>
        <v>1.0537863233171878</v>
      </c>
      <c r="U145" s="13">
        <f t="shared" si="38"/>
        <v>2.0595837353646513</v>
      </c>
      <c r="V145" s="4">
        <f t="shared" si="39"/>
        <v>18.722662322738316</v>
      </c>
      <c r="W145" s="4">
        <f t="shared" si="33"/>
        <v>391.03085335518847</v>
      </c>
      <c r="X145" s="4">
        <f t="shared" ref="X145:X166" si="41">V145/J145</f>
        <v>0.74772807346575298</v>
      </c>
      <c r="Y145" s="3"/>
      <c r="Z145" s="13">
        <f t="shared" si="34"/>
        <v>0.98041599999999995</v>
      </c>
      <c r="AA145" s="25">
        <f t="shared" ref="AA145:AA166" si="42">0.65*0.13*(I145/J145)*Z145</f>
        <v>0.15619861601795595</v>
      </c>
      <c r="AB145" s="3"/>
      <c r="AC145" s="3">
        <f t="shared" si="35"/>
        <v>3.3647763305958889</v>
      </c>
      <c r="AE145" s="106">
        <f>Input_Analysis!F144/100</f>
        <v>3.0360152826250952</v>
      </c>
      <c r="AF145" s="105">
        <f t="shared" ref="AF145:AF166" si="43">SQRT((AE145/(305*$AF$13*1^0.18))*SQRT(100/J145))</f>
        <v>0.13509299452785523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326.7896698338858</v>
      </c>
      <c r="D146" s="154">
        <f>Input_Analysis!F145</f>
        <v>301.80151920166469</v>
      </c>
      <c r="E146" s="155">
        <f>Input_Analysis!L145</f>
        <v>0.10000050338027326</v>
      </c>
      <c r="F146" s="156">
        <f>Input_Analysis!P145</f>
        <v>124.9407531611055</v>
      </c>
      <c r="G146" s="160">
        <f>Input_Analysis!Q145</f>
        <v>22.366800000000005</v>
      </c>
      <c r="H146" s="4"/>
      <c r="I146" s="4">
        <f t="shared" si="36"/>
        <v>47.57999999999992</v>
      </c>
      <c r="J146" s="4">
        <f t="shared" ref="J146:J166" si="44">I146-G146</f>
        <v>25.213199999999915</v>
      </c>
      <c r="K146" s="4"/>
      <c r="L146" s="4">
        <f t="shared" ref="L146:L166" si="45">(E146/(D146-I146))*100</f>
        <v>3.9335971122470739E-2</v>
      </c>
      <c r="M146" s="139">
        <f t="shared" ref="M146:M166" si="46">(E146/C146)</f>
        <v>3.060087653049304E-4</v>
      </c>
      <c r="N146" s="3"/>
      <c r="O146" s="13">
        <f t="shared" ref="O146:O166" si="47">(C146-I146)/J146</f>
        <v>11.073948163417844</v>
      </c>
      <c r="P146" s="13">
        <f t="shared" ref="P146:P166" si="48">(F146-G146)/(C146-I146)</f>
        <v>0.36737249545164841</v>
      </c>
      <c r="Q146" s="13">
        <f t="shared" ref="Q146:Q166" si="49">O146*(1-P146)</f>
        <v>7.0056841921208317</v>
      </c>
      <c r="R146" s="13">
        <f t="shared" ref="R146:R166" si="50">((3.47-LOG(O146))^2+(1.22+LOG(L146)^2))^0.5</f>
        <v>3.0130754918230633</v>
      </c>
      <c r="S146" s="13">
        <f t="shared" si="37"/>
        <v>1.9477125847975951</v>
      </c>
      <c r="T146" s="13">
        <f t="shared" si="40"/>
        <v>1.0513856866672442</v>
      </c>
      <c r="U146" s="13">
        <f t="shared" si="38"/>
        <v>2.0477971333978524</v>
      </c>
      <c r="V146" s="4">
        <f t="shared" si="39"/>
        <v>18.613977988925726</v>
      </c>
      <c r="W146" s="4">
        <f t="shared" ref="W146:W166" si="51">V146*20.88543</f>
        <v>388.76093430924902</v>
      </c>
      <c r="X146" s="4">
        <f t="shared" si="41"/>
        <v>0.73826321089452307</v>
      </c>
      <c r="Y146" s="3"/>
      <c r="Z146" s="13">
        <f t="shared" ref="Z146:Z166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166" si="53">$AC$13*((C146-I146)/J146)</f>
        <v>3.3221844490253534</v>
      </c>
      <c r="AE146" s="106">
        <f>Input_Analysis!F145/100</f>
        <v>3.0180151920166467</v>
      </c>
      <c r="AF146" s="105">
        <f t="shared" si="43"/>
        <v>0.13445920834980984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328.14960003849524</v>
      </c>
      <c r="D147" s="154">
        <f>Input_Analysis!F146</f>
        <v>303.0015252422279</v>
      </c>
      <c r="E147" s="155">
        <f>Input_Analysis!L146</f>
        <v>0.10000050338027326</v>
      </c>
      <c r="F147" s="156">
        <f>Input_Analysis!P146</f>
        <v>125.74037398133657</v>
      </c>
      <c r="G147" s="160">
        <f>Input_Analysis!Q146</f>
        <v>22.563000000000002</v>
      </c>
      <c r="H147" s="4"/>
      <c r="I147" s="4">
        <f t="shared" ref="I147:I166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3.9207961326755691E-2</v>
      </c>
      <c r="M147" s="139">
        <f t="shared" si="46"/>
        <v>3.0474059199993601E-4</v>
      </c>
      <c r="N147" s="3"/>
      <c r="O147" s="13">
        <f t="shared" si="47"/>
        <v>11.037129240890859</v>
      </c>
      <c r="P147" s="13">
        <f t="shared" si="48"/>
        <v>0.36822812726057252</v>
      </c>
      <c r="Q147" s="13">
        <f t="shared" si="49"/>
        <v>6.9729478101847135</v>
      </c>
      <c r="R147" s="13">
        <f t="shared" si="50"/>
        <v>3.014900221326259</v>
      </c>
      <c r="S147" s="13">
        <f t="shared" si="37"/>
        <v>1.9410340917699045</v>
      </c>
      <c r="T147" s="13">
        <f t="shared" si="40"/>
        <v>1.0568713103562226</v>
      </c>
      <c r="U147" s="13">
        <f t="shared" si="38"/>
        <v>2.0514232440149596</v>
      </c>
      <c r="V147" s="4">
        <f t="shared" si="39"/>
        <v>18.679973335899685</v>
      </c>
      <c r="W147" s="4">
        <f t="shared" si="51"/>
        <v>390.13927550879936</v>
      </c>
      <c r="X147" s="4">
        <f t="shared" si="41"/>
        <v>0.73580861605939052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3.3111387722672578</v>
      </c>
      <c r="AE147" s="106">
        <f>Input_Analysis!F146/100</f>
        <v>3.0300152524222792</v>
      </c>
      <c r="AF147" s="105">
        <f t="shared" si="43"/>
        <v>0.13449507855662471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330.26945742743266</v>
      </c>
      <c r="D148" s="154">
        <f>Input_Analysis!F147</f>
        <v>304.80153430307291</v>
      </c>
      <c r="E148" s="155">
        <f>Input_Analysis!L147</f>
        <v>0.10000050338027326</v>
      </c>
      <c r="F148" s="156">
        <f>Input_Analysis!P147</f>
        <v>127.33961562179874</v>
      </c>
      <c r="G148" s="160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3.8989357909137844E-2</v>
      </c>
      <c r="M148" s="139">
        <f t="shared" si="46"/>
        <v>3.0278459340202701E-4</v>
      </c>
      <c r="N148" s="3"/>
      <c r="O148" s="13">
        <f t="shared" si="47"/>
        <v>11.030541196966984</v>
      </c>
      <c r="P148" s="13">
        <f t="shared" si="48"/>
        <v>0.37091901710332364</v>
      </c>
      <c r="Q148" s="13">
        <f t="shared" si="49"/>
        <v>6.9391036980702712</v>
      </c>
      <c r="R148" s="13">
        <f t="shared" si="50"/>
        <v>3.0162425522848895</v>
      </c>
      <c r="S148" s="13">
        <f t="shared" si="37"/>
        <v>1.9344238304194534</v>
      </c>
      <c r="T148" s="13">
        <f t="shared" si="40"/>
        <v>1.0645222842430355</v>
      </c>
      <c r="U148" s="13">
        <f t="shared" si="38"/>
        <v>2.0592372746522791</v>
      </c>
      <c r="V148" s="4">
        <f t="shared" si="39"/>
        <v>18.79663049516218</v>
      </c>
      <c r="W148" s="4">
        <f t="shared" si="51"/>
        <v>392.57571044257503</v>
      </c>
      <c r="X148" s="4">
        <f t="shared" si="41"/>
        <v>0.73536941313113224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3.3091623590900952</v>
      </c>
      <c r="AE148" s="106">
        <f>Input_Analysis!F147/100</f>
        <v>3.0480153430307291</v>
      </c>
      <c r="AF148" s="105">
        <f t="shared" si="43"/>
        <v>0.13466408830788096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331.74933075507681</v>
      </c>
      <c r="D149" s="154">
        <f>Input_Analysis!F148</f>
        <v>306.00154034363618</v>
      </c>
      <c r="E149" s="155">
        <f>Input_Analysis!L148</f>
        <v>0.10000050338027326</v>
      </c>
      <c r="F149" s="156">
        <f>Input_Analysis!P148</f>
        <v>128.73895205720314</v>
      </c>
      <c r="G149" s="160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3.8863590512389717E-2</v>
      </c>
      <c r="M149" s="139">
        <f t="shared" si="46"/>
        <v>3.0143392649102711E-4</v>
      </c>
      <c r="N149" s="3"/>
      <c r="O149" s="13">
        <f t="shared" si="47"/>
        <v>10.999173515620134</v>
      </c>
      <c r="P149" s="13">
        <f t="shared" si="48"/>
        <v>0.37371512104907295</v>
      </c>
      <c r="Q149" s="13">
        <f t="shared" si="49"/>
        <v>6.8886160537903978</v>
      </c>
      <c r="R149" s="13">
        <f t="shared" si="50"/>
        <v>3.0178934973275551</v>
      </c>
      <c r="S149" s="13">
        <f t="shared" si="37"/>
        <v>1.927880646774413</v>
      </c>
      <c r="T149" s="13">
        <f t="shared" si="40"/>
        <v>1.0703113902436605</v>
      </c>
      <c r="U149" s="13">
        <f t="shared" si="38"/>
        <v>2.0634326152729692</v>
      </c>
      <c r="V149" s="4">
        <f t="shared" si="39"/>
        <v>18.870622050338458</v>
      </c>
      <c r="W149" s="4">
        <f t="shared" si="51"/>
        <v>394.12105588880036</v>
      </c>
      <c r="X149" s="4">
        <f t="shared" si="41"/>
        <v>0.73327823437467554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3.2997520546860399</v>
      </c>
      <c r="AE149" s="106">
        <f>Input_Analysis!F148/100</f>
        <v>3.0600154034363616</v>
      </c>
      <c r="AF149" s="105">
        <f t="shared" si="43"/>
        <v>0.13470052304495447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340.00939149462795</v>
      </c>
      <c r="D150" s="154">
        <f>Input_Analysis!F149</f>
        <v>314.30158212419889</v>
      </c>
      <c r="E150" s="155">
        <f>Input_Analysis!L149</f>
        <v>0.10000050338027326</v>
      </c>
      <c r="F150" s="156">
        <f>Input_Analysis!P149</f>
        <v>128.53904685214533</v>
      </c>
      <c r="G150" s="160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3.7701669014117159E-2</v>
      </c>
      <c r="M150" s="139">
        <f t="shared" si="46"/>
        <v>2.9411100364224276E-4</v>
      </c>
      <c r="N150" s="3"/>
      <c r="O150" s="13">
        <f t="shared" si="47"/>
        <v>11.229925101304177</v>
      </c>
      <c r="P150" s="13">
        <f t="shared" si="48"/>
        <v>0.36221916915090419</v>
      </c>
      <c r="Q150" s="13">
        <f t="shared" si="49"/>
        <v>7.1622309614828943</v>
      </c>
      <c r="R150" s="13">
        <f t="shared" si="50"/>
        <v>3.0168402923288573</v>
      </c>
      <c r="S150" s="13">
        <f t="shared" si="37"/>
        <v>1.9214034140026599</v>
      </c>
      <c r="T150" s="13">
        <f t="shared" si="40"/>
        <v>1.0962939384477479</v>
      </c>
      <c r="U150" s="13">
        <f t="shared" si="38"/>
        <v>2.106422916083925</v>
      </c>
      <c r="V150" s="4">
        <f t="shared" si="39"/>
        <v>19.396626099641871</v>
      </c>
      <c r="W150" s="4">
        <f t="shared" si="51"/>
        <v>405.10687664024334</v>
      </c>
      <c r="X150" s="4">
        <f t="shared" si="41"/>
        <v>0.74866167342027845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3.3689775303912533</v>
      </c>
      <c r="AE150" s="106">
        <f>Input_Analysis!F149/100</f>
        <v>3.1430158212419887</v>
      </c>
      <c r="AF150" s="105">
        <f t="shared" si="43"/>
        <v>0.13628559876354407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398.32924437817047</v>
      </c>
      <c r="D151" s="154">
        <f>Input_Analysis!F150</f>
        <v>371.70187106447565</v>
      </c>
      <c r="E151" s="155">
        <f>Input_Analysis!L150</f>
        <v>0.10000050338027326</v>
      </c>
      <c r="F151" s="156">
        <f>Input_Analysis!P150</f>
        <v>133.13686656847403</v>
      </c>
      <c r="G151" s="160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3.102985781848349E-2</v>
      </c>
      <c r="M151" s="139">
        <f t="shared" si="46"/>
        <v>2.5104986588766153E-4</v>
      </c>
      <c r="N151" s="3"/>
      <c r="O151" s="13">
        <f t="shared" si="47"/>
        <v>13.376910091103198</v>
      </c>
      <c r="P151" s="13">
        <f t="shared" si="48"/>
        <v>0.31467269802818509</v>
      </c>
      <c r="Q151" s="13">
        <f t="shared" si="49"/>
        <v>9.1675617014553001</v>
      </c>
      <c r="R151" s="13">
        <f t="shared" si="50"/>
        <v>2.9978986496071909</v>
      </c>
      <c r="S151" s="13">
        <f t="shared" si="37"/>
        <v>1.9149910315965963</v>
      </c>
      <c r="T151" s="13">
        <f t="shared" si="40"/>
        <v>1.2704502177424046</v>
      </c>
      <c r="U151" s="13">
        <f t="shared" si="38"/>
        <v>2.4329007730666481</v>
      </c>
      <c r="V151" s="4">
        <f t="shared" si="39"/>
        <v>23.259949625211373</v>
      </c>
      <c r="W151" s="4">
        <f t="shared" si="51"/>
        <v>485.79404970087836</v>
      </c>
      <c r="X151" s="4">
        <f t="shared" si="41"/>
        <v>0.89179400607354664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4.0130730273309592</v>
      </c>
      <c r="AE151" s="106">
        <f>Input_Analysis!F150/100</f>
        <v>3.7170187106447568</v>
      </c>
      <c r="AF151" s="105">
        <f t="shared" si="43"/>
        <v>0.14796130387528572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504.48816929806191</v>
      </c>
      <c r="D152" s="154">
        <f>Input_Analysis!F151</f>
        <v>474.50238853939658</v>
      </c>
      <c r="E152" s="155">
        <f>Input_Analysis!L151</f>
        <v>0.10000050338027326</v>
      </c>
      <c r="F152" s="156">
        <f>Input_Analysis!P151</f>
        <v>149.92890379332661</v>
      </c>
      <c r="G152" s="160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2.354601859532441E-2</v>
      </c>
      <c r="M152" s="139">
        <f t="shared" si="46"/>
        <v>1.9822170164944129E-4</v>
      </c>
      <c r="N152" s="3"/>
      <c r="O152" s="13">
        <f t="shared" si="47"/>
        <v>17.317495783747095</v>
      </c>
      <c r="P152" s="13">
        <f t="shared" si="48"/>
        <v>0.27795951671326075</v>
      </c>
      <c r="Q152" s="13">
        <f t="shared" si="49"/>
        <v>12.503933025012822</v>
      </c>
      <c r="R152" s="13">
        <f t="shared" si="50"/>
        <v>2.9749473061305864</v>
      </c>
      <c r="S152" s="13">
        <f t="shared" si="37"/>
        <v>1.9086424245877034</v>
      </c>
      <c r="T152" s="13">
        <f t="shared" si="40"/>
        <v>1.5882337481433833</v>
      </c>
      <c r="U152" s="13">
        <f t="shared" si="38"/>
        <v>3.031370311868403</v>
      </c>
      <c r="V152" s="4">
        <f t="shared" si="39"/>
        <v>30.312544619870799</v>
      </c>
      <c r="W152" s="4">
        <f t="shared" si="51"/>
        <v>633.09052878018815</v>
      </c>
      <c r="X152" s="4">
        <f t="shared" si="41"/>
        <v>1.154499718916473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5.1952487351241281</v>
      </c>
      <c r="AE152" s="106">
        <f>Input_Analysis!F151/100</f>
        <v>4.7450238853939659</v>
      </c>
      <c r="AF152" s="105">
        <f t="shared" si="43"/>
        <v>0.16689713897902217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609.23030600716675</v>
      </c>
      <c r="D153" s="154">
        <f>Input_Analysis!F152</f>
        <v>582.60293269347198</v>
      </c>
      <c r="E153" s="155">
        <f>Input_Analysis!L152</f>
        <v>0.10000050338027326</v>
      </c>
      <c r="F153" s="156">
        <f>Input_Analysis!P152</f>
        <v>133.13686656847403</v>
      </c>
      <c r="G153" s="160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1.8781802784886097E-2</v>
      </c>
      <c r="M153" s="139">
        <f t="shared" si="46"/>
        <v>1.6414236520120997E-4</v>
      </c>
      <c r="N153" s="3"/>
      <c r="O153" s="13">
        <f t="shared" si="47"/>
        <v>21.152649887898097</v>
      </c>
      <c r="P153" s="13">
        <f t="shared" si="48"/>
        <v>0.19567954546762548</v>
      </c>
      <c r="Q153" s="13">
        <f t="shared" si="49"/>
        <v>17.01350897239838</v>
      </c>
      <c r="R153" s="13">
        <f t="shared" si="50"/>
        <v>2.9663855471280174</v>
      </c>
      <c r="S153" s="13">
        <f t="shared" si="37"/>
        <v>1.9023565427895461</v>
      </c>
      <c r="T153" s="13">
        <f t="shared" si="40"/>
        <v>1.9087770301442495</v>
      </c>
      <c r="U153" s="13">
        <f t="shared" si="38"/>
        <v>3.6311744720213119</v>
      </c>
      <c r="V153" s="4">
        <f t="shared" si="39"/>
        <v>37.270687067144458</v>
      </c>
      <c r="W153" s="4">
        <f t="shared" si="51"/>
        <v>778.4143257927509</v>
      </c>
      <c r="X153" s="4">
        <f t="shared" si="41"/>
        <v>1.4101766591932063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6.3457949663694286</v>
      </c>
      <c r="AE153" s="106">
        <f>Input_Analysis!F152/100</f>
        <v>5.8260293269347194</v>
      </c>
      <c r="AF153" s="105">
        <f t="shared" si="43"/>
        <v>0.18462890560036488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624.6138897693744</v>
      </c>
      <c r="D154" s="154">
        <f>Input_Analysis!F153</f>
        <v>605.30304696079395</v>
      </c>
      <c r="E154" s="155">
        <f>Input_Analysis!L153</f>
        <v>0.20000100676054652</v>
      </c>
      <c r="F154" s="156">
        <f>Input_Analysis!P153</f>
        <v>96.554214042902345</v>
      </c>
      <c r="G154" s="160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3.6051609395439943E-2</v>
      </c>
      <c r="M154" s="139">
        <f t="shared" si="46"/>
        <v>3.201994224534339E-4</v>
      </c>
      <c r="N154" s="3"/>
      <c r="O154" s="13">
        <f t="shared" si="47"/>
        <v>21.578804739560692</v>
      </c>
      <c r="P154" s="13">
        <f t="shared" si="48"/>
        <v>0.12649558765349081</v>
      </c>
      <c r="Q154" s="13">
        <f t="shared" si="49"/>
        <v>18.849181153170029</v>
      </c>
      <c r="R154" s="13">
        <f t="shared" si="50"/>
        <v>2.8044331791951946</v>
      </c>
      <c r="S154" s="13">
        <f t="shared" si="37"/>
        <v>1.8961323600680215</v>
      </c>
      <c r="T154" s="13">
        <f t="shared" si="40"/>
        <v>1.7940732472819656</v>
      </c>
      <c r="U154" s="13">
        <f t="shared" si="38"/>
        <v>3.4018003405036525</v>
      </c>
      <c r="V154" s="4">
        <f t="shared" si="39"/>
        <v>38.271592651291634</v>
      </c>
      <c r="W154" s="4">
        <f t="shared" si="51"/>
        <v>799.31866930706576</v>
      </c>
      <c r="X154" s="4">
        <f t="shared" si="41"/>
        <v>1.4385869826373794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6.4736414218682077</v>
      </c>
      <c r="AE154" s="106">
        <f>Input_Analysis!F153/100</f>
        <v>6.0530304696079398</v>
      </c>
      <c r="AF154" s="105">
        <f t="shared" si="43"/>
        <v>0.18788329112314472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627.75441332453977</v>
      </c>
      <c r="D155" s="154">
        <f>Input_Analysis!F154</f>
        <v>609.5030681027655</v>
      </c>
      <c r="E155" s="155">
        <f>Input_Analysis!L154</f>
        <v>0.20000100676054652</v>
      </c>
      <c r="F155" s="156">
        <f>Input_Analysis!P154</f>
        <v>91.256726108871462</v>
      </c>
      <c r="G155" s="160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3.5804419743309786E-2</v>
      </c>
      <c r="M155" s="139">
        <f t="shared" si="46"/>
        <v>3.1859753195737225E-4</v>
      </c>
      <c r="N155" s="3"/>
      <c r="O155" s="13">
        <f t="shared" si="47"/>
        <v>21.542211466555464</v>
      </c>
      <c r="P155" s="13">
        <f t="shared" si="48"/>
        <v>0.11636435156234509</v>
      </c>
      <c r="Q155" s="13">
        <f t="shared" si="49"/>
        <v>19.035465998030823</v>
      </c>
      <c r="R155" s="13">
        <f t="shared" si="50"/>
        <v>2.8065330300557765</v>
      </c>
      <c r="S155" s="13">
        <f t="shared" si="37"/>
        <v>1.8899688736377065</v>
      </c>
      <c r="T155" s="13">
        <f t="shared" si="40"/>
        <v>1.8050419291041462</v>
      </c>
      <c r="U155" s="13">
        <f t="shared" si="38"/>
        <v>3.4114730616177962</v>
      </c>
      <c r="V155" s="4">
        <f t="shared" si="39"/>
        <v>38.456294221635993</v>
      </c>
      <c r="W155" s="4">
        <f t="shared" si="51"/>
        <v>803.17624102538298</v>
      </c>
      <c r="X155" s="4">
        <f t="shared" si="41"/>
        <v>1.4361474311036975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6.4626634399666392</v>
      </c>
      <c r="AE155" s="106">
        <f>Input_Analysis!F154/100</f>
        <v>6.0950306810276551</v>
      </c>
      <c r="AF155" s="105">
        <f t="shared" si="43"/>
        <v>0.18822732828944039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1912.2675853633441</v>
      </c>
      <c r="D156" s="154">
        <f>Input_Analysis!F155</f>
        <v>1908.0096044956135</v>
      </c>
      <c r="E156" s="155">
        <f>Input_Analysis!L155</f>
        <v>0.50000251690136621</v>
      </c>
      <c r="F156" s="156">
        <f>Input_Analysis!P155</f>
        <v>21.289904338652381</v>
      </c>
      <c r="G156" s="160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2.6929204752847869E-2</v>
      </c>
      <c r="M156" s="139">
        <f t="shared" si="46"/>
        <v>2.6147099952351189E-4</v>
      </c>
      <c r="N156" s="3"/>
      <c r="O156" s="13">
        <f t="shared" si="47"/>
        <v>69.050268090599005</v>
      </c>
      <c r="P156" s="13">
        <f t="shared" si="48"/>
        <v>-1.6329478419138935E-3</v>
      </c>
      <c r="Q156" s="13">
        <f t="shared" si="49"/>
        <v>69.163023576861121</v>
      </c>
      <c r="R156" s="13">
        <f t="shared" si="50"/>
        <v>2.5186940592425651</v>
      </c>
      <c r="S156" s="13">
        <f t="shared" si="37"/>
        <v>1.883865103383195</v>
      </c>
      <c r="T156" s="13">
        <f t="shared" si="40"/>
        <v>4.7892138039560157</v>
      </c>
      <c r="U156" s="13">
        <f t="shared" si="38"/>
        <v>9.0222327579138248</v>
      </c>
      <c r="V156" s="4">
        <f t="shared" si="39"/>
        <v>124.06583902422294</v>
      </c>
      <c r="W156" s="4">
        <f t="shared" si="51"/>
        <v>2591.1683963316764</v>
      </c>
      <c r="X156" s="4">
        <f t="shared" si="41"/>
        <v>4.6033512060399335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20.7150804271797</v>
      </c>
      <c r="AE156" s="106">
        <f>Input_Analysis!F155/100</f>
        <v>19.080096044956136</v>
      </c>
      <c r="AF156" s="105">
        <f t="shared" si="43"/>
        <v>0.33249305848584465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2097.430883724317</v>
      </c>
      <c r="D157" s="154">
        <f>Input_Analysis!F156</f>
        <v>2098.1105614215135</v>
      </c>
      <c r="E157" s="155">
        <f>Input_Analysis!L156</f>
        <v>7.0000352366191292</v>
      </c>
      <c r="F157" s="156">
        <f>Input_Analysis!P156</f>
        <v>-3.3983884859820699</v>
      </c>
      <c r="G157" s="160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0.34205571163104947</v>
      </c>
      <c r="M157" s="139">
        <f t="shared" si="46"/>
        <v>3.3374330906148718E-3</v>
      </c>
      <c r="N157" s="3"/>
      <c r="O157" s="13">
        <f t="shared" si="47"/>
        <v>75.420493409191735</v>
      </c>
      <c r="P157" s="13">
        <f t="shared" si="48"/>
        <v>-1.3649256725455325E-2</v>
      </c>
      <c r="Q157" s="13">
        <f t="shared" si="49"/>
        <v>76.449927086094306</v>
      </c>
      <c r="R157" s="13">
        <f t="shared" si="50"/>
        <v>1.9932776668724521</v>
      </c>
      <c r="S157" s="13">
        <f t="shared" si="37"/>
        <v>1.8778200912043972</v>
      </c>
      <c r="T157" s="13">
        <f t="shared" si="40"/>
        <v>4.2517656386898395</v>
      </c>
      <c r="U157" s="13">
        <f t="shared" si="38"/>
        <v>7.984050939424276</v>
      </c>
      <c r="V157" s="4">
        <f t="shared" si="39"/>
        <v>136.38539224828781</v>
      </c>
      <c r="W157" s="4">
        <f t="shared" si="51"/>
        <v>2848.4675628241575</v>
      </c>
      <c r="X157" s="4">
        <f t="shared" si="41"/>
        <v>5.0280328939461159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22.626148022757519</v>
      </c>
      <c r="AE157" s="106">
        <f>Input_Analysis!F156/100</f>
        <v>20.981105614215135</v>
      </c>
      <c r="AF157" s="105">
        <f t="shared" si="43"/>
        <v>0.34810365204232102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2772.0342795276401</v>
      </c>
      <c r="D158" s="154">
        <f>Input_Analysis!F157</f>
        <v>2772.7139572248366</v>
      </c>
      <c r="E158" s="155">
        <f>Input_Analysis!L157</f>
        <v>7.0000352366191292</v>
      </c>
      <c r="F158" s="156">
        <f>Input_Analysis!P157</f>
        <v>-3.3983884859820699</v>
      </c>
      <c r="G158" s="160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0.25728859425847761</v>
      </c>
      <c r="M158" s="139">
        <f t="shared" si="46"/>
        <v>2.5252340089430454E-3</v>
      </c>
      <c r="N158" s="3"/>
      <c r="O158" s="13">
        <f t="shared" si="47"/>
        <v>99.638602412107943</v>
      </c>
      <c r="P158" s="13">
        <f t="shared" si="48"/>
        <v>-1.0338029729338533E-2</v>
      </c>
      <c r="Q158" s="13">
        <f t="shared" si="49"/>
        <v>100.66866924603406</v>
      </c>
      <c r="R158" s="13">
        <f t="shared" si="50"/>
        <v>1.9321307395805229</v>
      </c>
      <c r="S158" s="13">
        <f t="shared" si="37"/>
        <v>1.8718329003847962</v>
      </c>
      <c r="T158" s="13">
        <f t="shared" si="40"/>
        <v>5.4973380117196555</v>
      </c>
      <c r="U158" s="13">
        <f t="shared" si="38"/>
        <v>10.290098154872792</v>
      </c>
      <c r="V158" s="4">
        <f t="shared" si="39"/>
        <v>181.33428530184267</v>
      </c>
      <c r="W158" s="4">
        <f t="shared" si="51"/>
        <v>3787.2445222716638</v>
      </c>
      <c r="X158" s="4">
        <f t="shared" si="41"/>
        <v>6.642573494140529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29.89158072363238</v>
      </c>
      <c r="AE158" s="106">
        <f>Input_Analysis!F157/100</f>
        <v>27.727139572248365</v>
      </c>
      <c r="AF158" s="105">
        <f t="shared" si="43"/>
        <v>0.39953375450014678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2252.612297161063</v>
      </c>
      <c r="D159" s="154">
        <f>Input_Analysis!F158</f>
        <v>2254.6113492116406</v>
      </c>
      <c r="E159" s="155">
        <f>Input_Analysis!L158</f>
        <v>9.5000478211259605</v>
      </c>
      <c r="F159" s="156">
        <f>Input_Analysis!P158</f>
        <v>-9.9952602528884409</v>
      </c>
      <c r="G159" s="160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0.43138478448257811</v>
      </c>
      <c r="M159" s="139">
        <f t="shared" si="46"/>
        <v>4.2173470477359747E-3</v>
      </c>
      <c r="N159" s="3"/>
      <c r="O159" s="13">
        <f t="shared" si="47"/>
        <v>80.087880184659369</v>
      </c>
      <c r="P159" s="13">
        <f t="shared" si="48"/>
        <v>-1.5867787676697984E-2</v>
      </c>
      <c r="Q159" s="13">
        <f t="shared" si="49"/>
        <v>81.358697662906366</v>
      </c>
      <c r="R159" s="13">
        <f t="shared" si="50"/>
        <v>1.9511629024460357</v>
      </c>
      <c r="S159" s="13">
        <f t="shared" si="37"/>
        <v>1.8659026149817233</v>
      </c>
      <c r="T159" s="13">
        <f t="shared" si="40"/>
        <v>4.4976278019039553</v>
      </c>
      <c r="U159" s="13">
        <f t="shared" si="38"/>
        <v>8.3921354767870895</v>
      </c>
      <c r="V159" s="4">
        <f t="shared" si="39"/>
        <v>146.68148647740421</v>
      </c>
      <c r="W159" s="4">
        <f t="shared" si="51"/>
        <v>3063.5059181197721</v>
      </c>
      <c r="X159" s="4">
        <f t="shared" si="41"/>
        <v>5.3391920123106242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24.02636405539781</v>
      </c>
      <c r="AE159" s="106">
        <f>Input_Analysis!F158/100</f>
        <v>22.546113492116405</v>
      </c>
      <c r="AF159" s="105">
        <f t="shared" si="43"/>
        <v>0.35970604390123595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2689.1169373593771</v>
      </c>
      <c r="D160" s="154">
        <f>Input_Analysis!F159</f>
        <v>2696.2135721389277</v>
      </c>
      <c r="E160" s="155">
        <f>Input_Analysis!L159</f>
        <v>11.800059398872245</v>
      </c>
      <c r="F160" s="156">
        <f>Input_Analysis!P159</f>
        <v>-35.483173897753964</v>
      </c>
      <c r="G160" s="160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0.4463879949790201</v>
      </c>
      <c r="M160" s="139">
        <f t="shared" si="46"/>
        <v>4.3880796833102795E-3</v>
      </c>
      <c r="N160" s="3"/>
      <c r="O160" s="13">
        <f t="shared" si="47"/>
        <v>95.35986375656104</v>
      </c>
      <c r="P160" s="13">
        <f t="shared" si="48"/>
        <v>-2.2985041607624188E-2</v>
      </c>
      <c r="Q160" s="13">
        <f t="shared" si="49"/>
        <v>97.551714192702974</v>
      </c>
      <c r="R160" s="13">
        <f t="shared" si="50"/>
        <v>1.8880392414859963</v>
      </c>
      <c r="S160" s="13">
        <f t="shared" si="37"/>
        <v>1.8600283392377484</v>
      </c>
      <c r="T160" s="13">
        <f t="shared" si="40"/>
        <v>5.2507422174313145</v>
      </c>
      <c r="U160" s="13">
        <f t="shared" si="38"/>
        <v>9.7665293264543003</v>
      </c>
      <c r="V160" s="4">
        <f t="shared" si="39"/>
        <v>175.75712915729181</v>
      </c>
      <c r="W160" s="4">
        <f t="shared" si="51"/>
        <v>3670.763218015577</v>
      </c>
      <c r="X160" s="4">
        <f t="shared" si="41"/>
        <v>6.3573242504374026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28.607959126968311</v>
      </c>
      <c r="AE160" s="106">
        <f>Input_Analysis!F159/100</f>
        <v>26.962135721389277</v>
      </c>
      <c r="AF160" s="105">
        <f t="shared" si="43"/>
        <v>0.39273927112163165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2691.0560178484375</v>
      </c>
      <c r="D161" s="154">
        <f>Input_Analysis!F160</f>
        <v>2696.2135721389277</v>
      </c>
      <c r="E161" s="155">
        <f>Input_Analysis!L160</f>
        <v>12.000060405632791</v>
      </c>
      <c r="F161" s="156">
        <f>Input_Analysis!P160</f>
        <v>-25.787771452452176</v>
      </c>
      <c r="G161" s="160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0.45401744129950777</v>
      </c>
      <c r="M161" s="139">
        <f t="shared" si="46"/>
        <v>4.4592384276069888E-3</v>
      </c>
      <c r="N161" s="3"/>
      <c r="O161" s="13">
        <f t="shared" si="47"/>
        <v>94.820526734115859</v>
      </c>
      <c r="P161" s="13">
        <f t="shared" si="48"/>
        <v>-1.9370358041401293E-2</v>
      </c>
      <c r="Q161" s="13">
        <f t="shared" si="49"/>
        <v>96.657234286629944</v>
      </c>
      <c r="R161" s="13">
        <f t="shared" si="50"/>
        <v>1.8886343735784241</v>
      </c>
      <c r="S161" s="13">
        <f t="shared" si="37"/>
        <v>1.8542091970123242</v>
      </c>
      <c r="T161" s="13">
        <f t="shared" si="40"/>
        <v>5.2556213293843097</v>
      </c>
      <c r="U161" s="13">
        <f t="shared" si="38"/>
        <v>9.7450214049585249</v>
      </c>
      <c r="V161" s="4">
        <f t="shared" si="39"/>
        <v>175.86173452322919</v>
      </c>
      <c r="W161" s="4">
        <f t="shared" si="51"/>
        <v>3672.9479460634866</v>
      </c>
      <c r="X161" s="4">
        <f t="shared" si="41"/>
        <v>6.3213684489410573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28.446158020234758</v>
      </c>
      <c r="AE161" s="106">
        <f>Input_Analysis!F160/100</f>
        <v>26.962135721389277</v>
      </c>
      <c r="AF161" s="105">
        <f t="shared" si="43"/>
        <v>0.39212444286450526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2828.4156267323392</v>
      </c>
      <c r="D162" s="154">
        <f>Input_Analysis!F161</f>
        <v>2831.3142522056769</v>
      </c>
      <c r="E162" s="155">
        <f>Input_Analysis!L161</f>
        <v>12.300061915773611</v>
      </c>
      <c r="F162" s="156">
        <f>Input_Analysis!P161</f>
        <v>-14.49312736668824</v>
      </c>
      <c r="G162" s="160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0.44279641469932529</v>
      </c>
      <c r="M162" s="139">
        <f t="shared" si="46"/>
        <v>4.348746273186108E-3</v>
      </c>
      <c r="N162" s="3"/>
      <c r="O162" s="13">
        <f t="shared" si="47"/>
        <v>99.1253706770148</v>
      </c>
      <c r="P162" s="13">
        <f t="shared" si="48"/>
        <v>-1.4414538222839612E-2</v>
      </c>
      <c r="Q162" s="13">
        <f t="shared" si="49"/>
        <v>100.55421712149177</v>
      </c>
      <c r="R162" s="13">
        <f t="shared" si="50"/>
        <v>1.8754473369827098</v>
      </c>
      <c r="S162" s="13">
        <f t="shared" si="37"/>
        <v>1.8484443312328733</v>
      </c>
      <c r="T162" s="13">
        <f t="shared" si="40"/>
        <v>5.4985432116414401</v>
      </c>
      <c r="U162" s="13">
        <f t="shared" si="38"/>
        <v>10.163751029597618</v>
      </c>
      <c r="V162" s="4">
        <f t="shared" si="39"/>
        <v>184.99437511548928</v>
      </c>
      <c r="W162" s="4">
        <f t="shared" si="51"/>
        <v>3863.6870718682931</v>
      </c>
      <c r="X162" s="4">
        <f t="shared" si="41"/>
        <v>6.6083580451343193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29.737611203104439</v>
      </c>
      <c r="AE162" s="106">
        <f>Input_Analysis!F161/100</f>
        <v>28.313142522056769</v>
      </c>
      <c r="AF162" s="105">
        <f t="shared" si="43"/>
        <v>0.40120342267318332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4233.9227017420799</v>
      </c>
      <c r="D163" s="154">
        <f>Input_Analysis!F162</f>
        <v>4236.8213272154171</v>
      </c>
      <c r="E163" s="155">
        <f>Input_Analysis!L162</f>
        <v>12.300061915773611</v>
      </c>
      <c r="F163" s="156">
        <f>Input_Analysis!P162</f>
        <v>-14.49312736668824</v>
      </c>
      <c r="G163" s="160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0.29405223617463749</v>
      </c>
      <c r="M163" s="139">
        <f t="shared" si="46"/>
        <v>2.9051219831464229E-3</v>
      </c>
      <c r="N163" s="3"/>
      <c r="O163" s="13">
        <f t="shared" si="47"/>
        <v>148.39826687714694</v>
      </c>
      <c r="P163" s="13">
        <f t="shared" si="48"/>
        <v>-9.6159857864797794E-3</v>
      </c>
      <c r="Q163" s="13">
        <f t="shared" si="49"/>
        <v>149.8252625021758</v>
      </c>
      <c r="R163" s="13">
        <f t="shared" si="50"/>
        <v>1.7857378343494663</v>
      </c>
      <c r="S163" s="13">
        <f t="shared" si="37"/>
        <v>1.8427329033645261</v>
      </c>
      <c r="T163" s="13">
        <f t="shared" si="40"/>
        <v>7.9818028744595217</v>
      </c>
      <c r="U163" s="13">
        <f t="shared" si="38"/>
        <v>14.708330784936114</v>
      </c>
      <c r="V163" s="4">
        <f t="shared" si="39"/>
        <v>278.67018011613868</v>
      </c>
      <c r="W163" s="4">
        <f t="shared" si="51"/>
        <v>5820.1465399030058</v>
      </c>
      <c r="X163" s="4">
        <f t="shared" si="41"/>
        <v>9.8932177918097963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44.51948006314408</v>
      </c>
      <c r="AE163" s="106">
        <f>Input_Analysis!F162/100</f>
        <v>42.368213272154172</v>
      </c>
      <c r="AF163" s="105">
        <f t="shared" si="43"/>
        <v>0.4900254927218109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4862.0646469933026</v>
      </c>
      <c r="D164" s="154">
        <f>Input_Analysis!F163</f>
        <v>4862.4244763624065</v>
      </c>
      <c r="E164" s="155">
        <f>Input_Analysis!L163</f>
        <v>11.200056378590604</v>
      </c>
      <c r="F164" s="156">
        <f>Input_Analysis!P163</f>
        <v>-1.7991468455199195</v>
      </c>
      <c r="G164" s="160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0.23293732662819788</v>
      </c>
      <c r="M164" s="139">
        <f t="shared" si="46"/>
        <v>2.303559740925434E-3</v>
      </c>
      <c r="N164" s="3"/>
      <c r="O164" s="13">
        <f t="shared" si="47"/>
        <v>169.638434209548</v>
      </c>
      <c r="P164" s="13">
        <f t="shared" si="48"/>
        <v>-5.7609311651666203E-3</v>
      </c>
      <c r="Q164" s="13">
        <f t="shared" si="49"/>
        <v>170.61570955199582</v>
      </c>
      <c r="R164" s="13">
        <f t="shared" si="50"/>
        <v>1.777404412800599</v>
      </c>
      <c r="S164" s="13">
        <f t="shared" si="37"/>
        <v>1.8370740928977767</v>
      </c>
      <c r="T164" s="13">
        <f t="shared" si="40"/>
        <v>9.1402817724720844</v>
      </c>
      <c r="U164" s="13">
        <f t="shared" si="38"/>
        <v>16.791374845994238</v>
      </c>
      <c r="V164" s="4">
        <f t="shared" si="39"/>
        <v>320.52164313288688</v>
      </c>
      <c r="W164" s="4">
        <f t="shared" si="51"/>
        <v>6694.2323411368898</v>
      </c>
      <c r="X164" s="4">
        <f t="shared" si="41"/>
        <v>11.309228947303202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50.8915302628644</v>
      </c>
      <c r="AE164" s="106">
        <f>Input_Analysis!F163/100</f>
        <v>48.624244763624063</v>
      </c>
      <c r="AF164" s="105">
        <f t="shared" si="43"/>
        <v>0.52415191244094195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4959.2452415601265</v>
      </c>
      <c r="D165" s="154">
        <f>Input_Analysis!F164</f>
        <v>4959.8249666547936</v>
      </c>
      <c r="E165" s="155">
        <f>Input_Analysis!L164</f>
        <v>19.100096145632193</v>
      </c>
      <c r="F165" s="156">
        <f>Input_Analysis!P164</f>
        <v>-2.8986254733376478</v>
      </c>
      <c r="G165" s="160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0.38938346791064027</v>
      </c>
      <c r="M165" s="139">
        <f t="shared" si="46"/>
        <v>3.8514119014657769E-3</v>
      </c>
      <c r="N165" s="3"/>
      <c r="O165" s="13">
        <f t="shared" si="47"/>
        <v>171.9995245221933</v>
      </c>
      <c r="P165" s="13">
        <f t="shared" si="48"/>
        <v>-5.911392804027386E-3</v>
      </c>
      <c r="Q165" s="13">
        <f t="shared" si="49"/>
        <v>173.01628127374991</v>
      </c>
      <c r="R165" s="13">
        <f t="shared" si="50"/>
        <v>1.7063743917770666</v>
      </c>
      <c r="S165" s="13">
        <f t="shared" si="37"/>
        <v>1.8314670968533346</v>
      </c>
      <c r="T165" s="13">
        <f t="shared" si="40"/>
        <v>9.1054002227469084</v>
      </c>
      <c r="U165" s="13">
        <f t="shared" si="38"/>
        <v>16.676240911641987</v>
      </c>
      <c r="V165" s="4">
        <f t="shared" si="39"/>
        <v>326.97568277067512</v>
      </c>
      <c r="W165" s="4">
        <f t="shared" si="51"/>
        <v>6829.0277342091413</v>
      </c>
      <c r="X165" s="4">
        <f t="shared" si="41"/>
        <v>11.46663496814622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51.599857356657985</v>
      </c>
      <c r="AE165" s="106">
        <f>Input_Analysis!F164/100</f>
        <v>49.598249666547936</v>
      </c>
      <c r="AF165" s="105">
        <f t="shared" si="43"/>
        <v>0.52856711464691208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4959.2452415601265</v>
      </c>
      <c r="D166" s="154">
        <f>Input_Analysis!F165</f>
        <v>4959.8249666547936</v>
      </c>
      <c r="E166" s="155">
        <f>Input_Analysis!L165</f>
        <v>30.600154034363616</v>
      </c>
      <c r="F166" s="156">
        <f>Input_Analysis!P165</f>
        <v>-2.8986254733376478</v>
      </c>
      <c r="G166" s="160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0.62387607034261783</v>
      </c>
      <c r="M166" s="139">
        <f t="shared" si="46"/>
        <v>6.1703248264320821E-3</v>
      </c>
      <c r="N166" s="3"/>
      <c r="O166" s="13">
        <f t="shared" si="47"/>
        <v>170.94464960891733</v>
      </c>
      <c r="P166" s="13">
        <f t="shared" si="48"/>
        <v>-5.9518447791074248E-3</v>
      </c>
      <c r="Q166" s="13">
        <f t="shared" si="49"/>
        <v>171.9620856292085</v>
      </c>
      <c r="R166" s="13">
        <f t="shared" si="50"/>
        <v>1.6710808413899074</v>
      </c>
      <c r="S166" s="13">
        <f t="shared" si="37"/>
        <v>1.8259111293035051</v>
      </c>
      <c r="T166" s="13">
        <f t="shared" si="40"/>
        <v>9.0010253155142586</v>
      </c>
      <c r="U166" s="13">
        <f t="shared" si="38"/>
        <v>16.435072298740078</v>
      </c>
      <c r="V166" s="4">
        <f t="shared" si="39"/>
        <v>326.95101610400849</v>
      </c>
      <c r="W166" s="4">
        <f t="shared" si="51"/>
        <v>6828.5125602691414</v>
      </c>
      <c r="X166" s="4">
        <f t="shared" si="41"/>
        <v>11.396309973927824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51.283394882675196</v>
      </c>
      <c r="AE166" s="106">
        <f>Input_Analysis!F165/100</f>
        <v>49.598249666547936</v>
      </c>
      <c r="AF166" s="105">
        <f t="shared" si="43"/>
        <v>0.52776477090489082</v>
      </c>
    </row>
    <row r="167" spans="1:32">
      <c r="A167" s="154"/>
      <c r="B167" s="154"/>
      <c r="C167" s="154"/>
      <c r="D167" s="154"/>
      <c r="E167" s="155"/>
      <c r="F167" s="156"/>
      <c r="G167" s="160"/>
      <c r="H167" s="4"/>
      <c r="I167" s="4"/>
      <c r="J167" s="4"/>
      <c r="K167" s="4"/>
      <c r="L167" s="4"/>
      <c r="M167" s="139"/>
      <c r="N167" s="3"/>
      <c r="O167" s="13"/>
      <c r="P167" s="13"/>
      <c r="Q167" s="13"/>
      <c r="R167" s="13"/>
      <c r="S167" s="13"/>
      <c r="T167" s="13"/>
      <c r="U167" s="13"/>
      <c r="V167" s="4"/>
      <c r="W167" s="4"/>
      <c r="X167" s="4"/>
      <c r="Y167" s="3"/>
      <c r="Z167" s="13"/>
      <c r="AA167" s="25"/>
      <c r="AB167" s="3"/>
      <c r="AC167" s="3"/>
      <c r="AE167" s="106"/>
      <c r="AF167" s="105"/>
    </row>
    <row r="168" spans="1:32">
      <c r="A168" s="154"/>
      <c r="B168" s="154"/>
      <c r="C168" s="154"/>
      <c r="D168" s="154"/>
      <c r="E168" s="155"/>
      <c r="F168" s="156"/>
      <c r="G168" s="160"/>
      <c r="H168" s="4"/>
      <c r="I168" s="4"/>
      <c r="J168" s="4"/>
      <c r="K168" s="4"/>
      <c r="L168" s="4"/>
      <c r="M168" s="139"/>
      <c r="N168" s="3"/>
      <c r="O168" s="13"/>
      <c r="P168" s="13"/>
      <c r="Q168" s="13"/>
      <c r="R168" s="13"/>
      <c r="S168" s="13"/>
      <c r="T168" s="13"/>
      <c r="U168" s="13"/>
      <c r="V168" s="4"/>
      <c r="W168" s="4"/>
      <c r="X168" s="4"/>
      <c r="Y168" s="3"/>
      <c r="Z168" s="13"/>
      <c r="AA168" s="25"/>
      <c r="AB168" s="3"/>
      <c r="AC168" s="3"/>
      <c r="AE168" s="106"/>
      <c r="AF168" s="105"/>
    </row>
    <row r="169" spans="1:32">
      <c r="A169" s="154"/>
      <c r="B169" s="154"/>
      <c r="C169" s="154"/>
      <c r="D169" s="154"/>
      <c r="E169" s="155"/>
      <c r="F169" s="156"/>
      <c r="G169" s="160"/>
      <c r="H169" s="4"/>
      <c r="I169" s="4"/>
      <c r="J169" s="4"/>
      <c r="K169" s="4"/>
      <c r="L169" s="4"/>
      <c r="M169" s="139"/>
      <c r="N169" s="3"/>
      <c r="O169" s="13"/>
      <c r="P169" s="13"/>
      <c r="Q169" s="13"/>
      <c r="R169" s="13"/>
      <c r="S169" s="13"/>
      <c r="T169" s="13"/>
      <c r="U169" s="13"/>
      <c r="V169" s="4"/>
      <c r="W169" s="4"/>
      <c r="X169" s="4"/>
      <c r="Y169" s="3"/>
      <c r="Z169" s="13"/>
      <c r="AA169" s="25"/>
      <c r="AB169" s="3"/>
      <c r="AC169" s="3"/>
      <c r="AE169" s="106"/>
      <c r="AF169" s="105"/>
    </row>
    <row r="170" spans="1:32">
      <c r="A170" s="154"/>
      <c r="B170" s="154"/>
      <c r="C170" s="154"/>
      <c r="D170" s="154"/>
      <c r="E170" s="155"/>
      <c r="F170" s="156"/>
      <c r="G170" s="160"/>
      <c r="H170" s="4"/>
      <c r="I170" s="4"/>
      <c r="J170" s="4"/>
      <c r="K170" s="4"/>
      <c r="L170" s="4"/>
      <c r="M170" s="139"/>
      <c r="N170" s="3"/>
      <c r="O170" s="13"/>
      <c r="P170" s="13"/>
      <c r="Q170" s="13"/>
      <c r="R170" s="13"/>
      <c r="S170" s="13"/>
      <c r="T170" s="13"/>
      <c r="U170" s="13"/>
      <c r="V170" s="4"/>
      <c r="W170" s="4"/>
      <c r="X170" s="4"/>
      <c r="Y170" s="3"/>
      <c r="Z170" s="13"/>
      <c r="AA170" s="25"/>
      <c r="AB170" s="3"/>
      <c r="AC170" s="3"/>
      <c r="AE170" s="106"/>
      <c r="AF170" s="105"/>
    </row>
    <row r="171" spans="1:32">
      <c r="A171" s="154"/>
      <c r="B171" s="154"/>
      <c r="C171" s="154"/>
      <c r="D171" s="154"/>
      <c r="E171" s="155"/>
      <c r="F171" s="156"/>
      <c r="G171" s="160"/>
      <c r="H171" s="4"/>
      <c r="I171" s="4"/>
      <c r="J171" s="4"/>
      <c r="K171" s="4"/>
      <c r="L171" s="4"/>
      <c r="M171" s="139"/>
      <c r="N171" s="3"/>
      <c r="O171" s="13"/>
      <c r="P171" s="13"/>
      <c r="Q171" s="13"/>
      <c r="R171" s="13"/>
      <c r="S171" s="13"/>
      <c r="T171" s="13"/>
      <c r="U171" s="13"/>
      <c r="V171" s="4"/>
      <c r="W171" s="4"/>
      <c r="X171" s="4"/>
      <c r="Y171" s="3"/>
      <c r="Z171" s="13"/>
      <c r="AA171" s="25"/>
      <c r="AB171" s="3"/>
      <c r="AC171" s="3"/>
      <c r="AE171" s="106"/>
      <c r="AF171" s="105"/>
    </row>
    <row r="172" spans="1:32">
      <c r="A172" s="154"/>
      <c r="B172" s="154"/>
      <c r="C172" s="154"/>
      <c r="D172" s="154"/>
      <c r="E172" s="155"/>
      <c r="F172" s="156"/>
      <c r="G172" s="160"/>
      <c r="H172" s="4"/>
      <c r="I172" s="4"/>
      <c r="J172" s="4"/>
      <c r="K172" s="4"/>
      <c r="L172" s="4"/>
      <c r="M172" s="139"/>
      <c r="N172" s="3"/>
      <c r="O172" s="13"/>
      <c r="P172" s="13"/>
      <c r="Q172" s="13"/>
      <c r="R172" s="13"/>
      <c r="S172" s="13"/>
      <c r="T172" s="13"/>
      <c r="U172" s="13"/>
      <c r="V172" s="4"/>
      <c r="W172" s="4"/>
      <c r="X172" s="4"/>
      <c r="Y172" s="3"/>
      <c r="Z172" s="13"/>
      <c r="AA172" s="25"/>
      <c r="AB172" s="3"/>
      <c r="AC172" s="3"/>
      <c r="AE172" s="106"/>
      <c r="AF172" s="105"/>
    </row>
    <row r="173" spans="1:32">
      <c r="A173" s="154"/>
      <c r="B173" s="154"/>
      <c r="C173" s="154"/>
      <c r="D173" s="154"/>
      <c r="E173" s="155"/>
      <c r="F173" s="156"/>
      <c r="G173" s="160"/>
      <c r="H173" s="4"/>
      <c r="I173" s="4"/>
      <c r="J173" s="4"/>
      <c r="K173" s="4"/>
      <c r="L173" s="4"/>
      <c r="M173" s="139"/>
      <c r="N173" s="3"/>
      <c r="O173" s="13"/>
      <c r="P173" s="13"/>
      <c r="Q173" s="13"/>
      <c r="R173" s="13"/>
      <c r="S173" s="13"/>
      <c r="T173" s="13"/>
      <c r="U173" s="13"/>
      <c r="V173" s="4"/>
      <c r="W173" s="4"/>
      <c r="X173" s="4"/>
      <c r="Y173" s="3"/>
      <c r="Z173" s="13"/>
      <c r="AA173" s="25"/>
      <c r="AB173" s="3"/>
      <c r="AC173" s="3"/>
      <c r="AE173" s="106"/>
      <c r="AF173" s="105"/>
    </row>
    <row r="174" spans="1:32">
      <c r="A174" s="154"/>
      <c r="B174" s="154"/>
      <c r="C174" s="154"/>
      <c r="D174" s="154"/>
      <c r="E174" s="155"/>
      <c r="F174" s="156"/>
      <c r="G174" s="160"/>
      <c r="H174" s="4"/>
      <c r="I174" s="4"/>
      <c r="J174" s="4"/>
      <c r="K174" s="4"/>
      <c r="L174" s="4"/>
      <c r="M174" s="139"/>
      <c r="N174" s="3"/>
      <c r="O174" s="13"/>
      <c r="P174" s="13"/>
      <c r="Q174" s="13"/>
      <c r="R174" s="13"/>
      <c r="S174" s="13"/>
      <c r="T174" s="13"/>
      <c r="U174" s="13"/>
      <c r="V174" s="4"/>
      <c r="W174" s="4"/>
      <c r="X174" s="4"/>
      <c r="Y174" s="3"/>
      <c r="Z174" s="13"/>
      <c r="AA174" s="25"/>
      <c r="AB174" s="3"/>
      <c r="AC174" s="3"/>
      <c r="AE174" s="106"/>
      <c r="AF174" s="105"/>
    </row>
    <row r="175" spans="1:32">
      <c r="A175" s="154"/>
      <c r="B175" s="154"/>
      <c r="C175" s="154"/>
      <c r="D175" s="154"/>
      <c r="E175" s="155"/>
      <c r="F175" s="156"/>
      <c r="G175" s="160"/>
      <c r="H175" s="4"/>
      <c r="I175" s="4"/>
      <c r="J175" s="4"/>
      <c r="K175" s="4"/>
      <c r="L175" s="4"/>
      <c r="M175" s="139"/>
      <c r="N175" s="3"/>
      <c r="O175" s="13"/>
      <c r="P175" s="13"/>
      <c r="Q175" s="13"/>
      <c r="R175" s="13"/>
      <c r="S175" s="13"/>
      <c r="T175" s="13"/>
      <c r="U175" s="13"/>
      <c r="V175" s="4"/>
      <c r="W175" s="4"/>
      <c r="X175" s="4"/>
      <c r="Y175" s="3"/>
      <c r="Z175" s="13"/>
      <c r="AA175" s="25"/>
      <c r="AB175" s="3"/>
      <c r="AC175" s="3"/>
      <c r="AE175" s="106"/>
      <c r="AF175" s="105"/>
    </row>
    <row r="176" spans="1:32">
      <c r="A176" s="154"/>
      <c r="B176" s="154"/>
      <c r="C176" s="154"/>
      <c r="D176" s="154"/>
      <c r="E176" s="155"/>
      <c r="F176" s="156"/>
      <c r="G176" s="160"/>
      <c r="H176" s="4"/>
      <c r="I176" s="4"/>
      <c r="J176" s="4"/>
      <c r="K176" s="4"/>
      <c r="L176" s="4"/>
      <c r="M176" s="139"/>
      <c r="N176" s="3"/>
      <c r="O176" s="13"/>
      <c r="P176" s="13"/>
      <c r="Q176" s="13"/>
      <c r="R176" s="13"/>
      <c r="S176" s="13"/>
      <c r="T176" s="13"/>
      <c r="U176" s="13"/>
      <c r="V176" s="4"/>
      <c r="W176" s="4"/>
      <c r="X176" s="4"/>
      <c r="Y176" s="3"/>
      <c r="Z176" s="13"/>
      <c r="AA176" s="25"/>
      <c r="AB176" s="3"/>
      <c r="AC176" s="3"/>
      <c r="AE176" s="106"/>
      <c r="AF176" s="105"/>
    </row>
    <row r="177" spans="1:32">
      <c r="A177" s="154"/>
      <c r="B177" s="154"/>
      <c r="C177" s="154"/>
      <c r="D177" s="154"/>
      <c r="E177" s="155"/>
      <c r="F177" s="156"/>
      <c r="G177" s="160"/>
      <c r="H177" s="4"/>
      <c r="I177" s="4"/>
      <c r="J177" s="4"/>
      <c r="K177" s="4"/>
      <c r="L177" s="4"/>
      <c r="M177" s="139"/>
      <c r="N177" s="3"/>
      <c r="O177" s="13"/>
      <c r="P177" s="13"/>
      <c r="Q177" s="13"/>
      <c r="R177" s="13"/>
      <c r="S177" s="13"/>
      <c r="T177" s="13"/>
      <c r="U177" s="13"/>
      <c r="V177" s="4"/>
      <c r="W177" s="4"/>
      <c r="X177" s="4"/>
      <c r="Y177" s="3"/>
      <c r="Z177" s="13"/>
      <c r="AA177" s="25"/>
      <c r="AB177" s="3"/>
      <c r="AC177" s="3"/>
      <c r="AE177" s="106"/>
      <c r="AF177" s="105"/>
    </row>
    <row r="178" spans="1:32">
      <c r="A178" s="154"/>
      <c r="B178" s="154"/>
      <c r="C178" s="154"/>
      <c r="D178" s="154"/>
      <c r="E178" s="155"/>
      <c r="F178" s="156"/>
      <c r="G178" s="160"/>
      <c r="H178" s="4"/>
      <c r="I178" s="4"/>
      <c r="J178" s="4"/>
      <c r="K178" s="4"/>
      <c r="L178" s="4"/>
      <c r="M178" s="139"/>
      <c r="N178" s="3"/>
      <c r="O178" s="13"/>
      <c r="P178" s="13"/>
      <c r="Q178" s="13"/>
      <c r="R178" s="13"/>
      <c r="S178" s="13"/>
      <c r="T178" s="13"/>
      <c r="U178" s="13"/>
      <c r="V178" s="4"/>
      <c r="W178" s="4"/>
      <c r="X178" s="4"/>
      <c r="Y178" s="3"/>
      <c r="Z178" s="13"/>
      <c r="AA178" s="25"/>
      <c r="AB178" s="3"/>
      <c r="AC178" s="3"/>
      <c r="AE178" s="106"/>
      <c r="AF178" s="105"/>
    </row>
    <row r="179" spans="1:32">
      <c r="A179" s="154"/>
      <c r="B179" s="154"/>
      <c r="C179" s="154"/>
      <c r="D179" s="154"/>
      <c r="E179" s="155"/>
      <c r="F179" s="156"/>
      <c r="G179" s="160"/>
      <c r="H179" s="4"/>
      <c r="I179" s="4"/>
      <c r="J179" s="4"/>
      <c r="K179" s="4"/>
      <c r="L179" s="4"/>
      <c r="M179" s="139"/>
      <c r="N179" s="3"/>
      <c r="O179" s="13"/>
      <c r="P179" s="13"/>
      <c r="Q179" s="13"/>
      <c r="R179" s="13"/>
      <c r="S179" s="13"/>
      <c r="T179" s="13"/>
      <c r="U179" s="13"/>
      <c r="V179" s="4"/>
      <c r="W179" s="4"/>
      <c r="X179" s="4"/>
      <c r="Y179" s="3"/>
      <c r="Z179" s="13"/>
      <c r="AA179" s="25"/>
      <c r="AB179" s="3"/>
      <c r="AC179" s="3"/>
      <c r="AE179" s="106"/>
      <c r="AF179" s="105"/>
    </row>
    <row r="180" spans="1:32">
      <c r="A180" s="154"/>
      <c r="B180" s="154"/>
      <c r="C180" s="154"/>
      <c r="D180" s="154"/>
      <c r="E180" s="155"/>
      <c r="F180" s="156"/>
      <c r="G180" s="160"/>
      <c r="H180" s="4"/>
      <c r="I180" s="4"/>
      <c r="J180" s="4"/>
      <c r="K180" s="4"/>
      <c r="L180" s="4"/>
      <c r="M180" s="139"/>
      <c r="N180" s="3"/>
      <c r="O180" s="13"/>
      <c r="P180" s="13"/>
      <c r="Q180" s="13"/>
      <c r="R180" s="13"/>
      <c r="S180" s="13"/>
      <c r="T180" s="13"/>
      <c r="U180" s="13"/>
      <c r="V180" s="4"/>
      <c r="W180" s="4"/>
      <c r="X180" s="4"/>
      <c r="Y180" s="3"/>
      <c r="Z180" s="13"/>
      <c r="AA180" s="25"/>
      <c r="AB180" s="3"/>
      <c r="AC180" s="3"/>
      <c r="AE180" s="106"/>
      <c r="AF180" s="105"/>
    </row>
    <row r="181" spans="1:32">
      <c r="A181" s="154"/>
      <c r="B181" s="154"/>
      <c r="C181" s="154"/>
      <c r="D181" s="154"/>
      <c r="E181" s="155"/>
      <c r="F181" s="156"/>
      <c r="G181" s="160"/>
      <c r="H181" s="4"/>
      <c r="I181" s="4"/>
      <c r="J181" s="4"/>
      <c r="K181" s="4"/>
      <c r="L181" s="4"/>
      <c r="M181" s="139"/>
      <c r="N181" s="3"/>
      <c r="O181" s="13"/>
      <c r="P181" s="13"/>
      <c r="Q181" s="13"/>
      <c r="R181" s="13"/>
      <c r="S181" s="13"/>
      <c r="T181" s="13"/>
      <c r="U181" s="13"/>
      <c r="V181" s="4"/>
      <c r="W181" s="4"/>
      <c r="X181" s="4"/>
      <c r="Y181" s="3"/>
      <c r="Z181" s="13"/>
      <c r="AA181" s="25"/>
      <c r="AB181" s="3"/>
      <c r="AC181" s="3"/>
      <c r="AE181" s="106"/>
      <c r="AF181" s="105"/>
    </row>
    <row r="182" spans="1:32">
      <c r="A182" s="154"/>
      <c r="B182" s="154"/>
      <c r="C182" s="154"/>
      <c r="D182" s="154"/>
      <c r="E182" s="155"/>
      <c r="F182" s="156"/>
      <c r="G182" s="160"/>
      <c r="H182" s="4"/>
      <c r="I182" s="4"/>
      <c r="J182" s="4"/>
      <c r="K182" s="4"/>
      <c r="L182" s="4"/>
      <c r="M182" s="139"/>
      <c r="N182" s="3"/>
      <c r="O182" s="13"/>
      <c r="P182" s="13"/>
      <c r="Q182" s="13"/>
      <c r="R182" s="13"/>
      <c r="S182" s="13"/>
      <c r="T182" s="13"/>
      <c r="U182" s="13"/>
      <c r="V182" s="4"/>
      <c r="W182" s="4"/>
      <c r="X182" s="4"/>
      <c r="Y182" s="3"/>
      <c r="Z182" s="13"/>
      <c r="AA182" s="25"/>
      <c r="AB182" s="3"/>
      <c r="AC182" s="3"/>
      <c r="AE182" s="106"/>
      <c r="AF182" s="105"/>
    </row>
    <row r="183" spans="1:32">
      <c r="A183" s="154"/>
      <c r="B183" s="154"/>
      <c r="C183" s="154"/>
      <c r="D183" s="154"/>
      <c r="E183" s="155"/>
      <c r="F183" s="156"/>
      <c r="G183" s="160"/>
      <c r="H183" s="4"/>
      <c r="I183" s="4"/>
      <c r="J183" s="4"/>
      <c r="K183" s="4"/>
      <c r="L183" s="4"/>
      <c r="M183" s="139"/>
      <c r="N183" s="3"/>
      <c r="O183" s="13"/>
      <c r="P183" s="13"/>
      <c r="Q183" s="13"/>
      <c r="R183" s="13"/>
      <c r="S183" s="13"/>
      <c r="T183" s="13"/>
      <c r="U183" s="13"/>
      <c r="V183" s="4"/>
      <c r="W183" s="4"/>
      <c r="X183" s="4"/>
      <c r="Y183" s="3"/>
      <c r="Z183" s="13"/>
      <c r="AA183" s="25"/>
      <c r="AB183" s="3"/>
      <c r="AC183" s="3"/>
      <c r="AE183" s="106"/>
      <c r="AF183" s="105"/>
    </row>
    <row r="184" spans="1:32">
      <c r="A184" s="154"/>
      <c r="B184" s="154"/>
      <c r="C184" s="154"/>
      <c r="D184" s="154"/>
      <c r="E184" s="155"/>
      <c r="F184" s="156"/>
      <c r="G184" s="160"/>
      <c r="H184" s="4"/>
      <c r="I184" s="4"/>
      <c r="J184" s="4"/>
      <c r="K184" s="4"/>
      <c r="L184" s="4"/>
      <c r="M184" s="139"/>
      <c r="N184" s="3"/>
      <c r="O184" s="13"/>
      <c r="P184" s="13"/>
      <c r="Q184" s="13"/>
      <c r="R184" s="13"/>
      <c r="S184" s="13"/>
      <c r="T184" s="13"/>
      <c r="U184" s="13"/>
      <c r="V184" s="4"/>
      <c r="W184" s="4"/>
      <c r="X184" s="4"/>
      <c r="Y184" s="3"/>
      <c r="Z184" s="13"/>
      <c r="AA184" s="25"/>
      <c r="AB184" s="3"/>
      <c r="AC184" s="3"/>
      <c r="AE184" s="106"/>
      <c r="AF184" s="105"/>
    </row>
    <row r="185" spans="1:32">
      <c r="A185" s="154"/>
      <c r="B185" s="154"/>
      <c r="C185" s="154"/>
      <c r="D185" s="154"/>
      <c r="E185" s="155"/>
      <c r="F185" s="156"/>
      <c r="G185" s="160"/>
      <c r="H185" s="4"/>
      <c r="I185" s="4"/>
      <c r="J185" s="4"/>
      <c r="K185" s="4"/>
      <c r="L185" s="4"/>
      <c r="M185" s="139"/>
      <c r="N185" s="3"/>
      <c r="O185" s="13"/>
      <c r="P185" s="13"/>
      <c r="Q185" s="13"/>
      <c r="R185" s="13"/>
      <c r="S185" s="13"/>
      <c r="T185" s="13"/>
      <c r="U185" s="13"/>
      <c r="V185" s="4"/>
      <c r="W185" s="4"/>
      <c r="X185" s="4"/>
      <c r="Y185" s="3"/>
      <c r="Z185" s="13"/>
      <c r="AA185" s="25"/>
      <c r="AB185" s="3"/>
      <c r="AC185" s="3"/>
      <c r="AE185" s="106"/>
      <c r="AF185" s="105"/>
    </row>
    <row r="186" spans="1:32">
      <c r="A186" s="154"/>
      <c r="B186" s="154"/>
      <c r="C186" s="154"/>
      <c r="D186" s="154"/>
      <c r="E186" s="155"/>
      <c r="F186" s="156"/>
      <c r="G186" s="160"/>
      <c r="H186" s="4"/>
      <c r="I186" s="4"/>
      <c r="J186" s="4"/>
      <c r="K186" s="4"/>
      <c r="L186" s="4"/>
      <c r="M186" s="139"/>
      <c r="N186" s="3"/>
      <c r="O186" s="13"/>
      <c r="P186" s="13"/>
      <c r="Q186" s="13"/>
      <c r="R186" s="13"/>
      <c r="S186" s="13"/>
      <c r="T186" s="13"/>
      <c r="U186" s="13"/>
      <c r="V186" s="4"/>
      <c r="W186" s="4"/>
      <c r="X186" s="4"/>
      <c r="Y186" s="3"/>
      <c r="Z186" s="13"/>
      <c r="AA186" s="25"/>
      <c r="AB186" s="3"/>
      <c r="AC186" s="3"/>
      <c r="AE186" s="106"/>
      <c r="AF186" s="105"/>
    </row>
    <row r="187" spans="1:32">
      <c r="A187" s="154"/>
      <c r="B187" s="154"/>
      <c r="C187" s="154"/>
      <c r="D187" s="154"/>
      <c r="E187" s="155"/>
      <c r="F187" s="156"/>
      <c r="G187" s="160"/>
      <c r="H187" s="4"/>
      <c r="I187" s="4"/>
      <c r="J187" s="4"/>
      <c r="K187" s="4"/>
      <c r="L187" s="4"/>
      <c r="M187" s="139"/>
      <c r="N187" s="3"/>
      <c r="O187" s="13"/>
      <c r="P187" s="13"/>
      <c r="Q187" s="13"/>
      <c r="R187" s="13"/>
      <c r="S187" s="13"/>
      <c r="T187" s="13"/>
      <c r="U187" s="13"/>
      <c r="V187" s="4"/>
      <c r="W187" s="4"/>
      <c r="X187" s="4"/>
      <c r="Y187" s="3"/>
      <c r="Z187" s="13"/>
      <c r="AA187" s="25"/>
      <c r="AB187" s="3"/>
      <c r="AC187" s="3"/>
      <c r="AE187" s="106"/>
      <c r="AF187" s="105"/>
    </row>
    <row r="188" spans="1:32">
      <c r="A188" s="154"/>
      <c r="B188" s="154"/>
      <c r="C188" s="154"/>
      <c r="D188" s="154"/>
      <c r="E188" s="155"/>
      <c r="F188" s="156"/>
      <c r="G188" s="160"/>
      <c r="H188" s="4"/>
      <c r="I188" s="4"/>
      <c r="J188" s="4"/>
      <c r="K188" s="4"/>
      <c r="L188" s="4"/>
      <c r="M188" s="139"/>
      <c r="N188" s="3"/>
      <c r="O188" s="13"/>
      <c r="P188" s="13"/>
      <c r="Q188" s="13"/>
      <c r="R188" s="13"/>
      <c r="S188" s="13"/>
      <c r="T188" s="13"/>
      <c r="U188" s="13"/>
      <c r="V188" s="4"/>
      <c r="W188" s="4"/>
      <c r="X188" s="4"/>
      <c r="Y188" s="3"/>
      <c r="Z188" s="13"/>
      <c r="AA188" s="25"/>
      <c r="AB188" s="3"/>
      <c r="AC188" s="3"/>
      <c r="AE188" s="106"/>
      <c r="AF188" s="105"/>
    </row>
    <row r="189" spans="1:32">
      <c r="A189" s="154"/>
      <c r="B189" s="154"/>
      <c r="C189" s="154"/>
      <c r="D189" s="154"/>
      <c r="E189" s="155"/>
      <c r="F189" s="156"/>
      <c r="G189" s="160"/>
      <c r="H189" s="4"/>
      <c r="I189" s="4"/>
      <c r="J189" s="4"/>
      <c r="K189" s="4"/>
      <c r="L189" s="4"/>
      <c r="M189" s="139"/>
      <c r="N189" s="3"/>
      <c r="O189" s="13"/>
      <c r="P189" s="13"/>
      <c r="Q189" s="13"/>
      <c r="R189" s="13"/>
      <c r="S189" s="13"/>
      <c r="T189" s="13"/>
      <c r="U189" s="13"/>
      <c r="V189" s="4"/>
      <c r="W189" s="4"/>
      <c r="X189" s="4"/>
      <c r="Y189" s="3"/>
      <c r="Z189" s="13"/>
      <c r="AA189" s="25"/>
      <c r="AB189" s="3"/>
      <c r="AC189" s="3"/>
      <c r="AE189" s="106"/>
      <c r="AF189" s="105"/>
    </row>
    <row r="190" spans="1:32">
      <c r="A190" s="154"/>
      <c r="B190" s="154"/>
      <c r="C190" s="154"/>
      <c r="D190" s="154"/>
      <c r="E190" s="155"/>
      <c r="F190" s="156"/>
      <c r="G190" s="160"/>
      <c r="H190" s="4"/>
      <c r="I190" s="4"/>
      <c r="J190" s="4"/>
      <c r="K190" s="4"/>
      <c r="L190" s="4"/>
      <c r="M190" s="139"/>
      <c r="N190" s="3"/>
      <c r="O190" s="13"/>
      <c r="P190" s="13"/>
      <c r="Q190" s="13"/>
      <c r="R190" s="13"/>
      <c r="S190" s="13"/>
      <c r="T190" s="13"/>
      <c r="U190" s="13"/>
      <c r="V190" s="4"/>
      <c r="W190" s="4"/>
      <c r="X190" s="4"/>
      <c r="Y190" s="3"/>
      <c r="Z190" s="13"/>
      <c r="AA190" s="25"/>
      <c r="AB190" s="3"/>
      <c r="AC190" s="3"/>
      <c r="AE190" s="106"/>
      <c r="AF190" s="105"/>
    </row>
    <row r="191" spans="1:32">
      <c r="A191" s="154"/>
      <c r="B191" s="154"/>
      <c r="C191" s="154"/>
      <c r="D191" s="154"/>
      <c r="E191" s="155"/>
      <c r="F191" s="156"/>
      <c r="G191" s="160"/>
      <c r="H191" s="4"/>
      <c r="I191" s="4"/>
      <c r="J191" s="4"/>
      <c r="K191" s="4"/>
      <c r="L191" s="4"/>
      <c r="M191" s="139"/>
      <c r="N191" s="3"/>
      <c r="O191" s="13"/>
      <c r="P191" s="13"/>
      <c r="Q191" s="13"/>
      <c r="R191" s="13"/>
      <c r="S191" s="13"/>
      <c r="T191" s="13"/>
      <c r="U191" s="13"/>
      <c r="V191" s="4"/>
      <c r="W191" s="4"/>
      <c r="X191" s="4"/>
      <c r="Y191" s="3"/>
      <c r="Z191" s="13"/>
      <c r="AA191" s="25"/>
      <c r="AB191" s="3"/>
      <c r="AC191" s="3"/>
      <c r="AE191" s="106"/>
      <c r="AF191" s="105"/>
    </row>
    <row r="192" spans="1:32">
      <c r="A192" s="154"/>
      <c r="B192" s="154"/>
      <c r="C192" s="154"/>
      <c r="D192" s="154"/>
      <c r="E192" s="155"/>
      <c r="F192" s="156"/>
      <c r="G192" s="160"/>
      <c r="H192" s="4"/>
      <c r="I192" s="4"/>
      <c r="J192" s="4"/>
      <c r="K192" s="4"/>
      <c r="L192" s="4"/>
      <c r="M192" s="139"/>
      <c r="N192" s="3"/>
      <c r="O192" s="13"/>
      <c r="P192" s="13"/>
      <c r="Q192" s="13"/>
      <c r="R192" s="13"/>
      <c r="S192" s="13"/>
      <c r="T192" s="13"/>
      <c r="U192" s="13"/>
      <c r="V192" s="4"/>
      <c r="W192" s="4"/>
      <c r="X192" s="4"/>
      <c r="Y192" s="3"/>
      <c r="Z192" s="13"/>
      <c r="AA192" s="25"/>
      <c r="AB192" s="3"/>
      <c r="AC192" s="3"/>
      <c r="AE192" s="106"/>
      <c r="AF192" s="105"/>
    </row>
    <row r="193" spans="1:32">
      <c r="A193" s="154"/>
      <c r="B193" s="154"/>
      <c r="C193" s="154"/>
      <c r="D193" s="154"/>
      <c r="E193" s="155"/>
      <c r="F193" s="156"/>
      <c r="G193" s="160"/>
      <c r="H193" s="4"/>
      <c r="I193" s="4"/>
      <c r="J193" s="4"/>
      <c r="K193" s="4"/>
      <c r="L193" s="4"/>
      <c r="M193" s="139"/>
      <c r="N193" s="3"/>
      <c r="O193" s="13"/>
      <c r="P193" s="13"/>
      <c r="Q193" s="13"/>
      <c r="R193" s="13"/>
      <c r="S193" s="13"/>
      <c r="T193" s="13"/>
      <c r="U193" s="13"/>
      <c r="V193" s="4"/>
      <c r="W193" s="4"/>
      <c r="X193" s="4"/>
      <c r="Y193" s="3"/>
      <c r="Z193" s="13"/>
      <c r="AA193" s="25"/>
      <c r="AB193" s="3"/>
      <c r="AC193" s="3"/>
      <c r="AE193" s="106"/>
      <c r="AF193" s="105"/>
    </row>
    <row r="194" spans="1:32">
      <c r="A194" s="154"/>
      <c r="B194" s="154"/>
      <c r="C194" s="154"/>
      <c r="D194" s="154"/>
      <c r="E194" s="155"/>
      <c r="F194" s="156"/>
      <c r="G194" s="160"/>
      <c r="H194" s="4"/>
      <c r="I194" s="4"/>
      <c r="J194" s="4"/>
      <c r="K194" s="4"/>
      <c r="L194" s="4"/>
      <c r="M194" s="139"/>
      <c r="N194" s="3"/>
      <c r="O194" s="13"/>
      <c r="P194" s="13"/>
      <c r="Q194" s="13"/>
      <c r="R194" s="13"/>
      <c r="S194" s="13"/>
      <c r="T194" s="13"/>
      <c r="U194" s="13"/>
      <c r="V194" s="4"/>
      <c r="W194" s="4"/>
      <c r="X194" s="4"/>
      <c r="Y194" s="3"/>
      <c r="Z194" s="13"/>
      <c r="AA194" s="25"/>
      <c r="AB194" s="3"/>
      <c r="AC194" s="3"/>
      <c r="AE194" s="106"/>
      <c r="AF194" s="105"/>
    </row>
    <row r="195" spans="1:32">
      <c r="A195" s="154"/>
      <c r="B195" s="154"/>
      <c r="C195" s="154"/>
      <c r="D195" s="154"/>
      <c r="E195" s="155"/>
      <c r="F195" s="156"/>
      <c r="G195" s="160"/>
      <c r="H195" s="4"/>
      <c r="I195" s="4"/>
      <c r="J195" s="4"/>
      <c r="K195" s="4"/>
      <c r="L195" s="4"/>
      <c r="M195" s="139"/>
      <c r="N195" s="3"/>
      <c r="O195" s="13"/>
      <c r="P195" s="13"/>
      <c r="Q195" s="13"/>
      <c r="R195" s="13"/>
      <c r="S195" s="13"/>
      <c r="T195" s="13"/>
      <c r="U195" s="13"/>
      <c r="V195" s="4"/>
      <c r="W195" s="4"/>
      <c r="X195" s="4"/>
      <c r="Y195" s="3"/>
      <c r="Z195" s="13"/>
      <c r="AA195" s="25"/>
      <c r="AB195" s="3"/>
      <c r="AC195" s="3"/>
      <c r="AE195" s="106"/>
      <c r="AF195" s="105"/>
    </row>
    <row r="196" spans="1:32">
      <c r="A196" s="154"/>
      <c r="B196" s="154"/>
      <c r="C196" s="154"/>
      <c r="D196" s="154"/>
      <c r="E196" s="155"/>
      <c r="F196" s="156"/>
      <c r="G196" s="160"/>
      <c r="H196" s="4"/>
      <c r="I196" s="4"/>
      <c r="J196" s="4"/>
      <c r="K196" s="4"/>
      <c r="L196" s="4"/>
      <c r="M196" s="139"/>
      <c r="N196" s="3"/>
      <c r="O196" s="13"/>
      <c r="P196" s="13"/>
      <c r="Q196" s="13"/>
      <c r="R196" s="13"/>
      <c r="S196" s="13"/>
      <c r="T196" s="13"/>
      <c r="U196" s="13"/>
      <c r="V196" s="4"/>
      <c r="W196" s="4"/>
      <c r="X196" s="4"/>
      <c r="Y196" s="3"/>
      <c r="Z196" s="13"/>
      <c r="AA196" s="25"/>
      <c r="AB196" s="3"/>
      <c r="AC196" s="3"/>
      <c r="AE196" s="106"/>
      <c r="AF196" s="105"/>
    </row>
    <row r="197" spans="1:32">
      <c r="A197" s="154"/>
      <c r="B197" s="154"/>
      <c r="C197" s="154"/>
      <c r="D197" s="154"/>
      <c r="E197" s="155"/>
      <c r="F197" s="156"/>
      <c r="G197" s="160"/>
      <c r="H197" s="4"/>
      <c r="I197" s="4"/>
      <c r="J197" s="4"/>
      <c r="K197" s="4"/>
      <c r="L197" s="4"/>
      <c r="M197" s="139"/>
      <c r="N197" s="3"/>
      <c r="O197" s="13"/>
      <c r="P197" s="13"/>
      <c r="Q197" s="13"/>
      <c r="R197" s="13"/>
      <c r="S197" s="13"/>
      <c r="T197" s="13"/>
      <c r="U197" s="13"/>
      <c r="V197" s="4"/>
      <c r="W197" s="4"/>
      <c r="X197" s="4"/>
      <c r="Y197" s="3"/>
      <c r="Z197" s="13"/>
      <c r="AA197" s="25"/>
      <c r="AB197" s="3"/>
      <c r="AC197" s="3"/>
      <c r="AE197" s="106"/>
      <c r="AF197" s="105"/>
    </row>
    <row r="198" spans="1:32">
      <c r="A198" s="154"/>
      <c r="B198" s="154"/>
      <c r="C198" s="154"/>
      <c r="D198" s="154"/>
      <c r="E198" s="155"/>
      <c r="F198" s="156"/>
      <c r="G198" s="160"/>
      <c r="H198" s="4"/>
      <c r="I198" s="4"/>
      <c r="J198" s="4"/>
      <c r="K198" s="4"/>
      <c r="L198" s="4"/>
      <c r="M198" s="139"/>
      <c r="N198" s="3"/>
      <c r="O198" s="13"/>
      <c r="P198" s="13"/>
      <c r="Q198" s="13"/>
      <c r="R198" s="13"/>
      <c r="S198" s="13"/>
      <c r="T198" s="13"/>
      <c r="U198" s="13"/>
      <c r="V198" s="4"/>
      <c r="W198" s="4"/>
      <c r="X198" s="4"/>
      <c r="Y198" s="3"/>
      <c r="Z198" s="13"/>
      <c r="AA198" s="25"/>
      <c r="AB198" s="3"/>
      <c r="AC198" s="3"/>
      <c r="AE198" s="106"/>
      <c r="AF198" s="105"/>
    </row>
    <row r="199" spans="1:32">
      <c r="A199" s="154"/>
      <c r="B199" s="154"/>
      <c r="C199" s="154"/>
      <c r="D199" s="154"/>
      <c r="E199" s="155"/>
      <c r="F199" s="156"/>
      <c r="G199" s="160"/>
      <c r="H199" s="4"/>
      <c r="I199" s="4"/>
      <c r="J199" s="4"/>
      <c r="K199" s="4"/>
      <c r="L199" s="4"/>
      <c r="M199" s="139"/>
      <c r="N199" s="3"/>
      <c r="O199" s="13"/>
      <c r="P199" s="13"/>
      <c r="Q199" s="13"/>
      <c r="R199" s="13"/>
      <c r="S199" s="13"/>
      <c r="T199" s="13"/>
      <c r="U199" s="13"/>
      <c r="V199" s="4"/>
      <c r="W199" s="4"/>
      <c r="X199" s="4"/>
      <c r="Y199" s="3"/>
      <c r="Z199" s="13"/>
      <c r="AA199" s="25"/>
      <c r="AB199" s="3"/>
      <c r="AC199" s="3"/>
      <c r="AE199" s="106"/>
      <c r="AF199" s="105"/>
    </row>
    <row r="200" spans="1:32">
      <c r="A200" s="154"/>
      <c r="B200" s="154"/>
      <c r="C200" s="154"/>
      <c r="D200" s="154"/>
      <c r="E200" s="155"/>
      <c r="F200" s="156"/>
      <c r="G200" s="160"/>
      <c r="H200" s="4"/>
      <c r="I200" s="4"/>
      <c r="J200" s="4"/>
      <c r="K200" s="4"/>
      <c r="L200" s="4"/>
      <c r="M200" s="139"/>
      <c r="N200" s="3"/>
      <c r="O200" s="13"/>
      <c r="P200" s="13"/>
      <c r="Q200" s="13"/>
      <c r="R200" s="13"/>
      <c r="S200" s="13"/>
      <c r="T200" s="13"/>
      <c r="U200" s="13"/>
      <c r="V200" s="4"/>
      <c r="W200" s="4"/>
      <c r="X200" s="4"/>
      <c r="Y200" s="3"/>
      <c r="Z200" s="13"/>
      <c r="AA200" s="25"/>
      <c r="AB200" s="3"/>
      <c r="AC200" s="3"/>
      <c r="AE200" s="106"/>
      <c r="AF200" s="105"/>
    </row>
    <row r="201" spans="1:32">
      <c r="A201" s="154"/>
      <c r="B201" s="154"/>
      <c r="C201" s="154"/>
      <c r="D201" s="154"/>
      <c r="E201" s="155"/>
      <c r="F201" s="156"/>
      <c r="G201" s="160"/>
      <c r="H201" s="4"/>
      <c r="I201" s="4"/>
      <c r="J201" s="4"/>
      <c r="K201" s="4"/>
      <c r="L201" s="4"/>
      <c r="M201" s="139"/>
      <c r="N201" s="3"/>
      <c r="O201" s="13"/>
      <c r="P201" s="13"/>
      <c r="Q201" s="13"/>
      <c r="R201" s="13"/>
      <c r="S201" s="13"/>
      <c r="T201" s="13"/>
      <c r="U201" s="13"/>
      <c r="V201" s="4"/>
      <c r="W201" s="4"/>
      <c r="X201" s="4"/>
      <c r="Y201" s="3"/>
      <c r="Z201" s="13"/>
      <c r="AA201" s="25"/>
      <c r="AB201" s="3"/>
      <c r="AC201" s="3"/>
      <c r="AE201" s="106"/>
      <c r="AF201" s="105"/>
    </row>
    <row r="202" spans="1:32">
      <c r="A202" s="154"/>
      <c r="B202" s="154"/>
      <c r="C202" s="154"/>
      <c r="D202" s="154"/>
      <c r="E202" s="155"/>
      <c r="F202" s="156"/>
      <c r="G202" s="160"/>
      <c r="H202" s="4"/>
      <c r="I202" s="4"/>
      <c r="J202" s="4"/>
      <c r="K202" s="4"/>
      <c r="L202" s="4"/>
      <c r="M202" s="139"/>
      <c r="N202" s="3"/>
      <c r="O202" s="13"/>
      <c r="P202" s="13"/>
      <c r="Q202" s="13"/>
      <c r="R202" s="13"/>
      <c r="S202" s="13"/>
      <c r="T202" s="13"/>
      <c r="U202" s="13"/>
      <c r="V202" s="4"/>
      <c r="W202" s="4"/>
      <c r="X202" s="4"/>
      <c r="Y202" s="3"/>
      <c r="Z202" s="13"/>
      <c r="AA202" s="25"/>
      <c r="AB202" s="3"/>
      <c r="AC202" s="3"/>
      <c r="AE202" s="106"/>
      <c r="AF202" s="105"/>
    </row>
    <row r="203" spans="1:32">
      <c r="A203" s="154"/>
      <c r="B203" s="154"/>
      <c r="C203" s="154"/>
      <c r="D203" s="154"/>
      <c r="E203" s="155"/>
      <c r="F203" s="156"/>
      <c r="G203" s="160"/>
      <c r="H203" s="4"/>
      <c r="I203" s="4"/>
      <c r="J203" s="4"/>
      <c r="K203" s="4"/>
      <c r="L203" s="4"/>
      <c r="M203" s="139"/>
      <c r="N203" s="3"/>
      <c r="O203" s="13"/>
      <c r="P203" s="13"/>
      <c r="Q203" s="13"/>
      <c r="R203" s="13"/>
      <c r="S203" s="13"/>
      <c r="T203" s="13"/>
      <c r="U203" s="13"/>
      <c r="V203" s="4"/>
      <c r="W203" s="4"/>
      <c r="X203" s="4"/>
      <c r="Y203" s="3"/>
      <c r="Z203" s="13"/>
      <c r="AA203" s="25"/>
      <c r="AB203" s="3"/>
      <c r="AC203" s="3"/>
      <c r="AE203" s="106"/>
      <c r="AF203" s="105"/>
    </row>
    <row r="204" spans="1:32">
      <c r="A204" s="154"/>
      <c r="B204" s="154"/>
      <c r="C204" s="154"/>
      <c r="D204" s="154"/>
      <c r="E204" s="155"/>
      <c r="F204" s="156"/>
      <c r="G204" s="160"/>
      <c r="H204" s="4"/>
      <c r="I204" s="4"/>
      <c r="J204" s="4"/>
      <c r="K204" s="4"/>
      <c r="L204" s="4"/>
      <c r="M204" s="139"/>
      <c r="N204" s="3"/>
      <c r="O204" s="13"/>
      <c r="P204" s="13"/>
      <c r="Q204" s="13"/>
      <c r="R204" s="13"/>
      <c r="S204" s="13"/>
      <c r="T204" s="13"/>
      <c r="U204" s="13"/>
      <c r="V204" s="4"/>
      <c r="W204" s="4"/>
      <c r="X204" s="4"/>
      <c r="Y204" s="3"/>
      <c r="Z204" s="13"/>
      <c r="AA204" s="25"/>
      <c r="AB204" s="3"/>
      <c r="AC204" s="3"/>
      <c r="AE204" s="106"/>
      <c r="AF204" s="105"/>
    </row>
    <row r="205" spans="1:32">
      <c r="A205" s="154"/>
      <c r="B205" s="154"/>
      <c r="C205" s="154"/>
      <c r="D205" s="154"/>
      <c r="E205" s="155"/>
      <c r="F205" s="156"/>
      <c r="G205" s="160"/>
      <c r="H205" s="4"/>
      <c r="I205" s="4"/>
      <c r="J205" s="4"/>
      <c r="K205" s="4"/>
      <c r="L205" s="4"/>
      <c r="M205" s="139"/>
      <c r="N205" s="3"/>
      <c r="O205" s="13"/>
      <c r="P205" s="13"/>
      <c r="Q205" s="13"/>
      <c r="R205" s="13"/>
      <c r="S205" s="13"/>
      <c r="T205" s="13"/>
      <c r="U205" s="13"/>
      <c r="V205" s="4"/>
      <c r="W205" s="4"/>
      <c r="X205" s="4"/>
      <c r="Y205" s="3"/>
      <c r="Z205" s="13"/>
      <c r="AA205" s="25"/>
      <c r="AB205" s="3"/>
      <c r="AC205" s="3"/>
      <c r="AE205" s="106"/>
      <c r="AF205" s="105"/>
    </row>
    <row r="206" spans="1:32">
      <c r="A206" s="154"/>
      <c r="B206" s="154"/>
      <c r="C206" s="154"/>
      <c r="D206" s="154"/>
      <c r="E206" s="155"/>
      <c r="F206" s="156"/>
      <c r="G206" s="160"/>
      <c r="H206" s="4"/>
      <c r="I206" s="4"/>
      <c r="J206" s="4"/>
      <c r="K206" s="4"/>
      <c r="L206" s="4"/>
      <c r="M206" s="139"/>
      <c r="N206" s="3"/>
      <c r="O206" s="13"/>
      <c r="P206" s="13"/>
      <c r="Q206" s="13"/>
      <c r="R206" s="13"/>
      <c r="S206" s="13"/>
      <c r="T206" s="13"/>
      <c r="U206" s="13"/>
      <c r="V206" s="4"/>
      <c r="W206" s="4"/>
      <c r="X206" s="4"/>
      <c r="Y206" s="3"/>
      <c r="Z206" s="13"/>
      <c r="AA206" s="25"/>
      <c r="AB206" s="3"/>
      <c r="AC206" s="3"/>
      <c r="AE206" s="106"/>
      <c r="AF206" s="105"/>
    </row>
    <row r="207" spans="1:32">
      <c r="A207" s="154"/>
      <c r="B207" s="154"/>
      <c r="C207" s="154"/>
      <c r="D207" s="154"/>
      <c r="E207" s="155"/>
      <c r="F207" s="156"/>
      <c r="G207" s="160"/>
      <c r="H207" s="4"/>
      <c r="I207" s="4"/>
      <c r="J207" s="4"/>
      <c r="K207" s="4"/>
      <c r="L207" s="4"/>
      <c r="M207" s="139"/>
      <c r="N207" s="3"/>
      <c r="O207" s="13"/>
      <c r="P207" s="13"/>
      <c r="Q207" s="13"/>
      <c r="R207" s="13"/>
      <c r="S207" s="13"/>
      <c r="T207" s="13"/>
      <c r="U207" s="13"/>
      <c r="V207" s="4"/>
      <c r="W207" s="4"/>
      <c r="X207" s="4"/>
      <c r="Y207" s="3"/>
      <c r="Z207" s="13"/>
      <c r="AA207" s="25"/>
      <c r="AB207" s="3"/>
      <c r="AC207" s="3"/>
      <c r="AE207" s="106"/>
      <c r="AF207" s="105"/>
    </row>
    <row r="208" spans="1:32">
      <c r="A208" s="154"/>
      <c r="B208" s="154"/>
      <c r="C208" s="154"/>
      <c r="D208" s="154"/>
      <c r="E208" s="155"/>
      <c r="F208" s="156"/>
      <c r="G208" s="160"/>
      <c r="H208" s="4"/>
      <c r="I208" s="4"/>
      <c r="J208" s="4"/>
      <c r="K208" s="4"/>
      <c r="L208" s="4"/>
      <c r="M208" s="139"/>
      <c r="N208" s="3"/>
      <c r="O208" s="13"/>
      <c r="P208" s="13"/>
      <c r="Q208" s="13"/>
      <c r="R208" s="13"/>
      <c r="S208" s="13"/>
      <c r="T208" s="13"/>
      <c r="U208" s="13"/>
      <c r="V208" s="4"/>
      <c r="W208" s="4"/>
      <c r="X208" s="4"/>
      <c r="Y208" s="3"/>
      <c r="Z208" s="13"/>
      <c r="AA208" s="25"/>
      <c r="AB208" s="3"/>
      <c r="AC208" s="3"/>
      <c r="AE208" s="106"/>
      <c r="AF208" s="105"/>
    </row>
    <row r="209" spans="1:32">
      <c r="A209" s="154"/>
      <c r="B209" s="154"/>
      <c r="C209" s="154"/>
      <c r="D209" s="154"/>
      <c r="E209" s="155"/>
      <c r="F209" s="156"/>
      <c r="G209" s="160"/>
      <c r="H209" s="4"/>
      <c r="I209" s="4"/>
      <c r="J209" s="4"/>
      <c r="K209" s="4"/>
      <c r="L209" s="4"/>
      <c r="M209" s="139"/>
      <c r="N209" s="3"/>
      <c r="O209" s="13"/>
      <c r="P209" s="13"/>
      <c r="Q209" s="13"/>
      <c r="R209" s="13"/>
      <c r="S209" s="13"/>
      <c r="T209" s="13"/>
      <c r="U209" s="13"/>
      <c r="V209" s="4"/>
      <c r="W209" s="4"/>
      <c r="X209" s="4"/>
      <c r="Y209" s="3"/>
      <c r="Z209" s="13"/>
      <c r="AA209" s="25"/>
      <c r="AB209" s="3"/>
      <c r="AC209" s="3"/>
      <c r="AE209" s="106"/>
      <c r="AF209" s="105"/>
    </row>
    <row r="210" spans="1:32">
      <c r="A210" s="154"/>
      <c r="B210" s="154"/>
      <c r="C210" s="154"/>
      <c r="D210" s="154"/>
      <c r="E210" s="155"/>
      <c r="F210" s="156"/>
      <c r="G210" s="160"/>
      <c r="H210" s="4"/>
      <c r="I210" s="4"/>
      <c r="J210" s="4"/>
      <c r="K210" s="4"/>
      <c r="L210" s="4"/>
      <c r="M210" s="139"/>
      <c r="N210" s="3"/>
      <c r="O210" s="13"/>
      <c r="P210" s="13"/>
      <c r="Q210" s="13"/>
      <c r="R210" s="13"/>
      <c r="S210" s="13"/>
      <c r="T210" s="13"/>
      <c r="U210" s="13"/>
      <c r="V210" s="4"/>
      <c r="W210" s="4"/>
      <c r="X210" s="4"/>
      <c r="Y210" s="3"/>
      <c r="Z210" s="13"/>
      <c r="AA210" s="25"/>
      <c r="AB210" s="3"/>
      <c r="AC210" s="3"/>
      <c r="AE210" s="106"/>
      <c r="AF210" s="105"/>
    </row>
    <row r="211" spans="1:32">
      <c r="A211" s="154"/>
      <c r="B211" s="154"/>
      <c r="C211" s="154"/>
      <c r="D211" s="154"/>
      <c r="E211" s="155"/>
      <c r="F211" s="156"/>
      <c r="G211" s="160"/>
      <c r="H211" s="4"/>
      <c r="I211" s="4"/>
      <c r="J211" s="4"/>
      <c r="K211" s="4"/>
      <c r="L211" s="4"/>
      <c r="M211" s="139"/>
      <c r="N211" s="3"/>
      <c r="O211" s="13"/>
      <c r="P211" s="13"/>
      <c r="Q211" s="13"/>
      <c r="R211" s="13"/>
      <c r="S211" s="13"/>
      <c r="T211" s="13"/>
      <c r="U211" s="13"/>
      <c r="V211" s="4"/>
      <c r="W211" s="4"/>
      <c r="X211" s="4"/>
      <c r="Y211" s="3"/>
      <c r="Z211" s="13"/>
      <c r="AA211" s="25"/>
      <c r="AB211" s="3"/>
      <c r="AC211" s="3"/>
      <c r="AE211" s="106"/>
      <c r="AF211" s="105"/>
    </row>
    <row r="212" spans="1:32">
      <c r="A212" s="154"/>
      <c r="B212" s="154"/>
      <c r="C212" s="154"/>
      <c r="D212" s="154"/>
      <c r="E212" s="155"/>
      <c r="F212" s="156"/>
      <c r="G212" s="160"/>
      <c r="H212" s="4"/>
      <c r="I212" s="4"/>
      <c r="J212" s="4"/>
      <c r="K212" s="4"/>
      <c r="L212" s="4"/>
      <c r="M212" s="139"/>
      <c r="N212" s="3"/>
      <c r="O212" s="13"/>
      <c r="P212" s="13"/>
      <c r="Q212" s="13"/>
      <c r="R212" s="13"/>
      <c r="S212" s="13"/>
      <c r="T212" s="13"/>
      <c r="U212" s="13"/>
      <c r="V212" s="4"/>
      <c r="W212" s="4"/>
      <c r="X212" s="4"/>
      <c r="Z212" s="13"/>
      <c r="AA212" s="25"/>
      <c r="AB212" s="3"/>
      <c r="AC212" s="3"/>
      <c r="AE212" s="106"/>
      <c r="AF212" s="105"/>
    </row>
    <row r="213" spans="1:32">
      <c r="A213" s="154"/>
      <c r="B213" s="154"/>
      <c r="C213" s="154"/>
      <c r="D213" s="154"/>
      <c r="E213" s="155"/>
      <c r="F213" s="156"/>
      <c r="G213" s="160"/>
      <c r="H213" s="4"/>
      <c r="I213" s="4"/>
      <c r="J213" s="4"/>
      <c r="K213" s="4"/>
      <c r="L213" s="4"/>
      <c r="M213" s="139"/>
      <c r="N213" s="3"/>
      <c r="O213" s="13"/>
      <c r="P213" s="13"/>
      <c r="Q213" s="13"/>
      <c r="R213" s="13"/>
      <c r="S213" s="13"/>
      <c r="T213" s="13"/>
      <c r="U213" s="13"/>
      <c r="V213" s="4"/>
      <c r="W213" s="4"/>
      <c r="X213" s="4"/>
      <c r="Z213" s="13"/>
      <c r="AA213" s="25"/>
      <c r="AB213" s="3"/>
      <c r="AC213" s="3"/>
      <c r="AE213" s="106"/>
      <c r="AF213" s="105"/>
    </row>
    <row r="214" spans="1:32">
      <c r="A214" s="154"/>
      <c r="B214" s="154"/>
      <c r="C214" s="154"/>
      <c r="D214" s="154"/>
      <c r="E214" s="155"/>
      <c r="F214" s="156"/>
      <c r="G214" s="160"/>
      <c r="H214" s="4"/>
      <c r="I214" s="4"/>
      <c r="J214" s="4"/>
      <c r="K214" s="4"/>
      <c r="L214" s="4"/>
      <c r="M214" s="139"/>
      <c r="N214" s="3"/>
      <c r="O214" s="13"/>
      <c r="P214" s="13"/>
      <c r="Q214" s="13"/>
      <c r="R214" s="13"/>
      <c r="S214" s="13"/>
      <c r="T214" s="13"/>
      <c r="U214" s="13"/>
      <c r="V214" s="4"/>
      <c r="W214" s="4"/>
      <c r="X214" s="4"/>
      <c r="Z214" s="13"/>
      <c r="AA214" s="25"/>
      <c r="AB214" s="3"/>
      <c r="AC214" s="3"/>
      <c r="AE214" s="106"/>
      <c r="AF214" s="105"/>
    </row>
    <row r="215" spans="1:32">
      <c r="A215" s="154"/>
      <c r="B215" s="154"/>
      <c r="C215" s="154"/>
      <c r="D215" s="154"/>
      <c r="E215" s="155"/>
      <c r="F215" s="156"/>
      <c r="G215" s="160"/>
      <c r="H215" s="4"/>
      <c r="I215" s="4"/>
      <c r="J215" s="4"/>
      <c r="K215" s="4"/>
      <c r="L215" s="4"/>
      <c r="M215" s="139"/>
      <c r="N215" s="3"/>
      <c r="O215" s="13"/>
      <c r="P215" s="13"/>
      <c r="Q215" s="13"/>
      <c r="R215" s="13"/>
      <c r="S215" s="13"/>
      <c r="T215" s="13"/>
      <c r="U215" s="13"/>
      <c r="V215" s="4"/>
      <c r="W215" s="4"/>
      <c r="X215" s="4"/>
      <c r="Z215" s="13"/>
      <c r="AA215" s="25"/>
      <c r="AB215" s="3"/>
      <c r="AC215" s="3"/>
      <c r="AE215" s="106"/>
      <c r="AF215" s="105"/>
    </row>
    <row r="216" spans="1:32">
      <c r="A216" s="154"/>
      <c r="B216" s="154"/>
      <c r="C216" s="154"/>
      <c r="D216" s="154"/>
      <c r="E216" s="155"/>
      <c r="F216" s="156"/>
      <c r="G216" s="160"/>
      <c r="H216" s="4"/>
      <c r="I216" s="4"/>
      <c r="J216" s="4"/>
      <c r="K216" s="4"/>
      <c r="L216" s="4"/>
      <c r="M216" s="139"/>
      <c r="N216" s="3"/>
      <c r="O216" s="13"/>
      <c r="P216" s="13"/>
      <c r="Q216" s="13"/>
      <c r="R216" s="13"/>
      <c r="S216" s="13"/>
      <c r="T216" s="13"/>
      <c r="U216" s="13"/>
      <c r="V216" s="4"/>
      <c r="W216" s="4"/>
      <c r="X216" s="4"/>
      <c r="Z216" s="13"/>
      <c r="AA216" s="25"/>
      <c r="AB216" s="3"/>
      <c r="AC216" s="3"/>
      <c r="AE216" s="106"/>
      <c r="AF216" s="105"/>
    </row>
    <row r="217" spans="1:32">
      <c r="A217" s="154"/>
      <c r="B217" s="154"/>
      <c r="C217" s="154"/>
      <c r="D217" s="154"/>
      <c r="E217" s="155"/>
      <c r="F217" s="156"/>
      <c r="G217" s="160"/>
      <c r="H217" s="4"/>
      <c r="I217" s="4"/>
      <c r="J217" s="4"/>
      <c r="K217" s="4"/>
      <c r="L217" s="4"/>
      <c r="M217" s="139"/>
      <c r="N217" s="3"/>
      <c r="O217" s="13"/>
      <c r="P217" s="13"/>
      <c r="Q217" s="13"/>
      <c r="R217" s="13"/>
      <c r="S217" s="13"/>
      <c r="T217" s="13"/>
      <c r="U217" s="13"/>
      <c r="V217" s="4"/>
      <c r="W217" s="4"/>
      <c r="X217" s="4"/>
      <c r="Z217" s="13"/>
      <c r="AA217" s="25"/>
      <c r="AB217" s="3"/>
      <c r="AC217" s="3"/>
      <c r="AE217" s="106"/>
      <c r="AF217" s="105"/>
    </row>
    <row r="218" spans="1:32">
      <c r="A218" s="154"/>
      <c r="B218" s="154"/>
      <c r="C218" s="154"/>
      <c r="D218" s="154"/>
      <c r="E218" s="155"/>
      <c r="F218" s="156"/>
      <c r="G218" s="160"/>
      <c r="H218" s="4"/>
      <c r="I218" s="4"/>
      <c r="J218" s="4"/>
      <c r="K218" s="4"/>
      <c r="L218" s="4"/>
      <c r="M218" s="139"/>
      <c r="N218" s="3"/>
      <c r="O218" s="13"/>
      <c r="P218" s="13"/>
      <c r="Q218" s="13"/>
      <c r="R218" s="13"/>
      <c r="S218" s="13"/>
      <c r="T218" s="13"/>
      <c r="U218" s="13"/>
      <c r="V218" s="4"/>
      <c r="W218" s="4"/>
      <c r="X218" s="4"/>
      <c r="Z218" s="13"/>
      <c r="AA218" s="25"/>
      <c r="AB218" s="3"/>
      <c r="AC218" s="3"/>
      <c r="AE218" s="106"/>
      <c r="AF218" s="105"/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5"/>
      <c r="B354" s="165"/>
      <c r="C354" s="165"/>
      <c r="D354" s="165"/>
      <c r="E354" s="168"/>
      <c r="F354" s="169"/>
      <c r="G354" s="170"/>
      <c r="H354" s="171"/>
      <c r="I354" s="171"/>
      <c r="J354" s="171"/>
      <c r="K354" s="171"/>
      <c r="L354" s="171"/>
      <c r="M354" s="172"/>
      <c r="N354" s="173"/>
      <c r="O354" s="174"/>
      <c r="P354" s="174"/>
      <c r="Q354" s="174"/>
      <c r="R354" s="174"/>
      <c r="S354" s="174"/>
      <c r="T354" s="174"/>
      <c r="U354" s="174"/>
      <c r="V354" s="171"/>
      <c r="W354" s="171"/>
      <c r="X354" s="171"/>
      <c r="Z354" s="174"/>
      <c r="AA354" s="175"/>
      <c r="AB354" s="173"/>
      <c r="AC354" s="173"/>
      <c r="AE354" s="176"/>
      <c r="AF354" s="177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70" zoomScaleNormal="100" zoomScaleSheetLayoutView="70" workbookViewId="0">
      <selection activeCell="J65" sqref="J65"/>
    </sheetView>
  </sheetViews>
  <sheetFormatPr defaultRowHeight="12.75"/>
  <cols>
    <col min="1" max="1" width="8" customWidth="1"/>
    <col min="3" max="3" width="11.42578125" customWidth="1"/>
    <col min="4" max="4" width="14" customWidth="1"/>
    <col min="5" max="5" width="11.5703125" customWidth="1"/>
    <col min="6" max="6" width="2.28515625" customWidth="1"/>
    <col min="7" max="7" width="6" customWidth="1"/>
    <col min="8" max="8" width="8.42578125" customWidth="1"/>
  </cols>
  <sheetData>
    <row r="1" spans="1:31" ht="17.25" customHeight="1" thickBot="1">
      <c r="B1" s="140"/>
      <c r="C1" s="266" t="str">
        <f>Input_Summary!E6</f>
        <v>CPT-T-13-04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8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85" t="s">
        <v>126</v>
      </c>
      <c r="D41" s="93" t="str">
        <f>Input_Summary!E2</f>
        <v>VM00605E</v>
      </c>
      <c r="E41" s="57"/>
      <c r="F41" s="57"/>
      <c r="G41" s="57"/>
      <c r="H41" s="57"/>
      <c r="I41" s="184" t="s">
        <v>125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86" t="s">
        <v>127</v>
      </c>
      <c r="D42" s="141">
        <f>Input_Summary!E12</f>
        <v>41551</v>
      </c>
      <c r="E42" s="149" t="s">
        <v>101</v>
      </c>
      <c r="F42" s="150"/>
      <c r="G42" s="92" t="str">
        <f>Input_Summary!E9</f>
        <v>Ewelina Halyno</v>
      </c>
      <c r="H42" s="57"/>
      <c r="I42" s="249" t="s">
        <v>284</v>
      </c>
      <c r="J42" s="250"/>
      <c r="K42" s="250"/>
      <c r="L42" s="250"/>
      <c r="M42" s="251"/>
      <c r="N42" s="273"/>
      <c r="O42" s="274"/>
      <c r="P42" s="274"/>
      <c r="Q42" s="274"/>
      <c r="R42" s="274"/>
      <c r="S42" s="274"/>
      <c r="T42" s="274"/>
      <c r="U42" s="275"/>
      <c r="V42" s="269" t="s">
        <v>129</v>
      </c>
      <c r="W42" s="258"/>
      <c r="X42" s="258"/>
      <c r="Y42" s="258"/>
      <c r="Z42" s="258"/>
      <c r="AA42" s="270"/>
      <c r="AB42" s="257" t="str">
        <f>C1</f>
        <v>CPT-T-13-04</v>
      </c>
      <c r="AC42" s="258"/>
      <c r="AD42" s="258"/>
      <c r="AE42" s="259"/>
    </row>
    <row r="43" spans="1:31" ht="16.5" customHeight="1">
      <c r="C43" s="186" t="s">
        <v>128</v>
      </c>
      <c r="D43" s="142">
        <f>Input_Summary!E10</f>
        <v>41705</v>
      </c>
      <c r="E43" s="149" t="s">
        <v>102</v>
      </c>
      <c r="F43" s="150"/>
      <c r="G43" s="92" t="str">
        <f>Input_Summary!E8</f>
        <v>Renata Wood</v>
      </c>
      <c r="H43" s="57"/>
      <c r="I43" s="252" t="s">
        <v>283</v>
      </c>
      <c r="J43" s="253"/>
      <c r="K43" s="253"/>
      <c r="L43" s="253"/>
      <c r="M43" s="254"/>
      <c r="N43" s="276"/>
      <c r="O43" s="250"/>
      <c r="P43" s="250"/>
      <c r="Q43" s="250"/>
      <c r="R43" s="250"/>
      <c r="S43" s="250"/>
      <c r="T43" s="250"/>
      <c r="U43" s="277"/>
      <c r="V43" s="260"/>
      <c r="W43" s="261"/>
      <c r="X43" s="261"/>
      <c r="Y43" s="261"/>
      <c r="Z43" s="261"/>
      <c r="AA43" s="271"/>
      <c r="AB43" s="260"/>
      <c r="AC43" s="261"/>
      <c r="AD43" s="261"/>
      <c r="AE43" s="262"/>
    </row>
    <row r="44" spans="1:31" ht="18" customHeight="1" thickBot="1">
      <c r="A44" s="57"/>
      <c r="B44" s="57"/>
      <c r="C44" s="144"/>
      <c r="D44" s="147"/>
      <c r="E44" s="181"/>
      <c r="F44" s="182"/>
      <c r="G44" s="182"/>
      <c r="H44" s="182"/>
      <c r="I44" s="255"/>
      <c r="J44" s="255"/>
      <c r="K44" s="255"/>
      <c r="L44" s="255"/>
      <c r="M44" s="256"/>
      <c r="N44" s="278"/>
      <c r="O44" s="279"/>
      <c r="P44" s="279"/>
      <c r="Q44" s="279"/>
      <c r="R44" s="279"/>
      <c r="S44" s="279"/>
      <c r="T44" s="279"/>
      <c r="U44" s="280"/>
      <c r="V44" s="263"/>
      <c r="W44" s="264"/>
      <c r="X44" s="264"/>
      <c r="Y44" s="264"/>
      <c r="Z44" s="264"/>
      <c r="AA44" s="272"/>
      <c r="AB44" s="263"/>
      <c r="AC44" s="264"/>
      <c r="AD44" s="264"/>
      <c r="AE44" s="265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6">
    <mergeCell ref="I42:M42"/>
    <mergeCell ref="I43:M44"/>
    <mergeCell ref="AB42:AE44"/>
    <mergeCell ref="C1:AE1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9"/>
  <sheetViews>
    <sheetView tabSelected="1" view="pageBreakPreview" zoomScale="70" zoomScaleNormal="100" zoomScaleSheetLayoutView="70" workbookViewId="0">
      <selection activeCell="Q37" sqref="Q37:U37"/>
    </sheetView>
  </sheetViews>
  <sheetFormatPr defaultRowHeight="12.75"/>
  <cols>
    <col min="1" max="1" width="8" customWidth="1"/>
    <col min="18" max="18" width="12.7109375" customWidth="1"/>
    <col min="19" max="19" width="21" customWidth="1"/>
    <col min="20" max="20" width="12" customWidth="1"/>
    <col min="21" max="21" width="8.85546875" customWidth="1"/>
  </cols>
  <sheetData>
    <row r="1" spans="1:22" ht="17.25" customHeight="1" thickBot="1">
      <c r="B1" s="140"/>
      <c r="C1" s="266" t="str">
        <f>Input_Summary!E6</f>
        <v>CPT-T-13-04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8"/>
    </row>
    <row r="2" spans="1:22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89"/>
    </row>
    <row r="3" spans="1:22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89"/>
    </row>
    <row r="32" spans="1:22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94" t="s">
        <v>126</v>
      </c>
      <c r="R32" s="93" t="str">
        <f>Input_Summary!E2</f>
        <v>VM00605E</v>
      </c>
      <c r="S32" s="57"/>
      <c r="T32" s="57"/>
      <c r="U32" s="57"/>
      <c r="V32" s="89"/>
    </row>
    <row r="33" spans="1:23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149" t="s">
        <v>127</v>
      </c>
      <c r="S33" s="141">
        <f>Input_Summary!E12</f>
        <v>41551</v>
      </c>
      <c r="T33" s="149" t="s">
        <v>101</v>
      </c>
      <c r="U33" s="92" t="str">
        <f>Input_Summary!E9</f>
        <v>Ewelina Halyno</v>
      </c>
      <c r="V33" s="89"/>
    </row>
    <row r="34" spans="1:23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149" t="s">
        <v>128</v>
      </c>
      <c r="S34" s="142">
        <f>Input_Summary!E10</f>
        <v>41705</v>
      </c>
      <c r="T34" s="149" t="s">
        <v>102</v>
      </c>
      <c r="U34" s="92" t="str">
        <f>Input_Summary!E8</f>
        <v>Renata Wood</v>
      </c>
      <c r="V34" s="89"/>
    </row>
    <row r="35" spans="1:23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89"/>
    </row>
    <row r="36" spans="1:23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184" t="s">
        <v>125</v>
      </c>
      <c r="R36" s="57"/>
      <c r="S36" s="57"/>
      <c r="T36" s="57"/>
      <c r="U36" s="57"/>
      <c r="V36" s="89"/>
    </row>
    <row r="37" spans="1:23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249" t="s">
        <v>284</v>
      </c>
      <c r="R37" s="250"/>
      <c r="S37" s="250"/>
      <c r="T37" s="250"/>
      <c r="U37" s="250"/>
      <c r="V37" s="89"/>
    </row>
    <row r="38" spans="1:23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252" t="s">
        <v>283</v>
      </c>
      <c r="R38" s="253"/>
      <c r="S38" s="253"/>
      <c r="T38" s="253"/>
      <c r="U38" s="253"/>
      <c r="V38" s="89"/>
      <c r="W38" s="57"/>
    </row>
    <row r="39" spans="1:23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281"/>
      <c r="R39" s="281"/>
      <c r="S39" s="281"/>
      <c r="T39" s="281"/>
      <c r="U39" s="281"/>
      <c r="V39" s="89"/>
      <c r="W39" s="57"/>
    </row>
    <row r="40" spans="1:23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  <c r="W40" s="57"/>
    </row>
    <row r="41" spans="1:23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178"/>
      <c r="R41" s="180"/>
      <c r="S41" s="183"/>
      <c r="T41" s="183"/>
      <c r="U41" s="183"/>
      <c r="V41" s="89"/>
      <c r="W41" s="57"/>
    </row>
    <row r="42" spans="1:23" ht="23.25" customHeight="1">
      <c r="A42" s="90"/>
      <c r="B42" s="57"/>
      <c r="C42" s="273"/>
      <c r="D42" s="274"/>
      <c r="E42" s="274"/>
      <c r="F42" s="274"/>
      <c r="G42" s="274"/>
      <c r="H42" s="274"/>
      <c r="I42" s="274"/>
      <c r="J42" s="274"/>
      <c r="K42" s="274"/>
      <c r="L42" s="274"/>
      <c r="M42" s="283"/>
      <c r="N42" s="282" t="s">
        <v>129</v>
      </c>
      <c r="O42" s="258"/>
      <c r="P42" s="258"/>
      <c r="Q42" s="258"/>
      <c r="R42" s="258"/>
      <c r="S42" s="270"/>
      <c r="T42" s="257" t="str">
        <f>C1</f>
        <v>CPT-T-13-04</v>
      </c>
      <c r="U42" s="258"/>
      <c r="V42" s="259"/>
    </row>
    <row r="43" spans="1:23" ht="16.5" customHeight="1">
      <c r="C43" s="276"/>
      <c r="D43" s="250"/>
      <c r="E43" s="250"/>
      <c r="F43" s="250"/>
      <c r="G43" s="250"/>
      <c r="H43" s="250"/>
      <c r="I43" s="250"/>
      <c r="J43" s="250"/>
      <c r="K43" s="250"/>
      <c r="L43" s="250"/>
      <c r="M43" s="251"/>
      <c r="N43" s="261"/>
      <c r="O43" s="261"/>
      <c r="P43" s="261"/>
      <c r="Q43" s="261"/>
      <c r="R43" s="261"/>
      <c r="S43" s="271"/>
      <c r="T43" s="260"/>
      <c r="U43" s="261"/>
      <c r="V43" s="262"/>
    </row>
    <row r="44" spans="1:23" ht="18" customHeight="1" thickBot="1">
      <c r="A44" s="57"/>
      <c r="B44" s="57"/>
      <c r="C44" s="278"/>
      <c r="D44" s="279"/>
      <c r="E44" s="279"/>
      <c r="F44" s="279"/>
      <c r="G44" s="279"/>
      <c r="H44" s="279"/>
      <c r="I44" s="279"/>
      <c r="J44" s="279"/>
      <c r="K44" s="279"/>
      <c r="L44" s="279"/>
      <c r="M44" s="284"/>
      <c r="N44" s="264"/>
      <c r="O44" s="264"/>
      <c r="P44" s="264"/>
      <c r="Q44" s="264"/>
      <c r="R44" s="264"/>
      <c r="S44" s="272"/>
      <c r="T44" s="263"/>
      <c r="U44" s="264"/>
      <c r="V44" s="265"/>
    </row>
    <row r="45" spans="1:23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3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3">
      <c r="D48" s="10"/>
      <c r="E48" s="1"/>
    </row>
    <row r="49" spans="4:5">
      <c r="D49" s="10"/>
      <c r="E49" s="1"/>
    </row>
  </sheetData>
  <mergeCells count="6">
    <mergeCell ref="Q38:U39"/>
    <mergeCell ref="C1:V1"/>
    <mergeCell ref="N42:S44"/>
    <mergeCell ref="T42:V44"/>
    <mergeCell ref="C42:M44"/>
    <mergeCell ref="Q37:U3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RawData_CPT4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2014-03-10T22:41:50Z</cp:lastPrinted>
  <dcterms:created xsi:type="dcterms:W3CDTF">1998-09-17T00:38:38Z</dcterms:created>
  <dcterms:modified xsi:type="dcterms:W3CDTF">2014-03-10T22:42:05Z</dcterms:modified>
</cp:coreProperties>
</file>