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20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G208" i="29"/>
  <c r="E237" i="23" s="1"/>
  <c r="G209" i="29"/>
  <c r="E238" i="23" s="1"/>
  <c r="G210" i="29"/>
  <c r="E239" i="23" s="1"/>
  <c r="G211" i="29"/>
  <c r="E240" i="23" s="1"/>
  <c r="G212" i="29"/>
  <c r="E241" i="23" s="1"/>
  <c r="G213" i="29"/>
  <c r="E242" i="23" s="1"/>
  <c r="G214" i="29"/>
  <c r="E243" i="23" s="1"/>
  <c r="G215" i="29"/>
  <c r="E244" i="23" s="1"/>
  <c r="G216" i="29"/>
  <c r="E245" i="23" s="1"/>
  <c r="G217" i="29"/>
  <c r="E246" i="23" s="1"/>
  <c r="G218" i="29"/>
  <c r="E247" i="23" s="1"/>
  <c r="G219" i="29"/>
  <c r="E248" i="23" s="1"/>
  <c r="G220" i="29"/>
  <c r="E249" i="23" s="1"/>
  <c r="G221" i="29"/>
  <c r="E250" i="23" s="1"/>
  <c r="G222" i="29"/>
  <c r="E251" i="23" s="1"/>
  <c r="G223" i="29"/>
  <c r="E252" i="23" s="1"/>
  <c r="G224" i="29"/>
  <c r="E253" i="23" s="1"/>
  <c r="G225" i="29"/>
  <c r="E254" i="23" s="1"/>
  <c r="G226" i="29"/>
  <c r="E255" i="23" s="1"/>
  <c r="G227" i="29"/>
  <c r="E256" i="23" s="1"/>
  <c r="G228" i="29"/>
  <c r="E257" i="23" s="1"/>
  <c r="G229" i="29"/>
  <c r="E258" i="23" s="1"/>
  <c r="G230" i="29"/>
  <c r="E259" i="23" s="1"/>
  <c r="G231" i="29"/>
  <c r="E260" i="23" s="1"/>
  <c r="G232" i="29"/>
  <c r="E261" i="23" s="1"/>
  <c r="G233" i="29"/>
  <c r="E262" i="23" s="1"/>
  <c r="G234" i="29"/>
  <c r="E263" i="23" s="1"/>
  <c r="G235" i="29"/>
  <c r="E264" i="23" s="1"/>
  <c r="G236" i="29"/>
  <c r="E265" i="23" s="1"/>
  <c r="G237" i="29"/>
  <c r="E266" i="23" s="1"/>
  <c r="G238" i="29"/>
  <c r="E267" i="23" s="1"/>
  <c r="G239" i="29"/>
  <c r="E268" i="23" s="1"/>
  <c r="G240" i="29"/>
  <c r="E269" i="23" s="1"/>
  <c r="G241" i="29"/>
  <c r="E270" i="23" s="1"/>
  <c r="G242" i="29"/>
  <c r="E271" i="23" s="1"/>
  <c r="G243" i="29"/>
  <c r="E272" i="23" s="1"/>
  <c r="G244" i="29"/>
  <c r="E273" i="23" s="1"/>
  <c r="G245" i="29"/>
  <c r="E274" i="23" s="1"/>
  <c r="G246" i="29"/>
  <c r="E275" i="23" s="1"/>
  <c r="G247" i="29"/>
  <c r="E276" i="23" s="1"/>
  <c r="G248" i="29"/>
  <c r="E277" i="23" s="1"/>
  <c r="G249" i="29"/>
  <c r="E278" i="23" s="1"/>
  <c r="G250" i="29"/>
  <c r="E279" i="23" s="1"/>
  <c r="G251" i="29"/>
  <c r="E280" i="23" s="1"/>
  <c r="G252" i="29"/>
  <c r="E281" i="23" s="1"/>
  <c r="G253" i="29"/>
  <c r="E282" i="23" s="1"/>
  <c r="G254" i="29"/>
  <c r="E283" i="23" s="1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E208" i="29"/>
  <c r="D237" i="23" s="1"/>
  <c r="E209" i="29"/>
  <c r="D238" i="23" s="1"/>
  <c r="E210" i="29"/>
  <c r="D239" i="23" s="1"/>
  <c r="E211" i="29"/>
  <c r="D240" i="23" s="1"/>
  <c r="E212" i="29"/>
  <c r="D241" i="23" s="1"/>
  <c r="E213" i="29"/>
  <c r="D242" i="23" s="1"/>
  <c r="E214" i="29"/>
  <c r="D243" i="23" s="1"/>
  <c r="E215" i="29"/>
  <c r="D244" i="23" s="1"/>
  <c r="E216" i="29"/>
  <c r="D245" i="23" s="1"/>
  <c r="E217" i="29"/>
  <c r="D246" i="23" s="1"/>
  <c r="E218" i="29"/>
  <c r="D247" i="23" s="1"/>
  <c r="E219" i="29"/>
  <c r="D248" i="23" s="1"/>
  <c r="E220" i="29"/>
  <c r="D249" i="23" s="1"/>
  <c r="E221" i="29"/>
  <c r="D250" i="23" s="1"/>
  <c r="E222" i="29"/>
  <c r="D251" i="23" s="1"/>
  <c r="E223" i="29"/>
  <c r="D252" i="23" s="1"/>
  <c r="E224" i="29"/>
  <c r="D253" i="23" s="1"/>
  <c r="E225" i="29"/>
  <c r="D254" i="23" s="1"/>
  <c r="E226" i="29"/>
  <c r="D255" i="23" s="1"/>
  <c r="E227" i="29"/>
  <c r="D256" i="23" s="1"/>
  <c r="E228" i="29"/>
  <c r="D257" i="23" s="1"/>
  <c r="E229" i="29"/>
  <c r="D258" i="23" s="1"/>
  <c r="E230" i="29"/>
  <c r="D259" i="23" s="1"/>
  <c r="E231" i="29"/>
  <c r="D260" i="23" s="1"/>
  <c r="E232" i="29"/>
  <c r="D261" i="23" s="1"/>
  <c r="E233" i="29"/>
  <c r="D262" i="23" s="1"/>
  <c r="E234" i="29"/>
  <c r="D263" i="23" s="1"/>
  <c r="E235" i="29"/>
  <c r="D264" i="23" s="1"/>
  <c r="E236" i="29"/>
  <c r="D265" i="23" s="1"/>
  <c r="E237" i="29"/>
  <c r="D266" i="23" s="1"/>
  <c r="E238" i="29"/>
  <c r="D267" i="23" s="1"/>
  <c r="E239" i="29"/>
  <c r="D268" i="23" s="1"/>
  <c r="E240" i="29"/>
  <c r="D269" i="23" s="1"/>
  <c r="E241" i="29"/>
  <c r="D270" i="23" s="1"/>
  <c r="E242" i="29"/>
  <c r="D271" i="23" s="1"/>
  <c r="E243" i="29"/>
  <c r="D272" i="23" s="1"/>
  <c r="E244" i="29"/>
  <c r="D273" i="23" s="1"/>
  <c r="E245" i="29"/>
  <c r="D274" i="23" s="1"/>
  <c r="E246" i="29"/>
  <c r="D275" i="23" s="1"/>
  <c r="E247" i="29"/>
  <c r="D276" i="23" s="1"/>
  <c r="E248" i="29"/>
  <c r="D277" i="23" s="1"/>
  <c r="E249" i="29"/>
  <c r="D278" i="23" s="1"/>
  <c r="E250" i="29"/>
  <c r="D279" i="23" s="1"/>
  <c r="E251" i="29"/>
  <c r="D280" i="23" s="1"/>
  <c r="E252" i="29"/>
  <c r="D281" i="23" s="1"/>
  <c r="E253" i="29"/>
  <c r="D282" i="23" s="1"/>
  <c r="E254" i="29"/>
  <c r="D283" i="23" s="1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08" i="29"/>
  <c r="C237" i="23" s="1"/>
  <c r="C209" i="29"/>
  <c r="C238" i="23" s="1"/>
  <c r="C210" i="29"/>
  <c r="C239" i="23" s="1"/>
  <c r="C211" i="29"/>
  <c r="C240" i="23" s="1"/>
  <c r="C212" i="29"/>
  <c r="C241" i="23" s="1"/>
  <c r="C213" i="29"/>
  <c r="C242" i="23" s="1"/>
  <c r="C214" i="29"/>
  <c r="C243" i="23" s="1"/>
  <c r="C215" i="29"/>
  <c r="C244" i="23" s="1"/>
  <c r="C216" i="29"/>
  <c r="C245" i="23" s="1"/>
  <c r="C217" i="29"/>
  <c r="C246" i="23" s="1"/>
  <c r="C218" i="29"/>
  <c r="C247" i="23" s="1"/>
  <c r="C219" i="29"/>
  <c r="C248" i="23" s="1"/>
  <c r="C220" i="29"/>
  <c r="C249" i="23" s="1"/>
  <c r="C221" i="29"/>
  <c r="C250" i="23" s="1"/>
  <c r="C222" i="29"/>
  <c r="C251" i="23" s="1"/>
  <c r="C223" i="29"/>
  <c r="C252" i="23" s="1"/>
  <c r="C224" i="29"/>
  <c r="C253" i="23" s="1"/>
  <c r="C225" i="29"/>
  <c r="C254" i="23" s="1"/>
  <c r="C226" i="29"/>
  <c r="C255" i="23" s="1"/>
  <c r="C227" i="29"/>
  <c r="C256" i="23" s="1"/>
  <c r="C228" i="29"/>
  <c r="C257" i="23" s="1"/>
  <c r="C229" i="29"/>
  <c r="C258" i="23" s="1"/>
  <c r="C230" i="29"/>
  <c r="C259" i="23" s="1"/>
  <c r="C231" i="29"/>
  <c r="C260" i="23" s="1"/>
  <c r="C232" i="29"/>
  <c r="C261" i="23" s="1"/>
  <c r="C233" i="29"/>
  <c r="C262" i="23" s="1"/>
  <c r="C234" i="29"/>
  <c r="C263" i="23" s="1"/>
  <c r="C235" i="29"/>
  <c r="C264" i="23" s="1"/>
  <c r="C236" i="29"/>
  <c r="C265" i="23" s="1"/>
  <c r="C237" i="29"/>
  <c r="C266" i="23" s="1"/>
  <c r="C238" i="29"/>
  <c r="C267" i="23" s="1"/>
  <c r="C239" i="29"/>
  <c r="C268" i="23" s="1"/>
  <c r="C240" i="29"/>
  <c r="C269" i="23" s="1"/>
  <c r="C241" i="29"/>
  <c r="C270" i="23" s="1"/>
  <c r="C242" i="29"/>
  <c r="C271" i="23" s="1"/>
  <c r="C243" i="29"/>
  <c r="C272" i="23" s="1"/>
  <c r="C244" i="29"/>
  <c r="C273" i="23" s="1"/>
  <c r="C245" i="29"/>
  <c r="C274" i="23" s="1"/>
  <c r="C246" i="29"/>
  <c r="C275" i="23" s="1"/>
  <c r="C247" i="29"/>
  <c r="C276" i="23" s="1"/>
  <c r="C248" i="29"/>
  <c r="C277" i="23" s="1"/>
  <c r="C249" i="29"/>
  <c r="C278" i="23" s="1"/>
  <c r="C250" i="29"/>
  <c r="C279" i="23" s="1"/>
  <c r="C251" i="29"/>
  <c r="C280" i="23" s="1"/>
  <c r="C252" i="29"/>
  <c r="C281" i="23" s="1"/>
  <c r="C253" i="29"/>
  <c r="C282" i="23" s="1"/>
  <c r="C254" i="29"/>
  <c r="C283" i="23" s="1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16"/>
  <c r="E240" i="21"/>
  <c r="C5"/>
  <c r="C3"/>
  <c r="C2"/>
  <c r="C1"/>
  <c r="AE256" l="1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Z156" s="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Z56" s="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C16" s="1"/>
  <c r="A17" i="21"/>
  <c r="B264" i="7"/>
  <c r="Q264" s="1"/>
  <c r="A265" i="21"/>
  <c r="B260" i="7"/>
  <c r="Q260" s="1"/>
  <c r="A261" i="21"/>
  <c r="B256" i="7"/>
  <c r="Q256" s="1"/>
  <c r="A257" i="21"/>
  <c r="B252" i="7"/>
  <c r="Q252" s="1"/>
  <c r="A253" i="21"/>
  <c r="B248" i="7"/>
  <c r="Q248" s="1"/>
  <c r="A249" i="21"/>
  <c r="B244" i="7"/>
  <c r="C244" s="1"/>
  <c r="D244" s="1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B213" i="21" s="1"/>
  <c r="A213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Q132" s="1"/>
  <c r="A133" i="21"/>
  <c r="B128" i="7"/>
  <c r="Q128" s="1"/>
  <c r="A129" i="21"/>
  <c r="B124" i="7"/>
  <c r="Q124" s="1"/>
  <c r="A125" i="21"/>
  <c r="B120" i="7"/>
  <c r="Q120" s="1"/>
  <c r="A121" i="21"/>
  <c r="B116" i="7"/>
  <c r="B117" i="21" s="1"/>
  <c r="A117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B21" i="21" s="1"/>
  <c r="A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Z234" s="1"/>
  <c r="B229" i="7"/>
  <c r="Q229" s="1"/>
  <c r="A230" i="2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244" i="7"/>
  <c r="Q180"/>
  <c r="Q116"/>
  <c r="Q52"/>
  <c r="B111"/>
  <c r="B112" i="21" s="1"/>
  <c r="B119"/>
  <c r="D16" i="7"/>
  <c r="C47"/>
  <c r="D47" s="1"/>
  <c r="C67"/>
  <c r="D67" s="1"/>
  <c r="C87"/>
  <c r="D87" s="1"/>
  <c r="C131"/>
  <c r="D131" s="1"/>
  <c r="C149"/>
  <c r="D149" s="1"/>
  <c r="C155"/>
  <c r="D155" s="1"/>
  <c r="C165"/>
  <c r="D165" s="1"/>
  <c r="C179"/>
  <c r="D179" s="1"/>
  <c r="C211"/>
  <c r="D211" s="1"/>
  <c r="C243"/>
  <c r="D243" s="1"/>
  <c r="C253"/>
  <c r="D253" s="1"/>
  <c r="C20"/>
  <c r="D20" s="1"/>
  <c r="C116"/>
  <c r="D116" s="1"/>
  <c r="C102"/>
  <c r="D102" s="1"/>
  <c r="C182"/>
  <c r="D182" s="1"/>
  <c r="C40"/>
  <c r="D40" s="1"/>
  <c r="C71"/>
  <c r="D71" s="1"/>
  <c r="C252"/>
  <c r="D252" s="1"/>
  <c r="C205"/>
  <c r="D205" s="1"/>
  <c r="C173"/>
  <c r="D173" s="1"/>
  <c r="B118" i="21"/>
  <c r="C61" i="7"/>
  <c r="D61" s="1"/>
  <c r="C53"/>
  <c r="D53" s="1"/>
  <c r="P119"/>
  <c r="F120" i="21" s="1"/>
  <c r="P83" i="7"/>
  <c r="F84" i="21" s="1"/>
  <c r="P39" i="7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251" i="7"/>
  <c r="F252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66" i="7"/>
  <c r="F67" i="21" s="1"/>
  <c r="P190" i="7"/>
  <c r="F191" i="21" s="1"/>
  <c r="P226" i="7"/>
  <c r="F227" i="21" s="1"/>
  <c r="P23" i="7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P125" i="7"/>
  <c r="F126" i="21" s="1"/>
  <c r="P249" i="7"/>
  <c r="F250" i="21" s="1"/>
  <c r="P105" i="7"/>
  <c r="I105" s="1"/>
  <c r="J105" s="1"/>
  <c r="P133"/>
  <c r="F134" i="21" s="1"/>
  <c r="P57" i="7"/>
  <c r="I57" s="1"/>
  <c r="J57" s="1"/>
  <c r="P201"/>
  <c r="F202" i="21" s="1"/>
  <c r="Z72"/>
  <c r="P161" i="7"/>
  <c r="F162" i="21" s="1"/>
  <c r="P241" i="7"/>
  <c r="F24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B191"/>
  <c r="N16" i="7"/>
  <c r="P16"/>
  <c r="I16" s="1"/>
  <c r="J16" s="1"/>
  <c r="N264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P252" i="7"/>
  <c r="F253" i="21" s="1"/>
  <c r="P260" i="7"/>
  <c r="B207" i="2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55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B158"/>
  <c r="B142"/>
  <c r="B166"/>
  <c r="B150"/>
  <c r="B181"/>
  <c r="B53"/>
  <c r="B198"/>
  <c r="B182"/>
  <c r="B134"/>
  <c r="B126"/>
  <c r="B94"/>
  <c r="B86"/>
  <c r="B78"/>
  <c r="B70"/>
  <c r="B38"/>
  <c r="B30"/>
  <c r="B22"/>
  <c r="B255"/>
  <c r="B247"/>
  <c r="B175"/>
  <c r="B103"/>
  <c r="B87"/>
  <c r="B79"/>
  <c r="B124"/>
  <c r="B40"/>
  <c r="B215"/>
  <c r="Z230"/>
  <c r="B214"/>
  <c r="B238"/>
  <c r="B254"/>
  <c r="B222"/>
  <c r="B230"/>
  <c r="B245"/>
  <c r="B246"/>
  <c r="B262"/>
  <c r="B64" l="1"/>
  <c r="B45"/>
  <c r="C31" i="7"/>
  <c r="D31" s="1"/>
  <c r="C148"/>
  <c r="D148" s="1"/>
  <c r="C251"/>
  <c r="D251" s="1"/>
  <c r="C187"/>
  <c r="D187" s="1"/>
  <c r="C139"/>
  <c r="D139" s="1"/>
  <c r="C95"/>
  <c r="D95" s="1"/>
  <c r="Q36"/>
  <c r="R36" s="1"/>
  <c r="S36" s="1"/>
  <c r="Q164"/>
  <c r="R164" s="1"/>
  <c r="S164" s="1"/>
  <c r="B229" i="21"/>
  <c r="B61"/>
  <c r="B56"/>
  <c r="B148"/>
  <c r="B29"/>
  <c r="B24"/>
  <c r="C212" i="7"/>
  <c r="D212" s="1"/>
  <c r="C60"/>
  <c r="D60" s="1"/>
  <c r="C227"/>
  <c r="D227" s="1"/>
  <c r="C195"/>
  <c r="D195" s="1"/>
  <c r="C147"/>
  <c r="D147" s="1"/>
  <c r="C115"/>
  <c r="D115" s="1"/>
  <c r="C36"/>
  <c r="D36" s="1"/>
  <c r="C132"/>
  <c r="D132" s="1"/>
  <c r="Q20"/>
  <c r="R20" s="1"/>
  <c r="S20" s="1"/>
  <c r="Q84"/>
  <c r="G85" i="21" s="1"/>
  <c r="Q148" i="7"/>
  <c r="Q212"/>
  <c r="Q16"/>
  <c r="G17" i="21" s="1"/>
  <c r="B17"/>
  <c r="B156"/>
  <c r="C44" i="7"/>
  <c r="D44" s="1"/>
  <c r="C219"/>
  <c r="D219" s="1"/>
  <c r="C163"/>
  <c r="D163" s="1"/>
  <c r="C103"/>
  <c r="D103" s="1"/>
  <c r="C63"/>
  <c r="D63" s="1"/>
  <c r="C260"/>
  <c r="D260" s="1"/>
  <c r="Q100"/>
  <c r="R100" s="1"/>
  <c r="S100" s="1"/>
  <c r="Q228"/>
  <c r="B220" i="21"/>
  <c r="B48"/>
  <c r="B140"/>
  <c r="B85"/>
  <c r="C23" i="7"/>
  <c r="D23" s="1"/>
  <c r="B72" i="21"/>
  <c r="C76" i="7"/>
  <c r="D76" s="1"/>
  <c r="C259"/>
  <c r="D259" s="1"/>
  <c r="C235"/>
  <c r="D235" s="1"/>
  <c r="C203"/>
  <c r="D203" s="1"/>
  <c r="C171"/>
  <c r="D171" s="1"/>
  <c r="C123"/>
  <c r="D123" s="1"/>
  <c r="C79"/>
  <c r="D79" s="1"/>
  <c r="C39"/>
  <c r="D39" s="1"/>
  <c r="Q68"/>
  <c r="R68" s="1"/>
  <c r="S68" s="1"/>
  <c r="Q196"/>
  <c r="C150"/>
  <c r="D150" s="1"/>
  <c r="B239" i="21"/>
  <c r="C126" i="7"/>
  <c r="D126" s="1"/>
  <c r="C166"/>
  <c r="D166" s="1"/>
  <c r="C46"/>
  <c r="D46" s="1"/>
  <c r="C93"/>
  <c r="D93" s="1"/>
  <c r="C77"/>
  <c r="D77" s="1"/>
  <c r="B159" i="21"/>
  <c r="C134" i="7"/>
  <c r="D134" s="1"/>
  <c r="C85"/>
  <c r="D85" s="1"/>
  <c r="C105"/>
  <c r="D105" s="1"/>
  <c r="B249" i="21"/>
  <c r="B224"/>
  <c r="B178"/>
  <c r="C240" i="7"/>
  <c r="D240" s="1"/>
  <c r="C50"/>
  <c r="D50" s="1"/>
  <c r="B41" i="21"/>
  <c r="B81"/>
  <c r="Q145" i="7"/>
  <c r="G146" i="21" s="1"/>
  <c r="B35"/>
  <c r="B60"/>
  <c r="B99"/>
  <c r="B73"/>
  <c r="B177"/>
  <c r="C200" i="7"/>
  <c r="D200" s="1"/>
  <c r="C202"/>
  <c r="D202" s="1"/>
  <c r="C249"/>
  <c r="D249" s="1"/>
  <c r="C161"/>
  <c r="D161" s="1"/>
  <c r="C143"/>
  <c r="D143" s="1"/>
  <c r="Q81"/>
  <c r="G82" i="21" s="1"/>
  <c r="B218"/>
  <c r="B258"/>
  <c r="B26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39"/>
  <c r="D239" s="1"/>
  <c r="C27"/>
  <c r="D27" s="1"/>
  <c r="Q209"/>
  <c r="G210" i="21" s="1"/>
  <c r="B231"/>
  <c r="B167"/>
  <c r="C45" i="7"/>
  <c r="D45" s="1"/>
  <c r="B102" i="21"/>
  <c r="C121" i="7"/>
  <c r="D121" s="1"/>
  <c r="C234"/>
  <c r="D234" s="1"/>
  <c r="C174"/>
  <c r="D174" s="1"/>
  <c r="C142"/>
  <c r="D142" s="1"/>
  <c r="C94"/>
  <c r="D94" s="1"/>
  <c r="C30"/>
  <c r="D30" s="1"/>
  <c r="C28"/>
  <c r="D28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92" i="7"/>
  <c r="C57"/>
  <c r="D57" s="1"/>
  <c r="B110" i="21"/>
  <c r="B190"/>
  <c r="C190" i="7"/>
  <c r="D190" s="1"/>
  <c r="C158"/>
  <c r="D158" s="1"/>
  <c r="C110"/>
  <c r="D110" s="1"/>
  <c r="C62"/>
  <c r="D62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B250" i="21"/>
  <c r="B98"/>
  <c r="B34"/>
  <c r="B235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42"/>
  <c r="D242" s="1"/>
  <c r="C210"/>
  <c r="D210" s="1"/>
  <c r="C248"/>
  <c r="D248" s="1"/>
  <c r="C66"/>
  <c r="D66" s="1"/>
  <c r="C231"/>
  <c r="D231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Q137"/>
  <c r="G138" i="21" s="1"/>
  <c r="Q169" i="7"/>
  <c r="G170" i="21" s="1"/>
  <c r="Q201" i="7"/>
  <c r="G202" i="21" s="1"/>
  <c r="Q233" i="7"/>
  <c r="B226" i="21"/>
  <c r="B233"/>
  <c r="B130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250"/>
  <c r="D250" s="1"/>
  <c r="C218"/>
  <c r="D218" s="1"/>
  <c r="C264"/>
  <c r="D264" s="1"/>
  <c r="C82"/>
  <c r="D82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84"/>
  <c r="Q65" i="7"/>
  <c r="R65" s="1"/>
  <c r="S65" s="1"/>
  <c r="Q97"/>
  <c r="G98" i="21" s="1"/>
  <c r="Q129" i="7"/>
  <c r="Q193"/>
  <c r="G194" i="21" s="1"/>
  <c r="Q225" i="7"/>
  <c r="R225" s="1"/>
  <c r="S225" s="1"/>
  <c r="B227" i="21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258"/>
  <c r="D258" s="1"/>
  <c r="C226"/>
  <c r="D226" s="1"/>
  <c r="C122"/>
  <c r="D122" s="1"/>
  <c r="C232"/>
  <c r="D232" s="1"/>
  <c r="C34"/>
  <c r="D34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I49" s="1"/>
  <c r="L49" s="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17" i="7"/>
  <c r="S17" s="1"/>
  <c r="R33"/>
  <c r="S33" s="1"/>
  <c r="G34" i="21"/>
  <c r="R129" i="7"/>
  <c r="S129" s="1"/>
  <c r="G130" i="21"/>
  <c r="R161" i="7"/>
  <c r="S161" s="1"/>
  <c r="G162" i="21"/>
  <c r="R177" i="7"/>
  <c r="S177" s="1"/>
  <c r="G178" i="21"/>
  <c r="R257" i="7"/>
  <c r="S257" s="1"/>
  <c r="G258" i="21"/>
  <c r="R52" i="7"/>
  <c r="S52" s="1"/>
  <c r="G53" i="21"/>
  <c r="G69"/>
  <c r="R84" i="7"/>
  <c r="S84" s="1"/>
  <c r="R116"/>
  <c r="S116" s="1"/>
  <c r="G117" i="21"/>
  <c r="R132" i="7"/>
  <c r="S132" s="1"/>
  <c r="G133" i="21"/>
  <c r="R148" i="7"/>
  <c r="S148" s="1"/>
  <c r="G149" i="21"/>
  <c r="G165"/>
  <c r="R180" i="7"/>
  <c r="S180" s="1"/>
  <c r="G181" i="21"/>
  <c r="R196" i="7"/>
  <c r="S196" s="1"/>
  <c r="G197" i="21"/>
  <c r="R212" i="7"/>
  <c r="S212" s="1"/>
  <c r="G213" i="21"/>
  <c r="R228" i="7"/>
  <c r="S228" s="1"/>
  <c r="G229" i="21"/>
  <c r="R244" i="7"/>
  <c r="S244" s="1"/>
  <c r="G245" i="21"/>
  <c r="R260" i="7"/>
  <c r="S260" s="1"/>
  <c r="G261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C254" i="7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73" i="7"/>
  <c r="S73" s="1"/>
  <c r="G74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G186"/>
  <c r="R217" i="7"/>
  <c r="S217" s="1"/>
  <c r="G218" i="21"/>
  <c r="R233" i="7"/>
  <c r="S233" s="1"/>
  <c r="G234" i="21"/>
  <c r="R249" i="7"/>
  <c r="S249" s="1"/>
  <c r="G250" i="21"/>
  <c r="R28" i="7"/>
  <c r="S28" s="1"/>
  <c r="G29" i="21"/>
  <c r="R44" i="7"/>
  <c r="S44" s="1"/>
  <c r="G45" i="21"/>
  <c r="I45" s="1"/>
  <c r="L45" s="1"/>
  <c r="R60" i="7"/>
  <c r="S60" s="1"/>
  <c r="G61" i="21"/>
  <c r="R76" i="7"/>
  <c r="S76" s="1"/>
  <c r="G77" i="21"/>
  <c r="R92" i="7"/>
  <c r="S92" s="1"/>
  <c r="G93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B127"/>
  <c r="C262" i="7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F243" i="21"/>
  <c r="C111" i="7"/>
  <c r="D111" s="1"/>
  <c r="Q111"/>
  <c r="B69" i="21"/>
  <c r="B133"/>
  <c r="B197"/>
  <c r="C241" i="7"/>
  <c r="D241" s="1"/>
  <c r="C193"/>
  <c r="D193" s="1"/>
  <c r="B101" i="21"/>
  <c r="B165"/>
  <c r="Z75"/>
  <c r="C194" i="7"/>
  <c r="D194" s="1"/>
  <c r="C224"/>
  <c r="D22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56" i="7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237" i="21"/>
  <c r="I151" i="7"/>
  <c r="J151" s="1"/>
  <c r="B49" i="21"/>
  <c r="B77"/>
  <c r="C48" i="7"/>
  <c r="D48" s="1"/>
  <c r="B253" i="21"/>
  <c r="B125"/>
  <c r="F32"/>
  <c r="F244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F239"/>
  <c r="I51" i="7"/>
  <c r="H51" s="1"/>
  <c r="H90"/>
  <c r="I72"/>
  <c r="J72" s="1"/>
  <c r="I85"/>
  <c r="J85" s="1"/>
  <c r="I78"/>
  <c r="Z48" i="21"/>
  <c r="F91"/>
  <c r="F229"/>
  <c r="I166" i="7"/>
  <c r="I127"/>
  <c r="J127" s="1"/>
  <c r="I100"/>
  <c r="J100" s="1"/>
  <c r="Z120" i="21"/>
  <c r="Z43"/>
  <c r="I251" i="7"/>
  <c r="J251" s="1"/>
  <c r="I138"/>
  <c r="J138" s="1"/>
  <c r="I91"/>
  <c r="F58" i="21"/>
  <c r="Z166"/>
  <c r="I118" i="7"/>
  <c r="I190"/>
  <c r="J190" s="1"/>
  <c r="Z194" i="21"/>
  <c r="F228"/>
  <c r="I218" i="7"/>
  <c r="J218" s="1"/>
  <c r="I70"/>
  <c r="I159"/>
  <c r="J159" s="1"/>
  <c r="I181"/>
  <c r="J181" s="1"/>
  <c r="I43"/>
  <c r="J43" s="1"/>
  <c r="I150"/>
  <c r="J150" s="1"/>
  <c r="Z188" i="21"/>
  <c r="I220" i="7"/>
  <c r="J220" s="1"/>
  <c r="F247" i="21"/>
  <c r="I185" i="7"/>
  <c r="J185" s="1"/>
  <c r="F106" i="21"/>
  <c r="I63" i="7"/>
  <c r="J63" s="1"/>
  <c r="Z27" i="21"/>
  <c r="Z252"/>
  <c r="I125" i="7"/>
  <c r="J125" s="1"/>
  <c r="F129" i="21"/>
  <c r="Z112"/>
  <c r="Z127"/>
  <c r="Z38"/>
  <c r="I162" i="7"/>
  <c r="J162" s="1"/>
  <c r="I257"/>
  <c r="J257" s="1"/>
  <c r="I201"/>
  <c r="J201" s="1"/>
  <c r="I226"/>
  <c r="J226" s="1"/>
  <c r="Z116" i="21"/>
  <c r="I174" i="7"/>
  <c r="J174" s="1"/>
  <c r="F34" i="21"/>
  <c r="I259" i="7"/>
  <c r="J259" s="1"/>
  <c r="I235"/>
  <c r="J235" s="1"/>
  <c r="F255" i="21"/>
  <c r="H40" i="7"/>
  <c r="Z262" i="21"/>
  <c r="I117" i="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161"/>
  <c r="J161" s="1"/>
  <c r="Z260" i="21"/>
  <c r="I264" i="7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212"/>
  <c r="J212" s="1"/>
  <c r="I247"/>
  <c r="J247" s="1"/>
  <c r="I249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50"/>
  <c r="J250" s="1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I241"/>
  <c r="J241" s="1"/>
  <c r="I217"/>
  <c r="F187" i="21"/>
  <c r="Z29"/>
  <c r="I146" i="7"/>
  <c r="J146" s="1"/>
  <c r="I75"/>
  <c r="J75" s="1"/>
  <c r="I26"/>
  <c r="F102" i="21"/>
  <c r="Z92"/>
  <c r="I188" i="7"/>
  <c r="J188" s="1"/>
  <c r="I258"/>
  <c r="I94"/>
  <c r="J94" s="1"/>
  <c r="I262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F231" i="21"/>
  <c r="I134" i="7"/>
  <c r="J134" s="1"/>
  <c r="Z44" i="21"/>
  <c r="I204" i="7"/>
  <c r="J204" s="1"/>
  <c r="Z100" i="21"/>
  <c r="I74" i="7"/>
  <c r="I41"/>
  <c r="I141"/>
  <c r="J141" s="1"/>
  <c r="F37" i="21"/>
  <c r="Z175"/>
  <c r="Z159"/>
  <c r="I20" i="7"/>
  <c r="Z258" i="21"/>
  <c r="I210" i="7"/>
  <c r="J210" s="1"/>
  <c r="I64"/>
  <c r="J64" s="1"/>
  <c r="I236"/>
  <c r="J236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253"/>
  <c r="I165"/>
  <c r="J165" s="1"/>
  <c r="I84"/>
  <c r="J84" s="1"/>
  <c r="Z161" i="21"/>
  <c r="Z80"/>
  <c r="Z99"/>
  <c r="Z130"/>
  <c r="Z190"/>
  <c r="I93" i="7"/>
  <c r="Z203" i="21"/>
  <c r="F132"/>
  <c r="I131" i="7"/>
  <c r="J131" s="1"/>
  <c r="I239"/>
  <c r="J239" s="1"/>
  <c r="F240" i="21"/>
  <c r="F238"/>
  <c r="I237" i="7"/>
  <c r="J237" s="1"/>
  <c r="F181" i="21"/>
  <c r="I180" i="7"/>
  <c r="Z115" i="21"/>
  <c r="Z87"/>
  <c r="B88"/>
  <c r="B132"/>
  <c r="B71"/>
  <c r="B76"/>
  <c r="B47"/>
  <c r="B139"/>
  <c r="B151"/>
  <c r="B219"/>
  <c r="Z22"/>
  <c r="Z58"/>
  <c r="I225" i="7"/>
  <c r="Z36" i="21"/>
  <c r="F144"/>
  <c r="I143" i="7"/>
  <c r="J143" s="1"/>
  <c r="Z195" i="21"/>
  <c r="B52"/>
  <c r="B31"/>
  <c r="B59"/>
  <c r="B107"/>
  <c r="F261"/>
  <c r="I260" i="7"/>
  <c r="J260" s="1"/>
  <c r="Z140" i="21"/>
  <c r="F78"/>
  <c r="I77" i="7"/>
  <c r="J77" s="1"/>
  <c r="Z40" i="21"/>
  <c r="B28"/>
  <c r="B116"/>
  <c r="B260"/>
  <c r="B111"/>
  <c r="Z97"/>
  <c r="F39"/>
  <c r="I38" i="7"/>
  <c r="F179" i="21"/>
  <c r="I178" i="7"/>
  <c r="J178" s="1"/>
  <c r="Z169" i="21"/>
  <c r="F111"/>
  <c r="I110" i="7"/>
  <c r="F47" i="21"/>
  <c r="I46" i="7"/>
  <c r="I41" i="21"/>
  <c r="L41" s="1"/>
  <c r="Z50"/>
  <c r="C32"/>
  <c r="M32" s="1"/>
  <c r="I80" i="7"/>
  <c r="J80" s="1"/>
  <c r="I158"/>
  <c r="J158" s="1"/>
  <c r="B143" i="21"/>
  <c r="B251"/>
  <c r="I34" i="7"/>
  <c r="J34" s="1"/>
  <c r="I256"/>
  <c r="J256" s="1"/>
  <c r="F235" i="21"/>
  <c r="F215"/>
  <c r="I208" i="7"/>
  <c r="J208" s="1"/>
  <c r="I92"/>
  <c r="J92" s="1"/>
  <c r="C41" i="2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240"/>
  <c r="J240" s="1"/>
  <c r="C17" i="21"/>
  <c r="I221" i="7"/>
  <c r="J221" s="1"/>
  <c r="C25" i="21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Z133"/>
  <c r="Z110"/>
  <c r="Z89"/>
  <c r="Z18"/>
  <c r="Z202"/>
  <c r="Z74"/>
  <c r="Z158"/>
  <c r="Z172"/>
  <c r="Z214"/>
  <c r="F230"/>
  <c r="I229" i="7"/>
  <c r="F178" i="21"/>
  <c r="I177" i="7"/>
  <c r="J177" s="1"/>
  <c r="Z131" i="21"/>
  <c r="F45"/>
  <c r="I44" i="7"/>
  <c r="J44" s="1"/>
  <c r="B20" i="21"/>
  <c r="B100"/>
  <c r="B23"/>
  <c r="B63"/>
  <c r="B95"/>
  <c r="B155"/>
  <c r="Z248"/>
  <c r="F210"/>
  <c r="I209" i="7"/>
  <c r="J209" s="1"/>
  <c r="I120"/>
  <c r="J120" s="1"/>
  <c r="F121" i="21"/>
  <c r="I56" i="7"/>
  <c r="J56" s="1"/>
  <c r="F57" i="21"/>
  <c r="Z24"/>
  <c r="B104"/>
  <c r="B264"/>
  <c r="B135"/>
  <c r="B183"/>
  <c r="Z122"/>
  <c r="Z21"/>
  <c r="C89"/>
  <c r="M89" s="1"/>
  <c r="I124" i="7"/>
  <c r="J124" s="1"/>
  <c r="B39" i="21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Z264"/>
  <c r="I224" i="7"/>
  <c r="J224" s="1"/>
  <c r="I231"/>
  <c r="J231" s="1"/>
  <c r="H33"/>
  <c r="I205"/>
  <c r="J205" s="1"/>
  <c r="I173"/>
  <c r="J173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32"/>
  <c r="J232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261" i="7"/>
  <c r="J261" s="1"/>
  <c r="C34" i="21"/>
  <c r="M34" s="1"/>
  <c r="I252" i="7"/>
  <c r="J252" s="1"/>
  <c r="I248"/>
  <c r="I129"/>
  <c r="J129" s="1"/>
  <c r="I233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215" i="7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48"/>
  <c r="B223"/>
  <c r="B236"/>
  <c r="B23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B256" i="21"/>
  <c r="Z227"/>
  <c r="C231"/>
  <c r="M231" s="1"/>
  <c r="H230" i="7"/>
  <c r="C153" i="21"/>
  <c r="M153" s="1"/>
  <c r="H152" i="7"/>
  <c r="I19" i="21"/>
  <c r="L19" s="1"/>
  <c r="B244"/>
  <c r="B240"/>
  <c r="B228"/>
  <c r="Z220"/>
  <c r="B252"/>
  <c r="Z217"/>
  <c r="B204"/>
  <c r="B188"/>
  <c r="B172"/>
  <c r="B261"/>
  <c r="Z263"/>
  <c r="Z221"/>
  <c r="B208"/>
  <c r="B192"/>
  <c r="B176"/>
  <c r="B265"/>
  <c r="Z259"/>
  <c r="H234" i="7"/>
  <c r="C235" i="21"/>
  <c r="M235" s="1"/>
  <c r="H227" i="7"/>
  <c r="C228" i="21"/>
  <c r="M228" s="1"/>
  <c r="Z261"/>
  <c r="B263"/>
  <c r="Z225"/>
  <c r="B212"/>
  <c r="B196"/>
  <c r="B180"/>
  <c r="B164"/>
  <c r="Z265"/>
  <c r="B259"/>
  <c r="H243" i="7"/>
  <c r="C244" i="21"/>
  <c r="M244" s="1"/>
  <c r="Z257"/>
  <c r="Z253"/>
  <c r="Z249"/>
  <c r="Z245"/>
  <c r="Z241"/>
  <c r="Z237"/>
  <c r="Z233"/>
  <c r="Z229"/>
  <c r="B200"/>
  <c r="B184"/>
  <c r="B168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R201" i="7" l="1"/>
  <c r="S201" s="1"/>
  <c r="G101" i="21"/>
  <c r="R209" i="7"/>
  <c r="S209" s="1"/>
  <c r="G37" i="21"/>
  <c r="I37" s="1"/>
  <c r="R81" i="7"/>
  <c r="S81" s="1"/>
  <c r="G21" i="21"/>
  <c r="I21" s="1"/>
  <c r="R241" i="7"/>
  <c r="S241" s="1"/>
  <c r="R145"/>
  <c r="S145" s="1"/>
  <c r="R97"/>
  <c r="S97" s="1"/>
  <c r="R16"/>
  <c r="S16" s="1"/>
  <c r="G114" i="21"/>
  <c r="G50"/>
  <c r="R169" i="7"/>
  <c r="S169" s="1"/>
  <c r="G226" i="21"/>
  <c r="G66"/>
  <c r="R25" i="7"/>
  <c r="S25" s="1"/>
  <c r="C116" i="21"/>
  <c r="M116" s="1"/>
  <c r="J115" i="7"/>
  <c r="H160"/>
  <c r="J160"/>
  <c r="C66" i="21"/>
  <c r="M66" s="1"/>
  <c r="J65" i="7"/>
  <c r="H225"/>
  <c r="J225"/>
  <c r="C254" i="21"/>
  <c r="M254" s="1"/>
  <c r="J253" i="7"/>
  <c r="C117" i="21"/>
  <c r="M117" s="1"/>
  <c r="J116" i="7"/>
  <c r="C42" i="21"/>
  <c r="M42" s="1"/>
  <c r="J41" i="7"/>
  <c r="C63" i="21"/>
  <c r="M63" s="1"/>
  <c r="J62" i="7"/>
  <c r="C259" i="21"/>
  <c r="M259" s="1"/>
  <c r="J258" i="7"/>
  <c r="C36" i="21"/>
  <c r="M36" s="1"/>
  <c r="J35" i="7"/>
  <c r="C250" i="21"/>
  <c r="M250" s="1"/>
  <c r="J249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H233"/>
  <c r="J233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3"/>
  <c r="J23"/>
  <c r="H264"/>
  <c r="J264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C219"/>
  <c r="M219" s="1"/>
  <c r="I61"/>
  <c r="I29"/>
  <c r="I33"/>
  <c r="I54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257"/>
  <c r="H163"/>
  <c r="C241" i="21"/>
  <c r="M241" s="1"/>
  <c r="C23"/>
  <c r="C92"/>
  <c r="M92" s="1"/>
  <c r="C107"/>
  <c r="M107" s="1"/>
  <c r="C44"/>
  <c r="M44" s="1"/>
  <c r="H126" i="7"/>
  <c r="H149"/>
  <c r="H39"/>
  <c r="H72"/>
  <c r="H122"/>
  <c r="C24" i="21"/>
  <c r="M24" s="1"/>
  <c r="H235" i="7"/>
  <c r="C123" i="21"/>
  <c r="M123" s="1"/>
  <c r="C163"/>
  <c r="M163" s="1"/>
  <c r="C51"/>
  <c r="M51" s="1"/>
  <c r="H162" i="7"/>
  <c r="H218"/>
  <c r="C160" i="21"/>
  <c r="M160" s="1"/>
  <c r="H176" i="7"/>
  <c r="H17"/>
  <c r="H220"/>
  <c r="C204" i="21"/>
  <c r="M204" s="1"/>
  <c r="C28"/>
  <c r="M28" s="1"/>
  <c r="H213" i="7"/>
  <c r="C170" i="21"/>
  <c r="M170" s="1"/>
  <c r="C175"/>
  <c r="M175" s="1"/>
  <c r="C184"/>
  <c r="M184" s="1"/>
  <c r="H203" i="7"/>
  <c r="H78"/>
  <c r="H261"/>
  <c r="H150"/>
  <c r="H85"/>
  <c r="H166"/>
  <c r="C252" i="21"/>
  <c r="M252" s="1"/>
  <c r="H137" i="7"/>
  <c r="C101" i="21"/>
  <c r="M101" s="1"/>
  <c r="H251" i="7"/>
  <c r="C138" i="21"/>
  <c r="M138" s="1"/>
  <c r="C151"/>
  <c r="M151" s="1"/>
  <c r="H82" i="7"/>
  <c r="C71" i="21"/>
  <c r="M71" s="1"/>
  <c r="H263" i="7"/>
  <c r="C258" i="21"/>
  <c r="M258" s="1"/>
  <c r="C182"/>
  <c r="M182" s="1"/>
  <c r="H250" i="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C251"/>
  <c r="M251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C221" i="21"/>
  <c r="M221" s="1"/>
  <c r="H157" i="7"/>
  <c r="H198"/>
  <c r="H142"/>
  <c r="C236" i="21"/>
  <c r="M236" s="1"/>
  <c r="C99"/>
  <c r="M99" s="1"/>
  <c r="C19"/>
  <c r="H130" i="7"/>
  <c r="C108" i="21"/>
  <c r="M108" s="1"/>
  <c r="C213"/>
  <c r="M213" s="1"/>
  <c r="H259" i="7"/>
  <c r="C227" i="21"/>
  <c r="M227" s="1"/>
  <c r="C118"/>
  <c r="M118" s="1"/>
  <c r="C171"/>
  <c r="M171" s="1"/>
  <c r="C188"/>
  <c r="M188" s="1"/>
  <c r="H175" i="7"/>
  <c r="C20" i="21"/>
  <c r="M20" s="1"/>
  <c r="C67"/>
  <c r="M67" s="1"/>
  <c r="C265"/>
  <c r="M265" s="1"/>
  <c r="C87"/>
  <c r="M87" s="1"/>
  <c r="H69" i="7"/>
  <c r="H37"/>
  <c r="H19"/>
  <c r="H113"/>
  <c r="H107"/>
  <c r="C216" i="21"/>
  <c r="M216" s="1"/>
  <c r="C260"/>
  <c r="M260" s="1"/>
  <c r="H226" i="7"/>
  <c r="H117"/>
  <c r="C202" i="21"/>
  <c r="M202" s="1"/>
  <c r="I28"/>
  <c r="L28" s="1"/>
  <c r="H170" i="7"/>
  <c r="H187"/>
  <c r="C83" i="21"/>
  <c r="M83" s="1"/>
  <c r="H221" i="7"/>
  <c r="H108"/>
  <c r="H249"/>
  <c r="C224" i="21"/>
  <c r="M224" s="1"/>
  <c r="H210" i="7"/>
  <c r="H154"/>
  <c r="H247"/>
  <c r="C263" i="21"/>
  <c r="M263" s="1"/>
  <c r="H169" i="7"/>
  <c r="C223" i="21"/>
  <c r="M223" s="1"/>
  <c r="H143" i="7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H253" i="7"/>
  <c r="C264" i="21"/>
  <c r="M264" s="1"/>
  <c r="C248"/>
  <c r="M248" s="1"/>
  <c r="H262" i="7"/>
  <c r="C207" i="21"/>
  <c r="M207" s="1"/>
  <c r="I67"/>
  <c r="L67" s="1"/>
  <c r="H99" i="7"/>
  <c r="C54" i="21"/>
  <c r="M54" s="1"/>
  <c r="H93" i="7"/>
  <c r="C155" i="21"/>
  <c r="M155" s="1"/>
  <c r="H189" i="7"/>
  <c r="C232" i="21"/>
  <c r="M232" s="1"/>
  <c r="C93"/>
  <c r="M93" s="1"/>
  <c r="H205" i="7"/>
  <c r="H197"/>
  <c r="H193"/>
  <c r="H194"/>
  <c r="C222" i="21"/>
  <c r="M222" s="1"/>
  <c r="H258" i="7"/>
  <c r="C262" i="21"/>
  <c r="M262" s="1"/>
  <c r="C225"/>
  <c r="M225" s="1"/>
  <c r="C178"/>
  <c r="M178" s="1"/>
  <c r="C234"/>
  <c r="M234" s="1"/>
  <c r="H241" i="7"/>
  <c r="C114" i="21"/>
  <c r="M114" s="1"/>
  <c r="C193"/>
  <c r="M193" s="1"/>
  <c r="C132"/>
  <c r="M132" s="1"/>
  <c r="H204" i="7"/>
  <c r="C65" i="21"/>
  <c r="M65" s="1"/>
  <c r="H141" i="7"/>
  <c r="H26"/>
  <c r="C256" i="21"/>
  <c r="M256" s="1"/>
  <c r="H223" i="7"/>
  <c r="H192"/>
  <c r="C69" i="21"/>
  <c r="H178" i="7"/>
  <c r="C211" i="21"/>
  <c r="M211" s="1"/>
  <c r="H64" i="7"/>
  <c r="C196" i="21"/>
  <c r="M196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H84"/>
  <c r="C174" i="21"/>
  <c r="M174" s="1"/>
  <c r="H21" i="7"/>
  <c r="C22" i="21"/>
  <c r="M22" s="1"/>
  <c r="C218"/>
  <c r="M218" s="1"/>
  <c r="C31"/>
  <c r="M31" s="1"/>
  <c r="H145" i="7"/>
  <c r="C257" i="21"/>
  <c r="M257" s="1"/>
  <c r="C135"/>
  <c r="M135" s="1"/>
  <c r="C85"/>
  <c r="M85" s="1"/>
  <c r="H124" i="7"/>
  <c r="H48"/>
  <c r="C194" i="21"/>
  <c r="M194" s="1"/>
  <c r="I38"/>
  <c r="L38" s="1"/>
  <c r="C190"/>
  <c r="M190" s="1"/>
  <c r="H153" i="7"/>
  <c r="C195" i="21"/>
  <c r="M195" s="1"/>
  <c r="I55"/>
  <c r="C156"/>
  <c r="M156" s="1"/>
  <c r="H62" i="7"/>
  <c r="H75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H239" i="7"/>
  <c r="C147" i="21"/>
  <c r="M147" s="1"/>
  <c r="H34" i="7"/>
  <c r="H121"/>
  <c r="C35" i="21"/>
  <c r="M35" s="1"/>
  <c r="H46" i="7"/>
  <c r="C240" i="21"/>
  <c r="M240" s="1"/>
  <c r="C220"/>
  <c r="M220" s="1"/>
  <c r="H134" i="7"/>
  <c r="C136" i="21"/>
  <c r="M136" s="1"/>
  <c r="H222" i="7"/>
  <c r="C154" i="21"/>
  <c r="M154" s="1"/>
  <c r="H184" i="7"/>
  <c r="H146"/>
  <c r="H199"/>
  <c r="C176" i="21"/>
  <c r="M176" s="1"/>
  <c r="H41" i="7"/>
  <c r="H18"/>
  <c r="C122" i="21"/>
  <c r="M122" s="1"/>
  <c r="C159"/>
  <c r="M159" s="1"/>
  <c r="H89" i="7"/>
  <c r="H236"/>
  <c r="C242" i="21"/>
  <c r="M242" s="1"/>
  <c r="C95"/>
  <c r="M95" s="1"/>
  <c r="H180" i="7"/>
  <c r="H20"/>
  <c r="H240"/>
  <c r="C209" i="21"/>
  <c r="M209" s="1"/>
  <c r="H68" i="7"/>
  <c r="H135"/>
  <c r="H177"/>
  <c r="C166" i="21"/>
  <c r="M166" s="1"/>
  <c r="V41"/>
  <c r="W41" s="1"/>
  <c r="H73" i="7"/>
  <c r="H208"/>
  <c r="H165"/>
  <c r="C157" i="21"/>
  <c r="M157" s="1"/>
  <c r="I52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C226"/>
  <c r="M226" s="1"/>
  <c r="H231" i="7"/>
  <c r="H256"/>
  <c r="H131"/>
  <c r="C198" i="21"/>
  <c r="M198" s="1"/>
  <c r="H168" i="7"/>
  <c r="C144" i="21"/>
  <c r="M144" s="1"/>
  <c r="C179"/>
  <c r="M179" s="1"/>
  <c r="H111" i="7"/>
  <c r="H245"/>
  <c r="H95"/>
  <c r="H49"/>
  <c r="C50" i="21"/>
  <c r="M50" s="1"/>
  <c r="C115"/>
  <c r="M115" s="1"/>
  <c r="I24"/>
  <c r="L24" s="1"/>
  <c r="H92" i="7"/>
  <c r="C146" i="21"/>
  <c r="M146" s="1"/>
  <c r="J41"/>
  <c r="AF41" s="1"/>
  <c r="C49"/>
  <c r="M49" s="1"/>
  <c r="C81"/>
  <c r="M81" s="1"/>
  <c r="H195" i="7"/>
  <c r="H183"/>
  <c r="H155"/>
  <c r="H38"/>
  <c r="H158"/>
  <c r="H6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C233" i="21"/>
  <c r="M233" s="1"/>
  <c r="H232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253"/>
  <c r="M253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248" i="7"/>
  <c r="H112"/>
  <c r="C113" i="21"/>
  <c r="M113" s="1"/>
  <c r="C110"/>
  <c r="M110" s="1"/>
  <c r="H109" i="7"/>
  <c r="H144"/>
  <c r="C145" i="21"/>
  <c r="M145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H215" i="7"/>
  <c r="H219"/>
  <c r="H209"/>
  <c r="C206" i="21"/>
  <c r="M206" s="1"/>
  <c r="C125"/>
  <c r="M125" s="1"/>
  <c r="C169"/>
  <c r="M169" s="1"/>
  <c r="H148" i="7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68" i="21"/>
  <c r="L68" s="1"/>
  <c r="I63"/>
  <c r="I32"/>
  <c r="I25"/>
  <c r="L25" s="1"/>
  <c r="I22"/>
  <c r="L22" s="1"/>
  <c r="I59"/>
  <c r="L59" s="1"/>
  <c r="I31"/>
  <c r="L31" s="1"/>
  <c r="I36"/>
  <c r="I47"/>
  <c r="I56"/>
  <c r="L56" s="1"/>
  <c r="I60"/>
  <c r="L60" s="1"/>
  <c r="P41"/>
  <c r="I51"/>
  <c r="L51" s="1"/>
  <c r="I39"/>
  <c r="L39" s="1"/>
  <c r="I27"/>
  <c r="I64"/>
  <c r="L64" s="1"/>
  <c r="I48"/>
  <c r="L48" s="1"/>
  <c r="I26"/>
  <c r="L26" s="1"/>
  <c r="I30"/>
  <c r="L30" s="1"/>
  <c r="I35"/>
  <c r="L35" s="1"/>
  <c r="I34"/>
  <c r="J49"/>
  <c r="AF49" s="1"/>
  <c r="J23"/>
  <c r="AF23" s="1"/>
  <c r="I66"/>
  <c r="L66" s="1"/>
  <c r="J45"/>
  <c r="AF45" s="1"/>
  <c r="J19"/>
  <c r="AF19" s="1"/>
  <c r="I43"/>
  <c r="I69" l="1"/>
  <c r="M18"/>
  <c r="V36"/>
  <c r="W36" s="1"/>
  <c r="L36"/>
  <c r="J61"/>
  <c r="AF61" s="1"/>
  <c r="L61"/>
  <c r="V34"/>
  <c r="W34" s="1"/>
  <c r="L34"/>
  <c r="V27"/>
  <c r="W27" s="1"/>
  <c r="L27"/>
  <c r="V47"/>
  <c r="W47" s="1"/>
  <c r="L47"/>
  <c r="J29"/>
  <c r="AF29" s="1"/>
  <c r="L29"/>
  <c r="V37"/>
  <c r="W37" s="1"/>
  <c r="L37"/>
  <c r="V63"/>
  <c r="W63" s="1"/>
  <c r="L63"/>
  <c r="V52"/>
  <c r="W52" s="1"/>
  <c r="L52"/>
  <c r="V55"/>
  <c r="W55" s="1"/>
  <c r="L55"/>
  <c r="J33"/>
  <c r="AF33" s="1"/>
  <c r="L33"/>
  <c r="V43"/>
  <c r="W43" s="1"/>
  <c r="L43"/>
  <c r="V32"/>
  <c r="W32" s="1"/>
  <c r="L32"/>
  <c r="J54"/>
  <c r="AF54" s="1"/>
  <c r="L54"/>
  <c r="P69"/>
  <c r="M69"/>
  <c r="M45"/>
  <c r="V19"/>
  <c r="W19" s="1"/>
  <c r="M19"/>
  <c r="V23"/>
  <c r="X23" s="1"/>
  <c r="M23"/>
  <c r="P37"/>
  <c r="J37"/>
  <c r="AF37" s="1"/>
  <c r="V66"/>
  <c r="W66" s="1"/>
  <c r="V56"/>
  <c r="W56" s="1"/>
  <c r="V25"/>
  <c r="W25" s="1"/>
  <c r="V61"/>
  <c r="W61" s="1"/>
  <c r="P61"/>
  <c r="V35"/>
  <c r="W35" s="1"/>
  <c r="V38"/>
  <c r="W38" s="1"/>
  <c r="S61"/>
  <c r="I40"/>
  <c r="L40" s="1"/>
  <c r="S41"/>
  <c r="I58"/>
  <c r="I17"/>
  <c r="L17" s="1"/>
  <c r="I42"/>
  <c r="I53"/>
  <c r="L53" s="1"/>
  <c r="I57"/>
  <c r="I65"/>
  <c r="V39"/>
  <c r="W39" s="1"/>
  <c r="P33"/>
  <c r="V59"/>
  <c r="W59" s="1"/>
  <c r="I50"/>
  <c r="I18"/>
  <c r="L18" s="1"/>
  <c r="V54"/>
  <c r="V67"/>
  <c r="W67" s="1"/>
  <c r="V51"/>
  <c r="W51" s="1"/>
  <c r="P38"/>
  <c r="AC23"/>
  <c r="V24"/>
  <c r="W24" s="1"/>
  <c r="V30"/>
  <c r="W30" s="1"/>
  <c r="P23"/>
  <c r="V64"/>
  <c r="W64" s="1"/>
  <c r="P28"/>
  <c r="V28"/>
  <c r="W28" s="1"/>
  <c r="V26"/>
  <c r="W26" s="1"/>
  <c r="J38"/>
  <c r="AF38" s="1"/>
  <c r="P54"/>
  <c r="P19"/>
  <c r="J28"/>
  <c r="AF28" s="1"/>
  <c r="AC41"/>
  <c r="O41"/>
  <c r="R41" s="1"/>
  <c r="V48"/>
  <c r="W48" s="1"/>
  <c r="V68"/>
  <c r="W68" s="1"/>
  <c r="AA41"/>
  <c r="V29"/>
  <c r="W29" s="1"/>
  <c r="V22"/>
  <c r="W22" s="1"/>
  <c r="P29"/>
  <c r="P22"/>
  <c r="V31"/>
  <c r="W31" s="1"/>
  <c r="AC49"/>
  <c r="P45"/>
  <c r="X41"/>
  <c r="J24"/>
  <c r="AF24" s="1"/>
  <c r="P24"/>
  <c r="P49"/>
  <c r="V49"/>
  <c r="X49" s="1"/>
  <c r="V33"/>
  <c r="W33" s="1"/>
  <c r="V45"/>
  <c r="W45" s="1"/>
  <c r="V60"/>
  <c r="W60" s="1"/>
  <c r="J22"/>
  <c r="AF22" s="1"/>
  <c r="J32"/>
  <c r="AF32" s="1"/>
  <c r="P32"/>
  <c r="J68"/>
  <c r="AF68" s="1"/>
  <c r="P68"/>
  <c r="J63"/>
  <c r="AF63" s="1"/>
  <c r="P63"/>
  <c r="J67"/>
  <c r="AF67" s="1"/>
  <c r="P67"/>
  <c r="J25"/>
  <c r="AF25" s="1"/>
  <c r="P25"/>
  <c r="J48"/>
  <c r="AF48" s="1"/>
  <c r="P48"/>
  <c r="P27"/>
  <c r="J27"/>
  <c r="AF27" s="1"/>
  <c r="J36"/>
  <c r="AF36" s="1"/>
  <c r="P36"/>
  <c r="P26"/>
  <c r="J26"/>
  <c r="AF26" s="1"/>
  <c r="J64"/>
  <c r="AF64" s="1"/>
  <c r="P64"/>
  <c r="J39"/>
  <c r="AF39" s="1"/>
  <c r="P39"/>
  <c r="J51"/>
  <c r="AF51" s="1"/>
  <c r="P51"/>
  <c r="P31"/>
  <c r="J31"/>
  <c r="AF31" s="1"/>
  <c r="J35"/>
  <c r="AF35" s="1"/>
  <c r="P35"/>
  <c r="J52"/>
  <c r="AF52" s="1"/>
  <c r="P52"/>
  <c r="P55"/>
  <c r="J55"/>
  <c r="AF55" s="1"/>
  <c r="J60"/>
  <c r="AF60" s="1"/>
  <c r="P60"/>
  <c r="J56"/>
  <c r="AF56" s="1"/>
  <c r="P56"/>
  <c r="P30"/>
  <c r="J30"/>
  <c r="AF30" s="1"/>
  <c r="P47"/>
  <c r="J47"/>
  <c r="AF47" s="1"/>
  <c r="P59"/>
  <c r="J59"/>
  <c r="AF59" s="1"/>
  <c r="AC19"/>
  <c r="S19"/>
  <c r="AA19"/>
  <c r="O19"/>
  <c r="R19" s="1"/>
  <c r="O33"/>
  <c r="O23"/>
  <c r="R23" s="1"/>
  <c r="J66"/>
  <c r="AF66" s="1"/>
  <c r="P66"/>
  <c r="P43"/>
  <c r="J43"/>
  <c r="AF43" s="1"/>
  <c r="O45"/>
  <c r="R45" s="1"/>
  <c r="S45"/>
  <c r="AC45"/>
  <c r="AA45"/>
  <c r="S49"/>
  <c r="AA49"/>
  <c r="J34"/>
  <c r="AF34" s="1"/>
  <c r="P34"/>
  <c r="O49"/>
  <c r="R49" s="1"/>
  <c r="S23"/>
  <c r="AA23"/>
  <c r="L69" l="1"/>
  <c r="I70"/>
  <c r="J69"/>
  <c r="AC37"/>
  <c r="S33"/>
  <c r="AC69"/>
  <c r="AA33"/>
  <c r="V69"/>
  <c r="O61"/>
  <c r="AA69"/>
  <c r="AC61"/>
  <c r="AC33"/>
  <c r="AA61"/>
  <c r="R61"/>
  <c r="R33"/>
  <c r="T33" s="1"/>
  <c r="U33" s="1"/>
  <c r="W23"/>
  <c r="V18"/>
  <c r="V57"/>
  <c r="L57"/>
  <c r="J65"/>
  <c r="AF65" s="1"/>
  <c r="L65"/>
  <c r="J42"/>
  <c r="AF42" s="1"/>
  <c r="L42"/>
  <c r="O54"/>
  <c r="R54" s="1"/>
  <c r="X54"/>
  <c r="P21"/>
  <c r="L21"/>
  <c r="J58"/>
  <c r="AF58" s="1"/>
  <c r="L58"/>
  <c r="O29"/>
  <c r="R29" s="1"/>
  <c r="AA29"/>
  <c r="Q41"/>
  <c r="T41" s="1"/>
  <c r="U41" s="1"/>
  <c r="V50"/>
  <c r="W50" s="1"/>
  <c r="L50"/>
  <c r="AC29"/>
  <c r="AC54"/>
  <c r="AA54"/>
  <c r="S29"/>
  <c r="S54"/>
  <c r="P17"/>
  <c r="X19"/>
  <c r="O37"/>
  <c r="R37" s="1"/>
  <c r="P42"/>
  <c r="AA37"/>
  <c r="X61"/>
  <c r="X37"/>
  <c r="S37"/>
  <c r="V40"/>
  <c r="W40" s="1"/>
  <c r="Q33"/>
  <c r="P57"/>
  <c r="P40"/>
  <c r="J40"/>
  <c r="AF40" s="1"/>
  <c r="V65"/>
  <c r="J57"/>
  <c r="AF57" s="1"/>
  <c r="Q61"/>
  <c r="P50"/>
  <c r="P58"/>
  <c r="P65"/>
  <c r="P18"/>
  <c r="J18"/>
  <c r="AF18" s="1"/>
  <c r="J50"/>
  <c r="AF50" s="1"/>
  <c r="O38"/>
  <c r="R38" s="1"/>
  <c r="I44"/>
  <c r="AA28"/>
  <c r="I46"/>
  <c r="V21"/>
  <c r="W21" s="1"/>
  <c r="I71"/>
  <c r="I62"/>
  <c r="J17"/>
  <c r="AF17" s="1"/>
  <c r="V53"/>
  <c r="J21"/>
  <c r="AA21" s="1"/>
  <c r="P53"/>
  <c r="W18"/>
  <c r="J53"/>
  <c r="V17"/>
  <c r="W17" s="1"/>
  <c r="V58"/>
  <c r="I20"/>
  <c r="V42"/>
  <c r="AA65"/>
  <c r="W54"/>
  <c r="Q23"/>
  <c r="T23" s="1"/>
  <c r="U23" s="1"/>
  <c r="W69"/>
  <c r="S38"/>
  <c r="AA38"/>
  <c r="S28"/>
  <c r="AC38"/>
  <c r="X38"/>
  <c r="O28"/>
  <c r="R28" s="1"/>
  <c r="X28"/>
  <c r="AC28"/>
  <c r="Q19"/>
  <c r="X29"/>
  <c r="X45"/>
  <c r="Q45"/>
  <c r="T45" s="1"/>
  <c r="U45" s="1"/>
  <c r="X22"/>
  <c r="O22"/>
  <c r="R22" s="1"/>
  <c r="Q49"/>
  <c r="T49" s="1"/>
  <c r="U49" s="1"/>
  <c r="W57"/>
  <c r="W49"/>
  <c r="AC24"/>
  <c r="O24"/>
  <c r="R24" s="1"/>
  <c r="AA24"/>
  <c r="S24"/>
  <c r="X24"/>
  <c r="X33"/>
  <c r="AA22"/>
  <c r="AC22"/>
  <c r="S22"/>
  <c r="S67"/>
  <c r="X67"/>
  <c r="AC67"/>
  <c r="AA67"/>
  <c r="O67"/>
  <c r="R67" s="1"/>
  <c r="AC32"/>
  <c r="AA32"/>
  <c r="X32"/>
  <c r="S32"/>
  <c r="O32"/>
  <c r="R32" s="1"/>
  <c r="S63"/>
  <c r="AA63"/>
  <c r="O63"/>
  <c r="R63" s="1"/>
  <c r="AC63"/>
  <c r="X63"/>
  <c r="O68"/>
  <c r="R68" s="1"/>
  <c r="AA68"/>
  <c r="AC68"/>
  <c r="S68"/>
  <c r="X68"/>
  <c r="S25"/>
  <c r="X25"/>
  <c r="O25"/>
  <c r="R25" s="1"/>
  <c r="AA25"/>
  <c r="AC25"/>
  <c r="AC52"/>
  <c r="O52"/>
  <c r="R52" s="1"/>
  <c r="S52"/>
  <c r="AA52"/>
  <c r="X52"/>
  <c r="S35"/>
  <c r="X35"/>
  <c r="AC35"/>
  <c r="AA35"/>
  <c r="O35"/>
  <c r="R35" s="1"/>
  <c r="S31"/>
  <c r="AA31"/>
  <c r="O31"/>
  <c r="R31" s="1"/>
  <c r="AC31"/>
  <c r="X31"/>
  <c r="S26"/>
  <c r="AC26"/>
  <c r="AA26"/>
  <c r="O26"/>
  <c r="R26" s="1"/>
  <c r="X26"/>
  <c r="AC36"/>
  <c r="O36"/>
  <c r="R36" s="1"/>
  <c r="S36"/>
  <c r="X36"/>
  <c r="AA36"/>
  <c r="S48"/>
  <c r="AC48"/>
  <c r="AA48"/>
  <c r="O48"/>
  <c r="R48" s="1"/>
  <c r="X48"/>
  <c r="O47"/>
  <c r="R47" s="1"/>
  <c r="AC47"/>
  <c r="X47"/>
  <c r="S47"/>
  <c r="AA47"/>
  <c r="S51"/>
  <c r="X51"/>
  <c r="O51"/>
  <c r="R51" s="1"/>
  <c r="AC51"/>
  <c r="AA51"/>
  <c r="AC64"/>
  <c r="S64"/>
  <c r="AA64"/>
  <c r="O64"/>
  <c r="R64" s="1"/>
  <c r="X64"/>
  <c r="X27"/>
  <c r="AC27"/>
  <c r="O27"/>
  <c r="R27" s="1"/>
  <c r="S27"/>
  <c r="AA27"/>
  <c r="S59"/>
  <c r="AA59"/>
  <c r="AC59"/>
  <c r="X59"/>
  <c r="O59"/>
  <c r="R59" s="1"/>
  <c r="S30"/>
  <c r="AA30"/>
  <c r="X30"/>
  <c r="O30"/>
  <c r="R30" s="1"/>
  <c r="AC30"/>
  <c r="AC56"/>
  <c r="AA56"/>
  <c r="O56"/>
  <c r="R56" s="1"/>
  <c r="S56"/>
  <c r="X56"/>
  <c r="AC60"/>
  <c r="S60"/>
  <c r="AA60"/>
  <c r="O60"/>
  <c r="R60" s="1"/>
  <c r="X60"/>
  <c r="S55"/>
  <c r="O55"/>
  <c r="R55" s="1"/>
  <c r="AC55"/>
  <c r="AA55"/>
  <c r="X55"/>
  <c r="O39"/>
  <c r="R39" s="1"/>
  <c r="AC39"/>
  <c r="S39"/>
  <c r="AA39"/>
  <c r="X39"/>
  <c r="O66"/>
  <c r="R66" s="1"/>
  <c r="S66"/>
  <c r="AA66"/>
  <c r="AC66"/>
  <c r="X66"/>
  <c r="AC34"/>
  <c r="S34"/>
  <c r="AA34"/>
  <c r="O34"/>
  <c r="R34" s="1"/>
  <c r="X34"/>
  <c r="O43"/>
  <c r="R43" s="1"/>
  <c r="AC43"/>
  <c r="S43"/>
  <c r="X43"/>
  <c r="AA43"/>
  <c r="L70" l="1"/>
  <c r="J70"/>
  <c r="V70"/>
  <c r="P70"/>
  <c r="AA70"/>
  <c r="L71"/>
  <c r="I72"/>
  <c r="AF69"/>
  <c r="S69"/>
  <c r="O69"/>
  <c r="X69"/>
  <c r="AC58"/>
  <c r="O58"/>
  <c r="R58" s="1"/>
  <c r="S65"/>
  <c r="AC65"/>
  <c r="X57"/>
  <c r="Q54"/>
  <c r="T54" s="1"/>
  <c r="U54" s="1"/>
  <c r="S58"/>
  <c r="O65"/>
  <c r="R65" s="1"/>
  <c r="Q22"/>
  <c r="AA58"/>
  <c r="AC42"/>
  <c r="T61"/>
  <c r="U61" s="1"/>
  <c r="Q43"/>
  <c r="Q59"/>
  <c r="Q39"/>
  <c r="Q55"/>
  <c r="Q27"/>
  <c r="Q48"/>
  <c r="Q31"/>
  <c r="Q25"/>
  <c r="J20"/>
  <c r="AF20" s="1"/>
  <c r="L20"/>
  <c r="J62"/>
  <c r="O62" s="1"/>
  <c r="L62"/>
  <c r="J46"/>
  <c r="AF46" s="1"/>
  <c r="L46"/>
  <c r="Q29"/>
  <c r="T29" s="1"/>
  <c r="U29" s="1"/>
  <c r="Q56"/>
  <c r="Q64"/>
  <c r="Q32"/>
  <c r="Q60"/>
  <c r="Q51"/>
  <c r="Q36"/>
  <c r="Q35"/>
  <c r="Q52"/>
  <c r="Q68"/>
  <c r="T19"/>
  <c r="U19" s="1"/>
  <c r="Q38"/>
  <c r="Q30"/>
  <c r="T22"/>
  <c r="U22" s="1"/>
  <c r="Q34"/>
  <c r="Q66"/>
  <c r="Q47"/>
  <c r="Q26"/>
  <c r="Q63"/>
  <c r="Q67"/>
  <c r="Q24"/>
  <c r="Q28"/>
  <c r="P44"/>
  <c r="L44"/>
  <c r="Q37"/>
  <c r="O42"/>
  <c r="R42" s="1"/>
  <c r="AA42"/>
  <c r="S42"/>
  <c r="O21"/>
  <c r="R21" s="1"/>
  <c r="O57"/>
  <c r="R57" s="1"/>
  <c r="AA57"/>
  <c r="AC40"/>
  <c r="P62"/>
  <c r="W65"/>
  <c r="X65"/>
  <c r="O17"/>
  <c r="AA40"/>
  <c r="X40"/>
  <c r="X21"/>
  <c r="P20"/>
  <c r="S40"/>
  <c r="AC21"/>
  <c r="AF21"/>
  <c r="AC53"/>
  <c r="AF53"/>
  <c r="AA18"/>
  <c r="O40"/>
  <c r="R40" s="1"/>
  <c r="AC57"/>
  <c r="S57"/>
  <c r="AC20"/>
  <c r="AC17"/>
  <c r="X53"/>
  <c r="O18"/>
  <c r="R18" s="1"/>
  <c r="AA17"/>
  <c r="S17"/>
  <c r="AA50"/>
  <c r="AC50"/>
  <c r="S50"/>
  <c r="O50"/>
  <c r="R50" s="1"/>
  <c r="X17"/>
  <c r="X50"/>
  <c r="S18"/>
  <c r="AC18"/>
  <c r="S46"/>
  <c r="AC46"/>
  <c r="W42"/>
  <c r="X42"/>
  <c r="V71"/>
  <c r="V44"/>
  <c r="W44" s="1"/>
  <c r="V20"/>
  <c r="V62"/>
  <c r="W53"/>
  <c r="J44"/>
  <c r="AA44" s="1"/>
  <c r="W58"/>
  <c r="X58"/>
  <c r="AA53"/>
  <c r="S53"/>
  <c r="O53"/>
  <c r="R53" s="1"/>
  <c r="S21"/>
  <c r="V46"/>
  <c r="P46"/>
  <c r="X18"/>
  <c r="P71"/>
  <c r="J71"/>
  <c r="R69" l="1"/>
  <c r="T69" s="1"/>
  <c r="U69" s="1"/>
  <c r="Q69"/>
  <c r="AF70"/>
  <c r="S70"/>
  <c r="O70"/>
  <c r="I73"/>
  <c r="L72"/>
  <c r="P72"/>
  <c r="J72"/>
  <c r="V72"/>
  <c r="W70"/>
  <c r="X70"/>
  <c r="AC70"/>
  <c r="Q58"/>
  <c r="T58" s="1"/>
  <c r="U58" s="1"/>
  <c r="Q65"/>
  <c r="T65" s="1"/>
  <c r="U65" s="1"/>
  <c r="Q17"/>
  <c r="R17"/>
  <c r="R62"/>
  <c r="Q21"/>
  <c r="T21"/>
  <c r="U21" s="1"/>
  <c r="AC62"/>
  <c r="S62"/>
  <c r="AA62"/>
  <c r="AA20"/>
  <c r="O20"/>
  <c r="R20" s="1"/>
  <c r="AA46"/>
  <c r="S20"/>
  <c r="O46"/>
  <c r="R46" s="1"/>
  <c r="AF62"/>
  <c r="T25"/>
  <c r="U25" s="1"/>
  <c r="T48"/>
  <c r="U48" s="1"/>
  <c r="T55"/>
  <c r="U55" s="1"/>
  <c r="T43"/>
  <c r="U43" s="1"/>
  <c r="T37"/>
  <c r="U37" s="1"/>
  <c r="T28"/>
  <c r="U28" s="1"/>
  <c r="T67"/>
  <c r="U67" s="1"/>
  <c r="T47"/>
  <c r="U47" s="1"/>
  <c r="T34"/>
  <c r="U34" s="1"/>
  <c r="T38"/>
  <c r="U38" s="1"/>
  <c r="T52"/>
  <c r="U52" s="1"/>
  <c r="T36"/>
  <c r="U36" s="1"/>
  <c r="T60"/>
  <c r="U60" s="1"/>
  <c r="T64"/>
  <c r="U64" s="1"/>
  <c r="Q57"/>
  <c r="T31"/>
  <c r="U31" s="1"/>
  <c r="T27"/>
  <c r="U27" s="1"/>
  <c r="T39"/>
  <c r="U39" s="1"/>
  <c r="T59"/>
  <c r="U59" s="1"/>
  <c r="Q50"/>
  <c r="Q40"/>
  <c r="Q53"/>
  <c r="Q42"/>
  <c r="T42"/>
  <c r="U42" s="1"/>
  <c r="T24"/>
  <c r="U24" s="1"/>
  <c r="T63"/>
  <c r="U63" s="1"/>
  <c r="T26"/>
  <c r="U26" s="1"/>
  <c r="T66"/>
  <c r="U66" s="1"/>
  <c r="T30"/>
  <c r="U30" s="1"/>
  <c r="T68"/>
  <c r="U68" s="1"/>
  <c r="T35"/>
  <c r="U35" s="1"/>
  <c r="T51"/>
  <c r="U51" s="1"/>
  <c r="T32"/>
  <c r="U32" s="1"/>
  <c r="T56"/>
  <c r="U56" s="1"/>
  <c r="Q18"/>
  <c r="T18" s="1"/>
  <c r="U18" s="1"/>
  <c r="Q62"/>
  <c r="T62" s="1"/>
  <c r="U62" s="1"/>
  <c r="O44"/>
  <c r="R44" s="1"/>
  <c r="O71"/>
  <c r="R71" s="1"/>
  <c r="AF71"/>
  <c r="S44"/>
  <c r="AF44"/>
  <c r="X44"/>
  <c r="AC44"/>
  <c r="W71"/>
  <c r="X71"/>
  <c r="AA71"/>
  <c r="S71"/>
  <c r="W46"/>
  <c r="X46"/>
  <c r="X62"/>
  <c r="W62"/>
  <c r="W20"/>
  <c r="X20"/>
  <c r="AC71"/>
  <c r="W72" l="1"/>
  <c r="X72"/>
  <c r="I74"/>
  <c r="V73"/>
  <c r="P73"/>
  <c r="L73"/>
  <c r="J73"/>
  <c r="AA73"/>
  <c r="AC73"/>
  <c r="O73"/>
  <c r="AF72"/>
  <c r="O72"/>
  <c r="AC72"/>
  <c r="AA72"/>
  <c r="S72"/>
  <c r="R70"/>
  <c r="T70" s="1"/>
  <c r="U70" s="1"/>
  <c r="Q70"/>
  <c r="T17"/>
  <c r="U17" s="1"/>
  <c r="Q20"/>
  <c r="T20" s="1"/>
  <c r="U20" s="1"/>
  <c r="Q46"/>
  <c r="T46"/>
  <c r="U46" s="1"/>
  <c r="T40"/>
  <c r="U40" s="1"/>
  <c r="T53"/>
  <c r="U53" s="1"/>
  <c r="T50"/>
  <c r="U50" s="1"/>
  <c r="T57"/>
  <c r="U57" s="1"/>
  <c r="Q71"/>
  <c r="Q44"/>
  <c r="R73" l="1"/>
  <c r="Q73"/>
  <c r="AF73"/>
  <c r="S73"/>
  <c r="L74"/>
  <c r="I75"/>
  <c r="J74"/>
  <c r="P74"/>
  <c r="V74"/>
  <c r="AA74"/>
  <c r="O74"/>
  <c r="R72"/>
  <c r="T72" s="1"/>
  <c r="U72" s="1"/>
  <c r="Q72"/>
  <c r="W73"/>
  <c r="X73"/>
  <c r="T44"/>
  <c r="U44" s="1"/>
  <c r="T71"/>
  <c r="U71" s="1"/>
  <c r="W74" l="1"/>
  <c r="X74"/>
  <c r="L75"/>
  <c r="I76"/>
  <c r="J75"/>
  <c r="V75"/>
  <c r="P75"/>
  <c r="O75"/>
  <c r="R74"/>
  <c r="T74" s="1"/>
  <c r="Q74"/>
  <c r="AF74"/>
  <c r="S74"/>
  <c r="T73"/>
  <c r="U73" s="1"/>
  <c r="AC74"/>
  <c r="R75" l="1"/>
  <c r="T75" s="1"/>
  <c r="U75" s="1"/>
  <c r="Q75"/>
  <c r="AF75"/>
  <c r="S75"/>
  <c r="U74"/>
  <c r="W75"/>
  <c r="X75"/>
  <c r="L76"/>
  <c r="I77"/>
  <c r="V76"/>
  <c r="J76"/>
  <c r="P76"/>
  <c r="AA76"/>
  <c r="AC76"/>
  <c r="AC75"/>
  <c r="AA75"/>
  <c r="L77" l="1"/>
  <c r="J77"/>
  <c r="V77"/>
  <c r="P77"/>
  <c r="AA77"/>
  <c r="I78"/>
  <c r="W76"/>
  <c r="X76"/>
  <c r="AF76"/>
  <c r="S76"/>
  <c r="O76"/>
  <c r="AF77" l="1"/>
  <c r="S77"/>
  <c r="X77"/>
  <c r="W77"/>
  <c r="O77"/>
  <c r="R76"/>
  <c r="T76" s="1"/>
  <c r="U76" s="1"/>
  <c r="Q76"/>
  <c r="L78"/>
  <c r="V78"/>
  <c r="P78"/>
  <c r="J78"/>
  <c r="I79"/>
  <c r="AA78"/>
  <c r="AC78"/>
  <c r="O78"/>
  <c r="AC77"/>
  <c r="X78" l="1"/>
  <c r="W78"/>
  <c r="R77"/>
  <c r="T77" s="1"/>
  <c r="U77" s="1"/>
  <c r="Q77"/>
  <c r="R78"/>
  <c r="Q78"/>
  <c r="AF78"/>
  <c r="S78"/>
  <c r="L79"/>
  <c r="J79"/>
  <c r="I80"/>
  <c r="V79"/>
  <c r="P79"/>
  <c r="AA79"/>
  <c r="AF79" l="1"/>
  <c r="S79"/>
  <c r="O79"/>
  <c r="L80"/>
  <c r="V80"/>
  <c r="P80"/>
  <c r="I81"/>
  <c r="J80"/>
  <c r="AA80"/>
  <c r="AC80"/>
  <c r="W79"/>
  <c r="X79"/>
  <c r="T78"/>
  <c r="U78" s="1"/>
  <c r="AC79"/>
  <c r="L81" l="1"/>
  <c r="V81"/>
  <c r="I82"/>
  <c r="J81"/>
  <c r="P81"/>
  <c r="AC81"/>
  <c r="O81"/>
  <c r="R79"/>
  <c r="T79" s="1"/>
  <c r="U79" s="1"/>
  <c r="Q79"/>
  <c r="X80"/>
  <c r="W80"/>
  <c r="O80"/>
  <c r="S80"/>
  <c r="AF80"/>
  <c r="X81" l="1"/>
  <c r="W81"/>
  <c r="R81"/>
  <c r="T81" s="1"/>
  <c r="Q81"/>
  <c r="L82"/>
  <c r="J82"/>
  <c r="P82"/>
  <c r="V82"/>
  <c r="I83"/>
  <c r="O82"/>
  <c r="R80"/>
  <c r="Q80"/>
  <c r="T80" s="1"/>
  <c r="U80" s="1"/>
  <c r="AA81"/>
  <c r="S81"/>
  <c r="AF81"/>
  <c r="L83" l="1"/>
  <c r="V83"/>
  <c r="J83"/>
  <c r="I84"/>
  <c r="P83"/>
  <c r="AC83"/>
  <c r="O83"/>
  <c r="R82"/>
  <c r="T82" s="1"/>
  <c r="Q82"/>
  <c r="AA82"/>
  <c r="S82"/>
  <c r="AF82"/>
  <c r="X82"/>
  <c r="W82"/>
  <c r="AC82"/>
  <c r="U81"/>
  <c r="X83" l="1"/>
  <c r="W83"/>
  <c r="R83"/>
  <c r="T83" s="1"/>
  <c r="Q83"/>
  <c r="AA83"/>
  <c r="S83"/>
  <c r="AF83"/>
  <c r="L84"/>
  <c r="V84"/>
  <c r="J84"/>
  <c r="AA84" s="1"/>
  <c r="P84"/>
  <c r="I85"/>
  <c r="O84"/>
  <c r="U82"/>
  <c r="R84" l="1"/>
  <c r="T84" s="1"/>
  <c r="U84" s="1"/>
  <c r="Q84"/>
  <c r="L85"/>
  <c r="V85"/>
  <c r="I86"/>
  <c r="J85"/>
  <c r="P85"/>
  <c r="AC85"/>
  <c r="W84"/>
  <c r="X84"/>
  <c r="U83"/>
  <c r="AC84"/>
  <c r="S84"/>
  <c r="AF84"/>
  <c r="O85" l="1"/>
  <c r="AF85"/>
  <c r="S85"/>
  <c r="L86"/>
  <c r="I87"/>
  <c r="P86"/>
  <c r="J86"/>
  <c r="V86"/>
  <c r="AA86"/>
  <c r="AC86"/>
  <c r="W85"/>
  <c r="X85"/>
  <c r="AA85"/>
  <c r="L87" l="1"/>
  <c r="V87"/>
  <c r="I88"/>
  <c r="J87"/>
  <c r="P87"/>
  <c r="O87"/>
  <c r="AA87"/>
  <c r="R85"/>
  <c r="Q85"/>
  <c r="T85" s="1"/>
  <c r="U85" s="1"/>
  <c r="O86"/>
  <c r="AF86"/>
  <c r="S86"/>
  <c r="X86"/>
  <c r="W86"/>
  <c r="R86" l="1"/>
  <c r="Q86"/>
  <c r="T86" s="1"/>
  <c r="U86" s="1"/>
  <c r="R87"/>
  <c r="T87" s="1"/>
  <c r="U87" s="1"/>
  <c r="Q87"/>
  <c r="X87"/>
  <c r="W87"/>
  <c r="L88"/>
  <c r="I89"/>
  <c r="V88"/>
  <c r="P88"/>
  <c r="J88"/>
  <c r="O88"/>
  <c r="AC87"/>
  <c r="AF87"/>
  <c r="S87"/>
  <c r="R88" l="1"/>
  <c r="T88" s="1"/>
  <c r="U88" s="1"/>
  <c r="Q88"/>
  <c r="X88"/>
  <c r="W88"/>
  <c r="AA88"/>
  <c r="AF88"/>
  <c r="S88"/>
  <c r="L89"/>
  <c r="J89"/>
  <c r="O89" s="1"/>
  <c r="I90"/>
  <c r="V89"/>
  <c r="P89"/>
  <c r="AA89"/>
  <c r="AC88"/>
  <c r="R89" l="1"/>
  <c r="T89" s="1"/>
  <c r="U89" s="1"/>
  <c r="Q89"/>
  <c r="X89"/>
  <c r="W89"/>
  <c r="AC89"/>
  <c r="AF89"/>
  <c r="S89"/>
  <c r="L90"/>
  <c r="I91"/>
  <c r="J90"/>
  <c r="V90"/>
  <c r="P90"/>
  <c r="AA90"/>
  <c r="AC90"/>
  <c r="X90" l="1"/>
  <c r="W90"/>
  <c r="L91"/>
  <c r="J91"/>
  <c r="V91"/>
  <c r="P91"/>
  <c r="I92"/>
  <c r="O91"/>
  <c r="AA91"/>
  <c r="O90"/>
  <c r="S90"/>
  <c r="AF90"/>
  <c r="R90" l="1"/>
  <c r="Q90"/>
  <c r="L92"/>
  <c r="J92"/>
  <c r="I93"/>
  <c r="V92"/>
  <c r="P92"/>
  <c r="O92"/>
  <c r="AC92"/>
  <c r="X91"/>
  <c r="W91"/>
  <c r="R91"/>
  <c r="T91" s="1"/>
  <c r="U91" s="1"/>
  <c r="Q91"/>
  <c r="AC91"/>
  <c r="S91"/>
  <c r="AF91"/>
  <c r="X92" l="1"/>
  <c r="W92"/>
  <c r="T90"/>
  <c r="U90" s="1"/>
  <c r="L93"/>
  <c r="V93"/>
  <c r="I94"/>
  <c r="J93"/>
  <c r="P93"/>
  <c r="AA93"/>
  <c r="O93"/>
  <c r="R92"/>
  <c r="T92" s="1"/>
  <c r="Q92"/>
  <c r="AA92"/>
  <c r="S92"/>
  <c r="AF92"/>
  <c r="L94" l="1"/>
  <c r="V94"/>
  <c r="I95"/>
  <c r="P94"/>
  <c r="J94"/>
  <c r="AC93"/>
  <c r="AF93"/>
  <c r="S93"/>
  <c r="U92"/>
  <c r="X93"/>
  <c r="W93"/>
  <c r="R93"/>
  <c r="T93" s="1"/>
  <c r="U93" s="1"/>
  <c r="Q93"/>
  <c r="O94" l="1"/>
  <c r="AF94"/>
  <c r="S94"/>
  <c r="W94"/>
  <c r="X94"/>
  <c r="L95"/>
  <c r="P95"/>
  <c r="V95"/>
  <c r="J95"/>
  <c r="AA95" s="1"/>
  <c r="I96"/>
  <c r="AA94"/>
  <c r="AC94"/>
  <c r="L96" l="1"/>
  <c r="V96"/>
  <c r="P96"/>
  <c r="I97"/>
  <c r="J96"/>
  <c r="O95"/>
  <c r="AF95"/>
  <c r="S95"/>
  <c r="R94"/>
  <c r="Q94"/>
  <c r="X95"/>
  <c r="W95"/>
  <c r="AC95"/>
  <c r="AA96" l="1"/>
  <c r="AF96"/>
  <c r="S96"/>
  <c r="AC96"/>
  <c r="O96"/>
  <c r="W96"/>
  <c r="X96"/>
  <c r="R95"/>
  <c r="Q95"/>
  <c r="T95" s="1"/>
  <c r="U95" s="1"/>
  <c r="L97"/>
  <c r="I98"/>
  <c r="J97"/>
  <c r="AC97" s="1"/>
  <c r="P97"/>
  <c r="V97"/>
  <c r="AA97"/>
  <c r="T94"/>
  <c r="U94" s="1"/>
  <c r="R96" l="1"/>
  <c r="T96" s="1"/>
  <c r="U96" s="1"/>
  <c r="Q96"/>
  <c r="W97"/>
  <c r="X97"/>
  <c r="L98"/>
  <c r="V98"/>
  <c r="I99"/>
  <c r="P98"/>
  <c r="J98"/>
  <c r="AC98" s="1"/>
  <c r="O97"/>
  <c r="S97"/>
  <c r="AF97"/>
  <c r="W98" l="1"/>
  <c r="X98"/>
  <c r="L99"/>
  <c r="J99"/>
  <c r="V99"/>
  <c r="P99"/>
  <c r="I100"/>
  <c r="AA99"/>
  <c r="O99"/>
  <c r="O98"/>
  <c r="AA98"/>
  <c r="AF98"/>
  <c r="S98"/>
  <c r="R97"/>
  <c r="Q97"/>
  <c r="R99" l="1"/>
  <c r="T99" s="1"/>
  <c r="Q99"/>
  <c r="X99"/>
  <c r="W99"/>
  <c r="R98"/>
  <c r="T98" s="1"/>
  <c r="U98" s="1"/>
  <c r="Q98"/>
  <c r="L100"/>
  <c r="V100"/>
  <c r="P100"/>
  <c r="I101"/>
  <c r="J100"/>
  <c r="O100"/>
  <c r="AA100"/>
  <c r="T97"/>
  <c r="U97" s="1"/>
  <c r="AC99"/>
  <c r="AF99"/>
  <c r="S99"/>
  <c r="L101" l="1"/>
  <c r="J101"/>
  <c r="V101"/>
  <c r="P101"/>
  <c r="I102"/>
  <c r="AC101"/>
  <c r="AC100"/>
  <c r="AF100"/>
  <c r="S100"/>
  <c r="R100"/>
  <c r="Q100"/>
  <c r="X100"/>
  <c r="W100"/>
  <c r="U99"/>
  <c r="L102" l="1"/>
  <c r="I103"/>
  <c r="V102"/>
  <c r="J102"/>
  <c r="O102" s="1"/>
  <c r="AC102"/>
  <c r="P102"/>
  <c r="O101"/>
  <c r="AF101"/>
  <c r="S101"/>
  <c r="W101"/>
  <c r="X101"/>
  <c r="AA101"/>
  <c r="T100"/>
  <c r="U100" s="1"/>
  <c r="R102" l="1"/>
  <c r="T102" s="1"/>
  <c r="U102" s="1"/>
  <c r="Q102"/>
  <c r="L103"/>
  <c r="V103"/>
  <c r="P103"/>
  <c r="I104"/>
  <c r="J103"/>
  <c r="AA103"/>
  <c r="AC103"/>
  <c r="X102"/>
  <c r="W102"/>
  <c r="R101"/>
  <c r="T101" s="1"/>
  <c r="U101" s="1"/>
  <c r="Q101"/>
  <c r="AA102"/>
  <c r="S102"/>
  <c r="AF102"/>
  <c r="L104" l="1"/>
  <c r="V104"/>
  <c r="P104"/>
  <c r="I105"/>
  <c r="J104"/>
  <c r="O103"/>
  <c r="S103"/>
  <c r="AF103"/>
  <c r="X103"/>
  <c r="W103"/>
  <c r="O104" l="1"/>
  <c r="AF104"/>
  <c r="S104"/>
  <c r="W104"/>
  <c r="X104"/>
  <c r="AC104"/>
  <c r="AA104"/>
  <c r="R103"/>
  <c r="Q103"/>
  <c r="T103" s="1"/>
  <c r="U103" s="1"/>
  <c r="L105"/>
  <c r="V105"/>
  <c r="I106"/>
  <c r="J105"/>
  <c r="AC105" s="1"/>
  <c r="P105"/>
  <c r="R104" l="1"/>
  <c r="Q104"/>
  <c r="W105"/>
  <c r="X105"/>
  <c r="O105"/>
  <c r="AF105"/>
  <c r="S105"/>
  <c r="L106"/>
  <c r="V106"/>
  <c r="I107"/>
  <c r="P106"/>
  <c r="J106"/>
  <c r="AA106" s="1"/>
  <c r="O106"/>
  <c r="AC106"/>
  <c r="AA105"/>
  <c r="R106" l="1"/>
  <c r="T106" s="1"/>
  <c r="U106" s="1"/>
  <c r="Q106"/>
  <c r="X106"/>
  <c r="W106"/>
  <c r="R105"/>
  <c r="Q105"/>
  <c r="T104"/>
  <c r="U104" s="1"/>
  <c r="L107"/>
  <c r="P107"/>
  <c r="V107"/>
  <c r="I108"/>
  <c r="J107"/>
  <c r="O107"/>
  <c r="AA107"/>
  <c r="S106"/>
  <c r="AF106"/>
  <c r="L108" l="1"/>
  <c r="V108"/>
  <c r="I109"/>
  <c r="J108"/>
  <c r="P108"/>
  <c r="O108"/>
  <c r="AC108"/>
  <c r="T105"/>
  <c r="U105" s="1"/>
  <c r="R107"/>
  <c r="T107" s="1"/>
  <c r="U107" s="1"/>
  <c r="Q107"/>
  <c r="X107"/>
  <c r="W107"/>
  <c r="AC107"/>
  <c r="S107"/>
  <c r="AF107"/>
  <c r="L109" l="1"/>
  <c r="V109"/>
  <c r="I110"/>
  <c r="J109"/>
  <c r="P109"/>
  <c r="AC109"/>
  <c r="AA109"/>
  <c r="R108"/>
  <c r="T108" s="1"/>
  <c r="Q108"/>
  <c r="X108"/>
  <c r="W108"/>
  <c r="AA108"/>
  <c r="AF108"/>
  <c r="S108"/>
  <c r="W109" l="1"/>
  <c r="X109"/>
  <c r="L110"/>
  <c r="V110"/>
  <c r="J110"/>
  <c r="O110" s="1"/>
  <c r="I111"/>
  <c r="P110"/>
  <c r="O109"/>
  <c r="AF109"/>
  <c r="S109"/>
  <c r="U108"/>
  <c r="R110" l="1"/>
  <c r="T110" s="1"/>
  <c r="Q110"/>
  <c r="R109"/>
  <c r="Q109"/>
  <c r="L111"/>
  <c r="J111"/>
  <c r="I112"/>
  <c r="V111"/>
  <c r="P111"/>
  <c r="AC111"/>
  <c r="AA110"/>
  <c r="S110"/>
  <c r="AF110"/>
  <c r="W110"/>
  <c r="X110"/>
  <c r="AC110"/>
  <c r="O111" l="1"/>
  <c r="S111"/>
  <c r="AF111"/>
  <c r="L112"/>
  <c r="V112"/>
  <c r="J112"/>
  <c r="AC112" s="1"/>
  <c r="P112"/>
  <c r="I113"/>
  <c r="O112"/>
  <c r="AA111"/>
  <c r="T109"/>
  <c r="U109" s="1"/>
  <c r="U110"/>
  <c r="X111"/>
  <c r="W111"/>
  <c r="R112" l="1"/>
  <c r="T112" s="1"/>
  <c r="Q112"/>
  <c r="W112"/>
  <c r="X112"/>
  <c r="R111"/>
  <c r="Q111"/>
  <c r="T111" s="1"/>
  <c r="U111" s="1"/>
  <c r="AA112"/>
  <c r="AF112"/>
  <c r="S112"/>
  <c r="L113"/>
  <c r="I114"/>
  <c r="J113"/>
  <c r="V113"/>
  <c r="P113"/>
  <c r="AA113"/>
  <c r="O113"/>
  <c r="X113" l="1"/>
  <c r="W113"/>
  <c r="U112"/>
  <c r="L114"/>
  <c r="P114"/>
  <c r="V114"/>
  <c r="I115"/>
  <c r="J114"/>
  <c r="AA114"/>
  <c r="AC114"/>
  <c r="R113"/>
  <c r="T113" s="1"/>
  <c r="Q113"/>
  <c r="AC113"/>
  <c r="S113"/>
  <c r="AF113"/>
  <c r="L115" l="1"/>
  <c r="V115"/>
  <c r="J115"/>
  <c r="I116"/>
  <c r="P115"/>
  <c r="AA115"/>
  <c r="O115"/>
  <c r="U113"/>
  <c r="W114"/>
  <c r="X114"/>
  <c r="O114"/>
  <c r="S114"/>
  <c r="AF114"/>
  <c r="X115" l="1"/>
  <c r="W115"/>
  <c r="R114"/>
  <c r="Q114"/>
  <c r="R115"/>
  <c r="T115" s="1"/>
  <c r="U115" s="1"/>
  <c r="Q115"/>
  <c r="AC115"/>
  <c r="AF115"/>
  <c r="S115"/>
  <c r="L116"/>
  <c r="P116"/>
  <c r="V116"/>
  <c r="I117"/>
  <c r="J116"/>
  <c r="O116" s="1"/>
  <c r="R116" l="1"/>
  <c r="T116" s="1"/>
  <c r="U116" s="1"/>
  <c r="Q116"/>
  <c r="L117"/>
  <c r="P117"/>
  <c r="V117"/>
  <c r="I118"/>
  <c r="J117"/>
  <c r="AC117"/>
  <c r="O117"/>
  <c r="AC116"/>
  <c r="S116"/>
  <c r="AF116"/>
  <c r="W116"/>
  <c r="X116"/>
  <c r="AA116"/>
  <c r="T114"/>
  <c r="U114" s="1"/>
  <c r="L118" l="1"/>
  <c r="I119"/>
  <c r="P118"/>
  <c r="J118"/>
  <c r="AC118"/>
  <c r="V118"/>
  <c r="AA118"/>
  <c r="AA117"/>
  <c r="S117"/>
  <c r="AF117"/>
  <c r="R117"/>
  <c r="T117" s="1"/>
  <c r="Q117"/>
  <c r="X117"/>
  <c r="W117"/>
  <c r="W118" l="1"/>
  <c r="X118"/>
  <c r="L119"/>
  <c r="V119"/>
  <c r="J119"/>
  <c r="P119"/>
  <c r="I120"/>
  <c r="O119"/>
  <c r="U117"/>
  <c r="O118"/>
  <c r="S118"/>
  <c r="AF118"/>
  <c r="R119" l="1"/>
  <c r="T119" s="1"/>
  <c r="U119" s="1"/>
  <c r="Q119"/>
  <c r="S119"/>
  <c r="AF119"/>
  <c r="L120"/>
  <c r="V120"/>
  <c r="I121"/>
  <c r="P120"/>
  <c r="J120"/>
  <c r="O120" s="1"/>
  <c r="AA119"/>
  <c r="R118"/>
  <c r="Q118"/>
  <c r="X119"/>
  <c r="W119"/>
  <c r="AC119"/>
  <c r="Q120" l="1"/>
  <c r="R120"/>
  <c r="T120" s="1"/>
  <c r="U120" s="1"/>
  <c r="X120"/>
  <c r="W120"/>
  <c r="L121"/>
  <c r="V121"/>
  <c r="P121"/>
  <c r="J121"/>
  <c r="AC121" s="1"/>
  <c r="I122"/>
  <c r="O121"/>
  <c r="T118"/>
  <c r="U118" s="1"/>
  <c r="AA120"/>
  <c r="AC120"/>
  <c r="S120"/>
  <c r="AF120"/>
  <c r="L122" l="1"/>
  <c r="J122"/>
  <c r="AC122" s="1"/>
  <c r="P122"/>
  <c r="I123"/>
  <c r="V122"/>
  <c r="AA122"/>
  <c r="R121"/>
  <c r="Q121"/>
  <c r="W121"/>
  <c r="X121"/>
  <c r="AA121"/>
  <c r="AF121"/>
  <c r="S121"/>
  <c r="L123" l="1"/>
  <c r="I124"/>
  <c r="J123"/>
  <c r="V123"/>
  <c r="P123"/>
  <c r="AA123"/>
  <c r="O123"/>
  <c r="X122"/>
  <c r="W122"/>
  <c r="T121"/>
  <c r="U121" s="1"/>
  <c r="O122"/>
  <c r="S122"/>
  <c r="AF122"/>
  <c r="L124" l="1"/>
  <c r="I125"/>
  <c r="V124"/>
  <c r="P124"/>
  <c r="J124"/>
  <c r="AC124"/>
  <c r="O124"/>
  <c r="R122"/>
  <c r="Q122"/>
  <c r="R123"/>
  <c r="T123" s="1"/>
  <c r="U123" s="1"/>
  <c r="Q123"/>
  <c r="AC123"/>
  <c r="AF123"/>
  <c r="S123"/>
  <c r="X123"/>
  <c r="W123"/>
  <c r="R124" l="1"/>
  <c r="T124" s="1"/>
  <c r="Q124"/>
  <c r="W124"/>
  <c r="X124"/>
  <c r="AA124"/>
  <c r="AF124"/>
  <c r="S124"/>
  <c r="T122"/>
  <c r="U122" s="1"/>
  <c r="L125"/>
  <c r="P125"/>
  <c r="J125"/>
  <c r="V125"/>
  <c r="I126"/>
  <c r="O125"/>
  <c r="AA125"/>
  <c r="R125" l="1"/>
  <c r="T125" s="1"/>
  <c r="Q125"/>
  <c r="L126"/>
  <c r="J126"/>
  <c r="I127"/>
  <c r="V126"/>
  <c r="P126"/>
  <c r="AC126"/>
  <c r="AA126"/>
  <c r="U124"/>
  <c r="AC125"/>
  <c r="AF125"/>
  <c r="S125"/>
  <c r="X125"/>
  <c r="W125"/>
  <c r="L127" l="1"/>
  <c r="J127"/>
  <c r="P127"/>
  <c r="I128"/>
  <c r="V127"/>
  <c r="O127"/>
  <c r="U125"/>
  <c r="W126"/>
  <c r="X126"/>
  <c r="O126"/>
  <c r="S126"/>
  <c r="AF126"/>
  <c r="AC127" l="1"/>
  <c r="AF127"/>
  <c r="S127"/>
  <c r="W127"/>
  <c r="X127"/>
  <c r="AA127"/>
  <c r="R127"/>
  <c r="T127" s="1"/>
  <c r="U127" s="1"/>
  <c r="Q127"/>
  <c r="R126"/>
  <c r="Q126"/>
  <c r="T126" s="1"/>
  <c r="U126" s="1"/>
  <c r="L128"/>
  <c r="P128"/>
  <c r="J128"/>
  <c r="I129"/>
  <c r="V128"/>
  <c r="AC128"/>
  <c r="L129" l="1"/>
  <c r="I130"/>
  <c r="J129"/>
  <c r="V129"/>
  <c r="P129"/>
  <c r="O129"/>
  <c r="AC129"/>
  <c r="W128"/>
  <c r="X128"/>
  <c r="AA128"/>
  <c r="AF128"/>
  <c r="S128"/>
  <c r="O128"/>
  <c r="L130" l="1"/>
  <c r="J130"/>
  <c r="V130"/>
  <c r="I131"/>
  <c r="P130"/>
  <c r="AC130"/>
  <c r="AA129"/>
  <c r="S129"/>
  <c r="AF129"/>
  <c r="R128"/>
  <c r="T128" s="1"/>
  <c r="U128" s="1"/>
  <c r="Q128"/>
  <c r="R129"/>
  <c r="T129" s="1"/>
  <c r="U129" s="1"/>
  <c r="Q129"/>
  <c r="W129"/>
  <c r="X129"/>
  <c r="AA130" l="1"/>
  <c r="S130"/>
  <c r="AF130"/>
  <c r="O130"/>
  <c r="W130"/>
  <c r="X130"/>
  <c r="L131"/>
  <c r="P131"/>
  <c r="J131"/>
  <c r="I132"/>
  <c r="V131"/>
  <c r="AA131"/>
  <c r="O131"/>
  <c r="L132" l="1"/>
  <c r="I133"/>
  <c r="P132"/>
  <c r="V132"/>
  <c r="J132"/>
  <c r="AC132"/>
  <c r="O132"/>
  <c r="R131"/>
  <c r="T131" s="1"/>
  <c r="Q131"/>
  <c r="AC131"/>
  <c r="S131"/>
  <c r="AF131"/>
  <c r="W131"/>
  <c r="X131"/>
  <c r="R130"/>
  <c r="T130" s="1"/>
  <c r="U130" s="1"/>
  <c r="Q130"/>
  <c r="L133" l="1"/>
  <c r="V133"/>
  <c r="J133"/>
  <c r="I134"/>
  <c r="P133"/>
  <c r="AA133"/>
  <c r="O133"/>
  <c r="R132"/>
  <c r="T132" s="1"/>
  <c r="U132" s="1"/>
  <c r="Q132"/>
  <c r="AA132"/>
  <c r="AF132"/>
  <c r="S132"/>
  <c r="X132"/>
  <c r="W132"/>
  <c r="U131"/>
  <c r="X133" l="1"/>
  <c r="W133"/>
  <c r="R133"/>
  <c r="T133" s="1"/>
  <c r="U133" s="1"/>
  <c r="Q133"/>
  <c r="AC133"/>
  <c r="AF133"/>
  <c r="S133"/>
  <c r="L134"/>
  <c r="V134"/>
  <c r="J134"/>
  <c r="I135"/>
  <c r="P134"/>
  <c r="AA134"/>
  <c r="AC134" l="1"/>
  <c r="S134"/>
  <c r="AF134"/>
  <c r="W134"/>
  <c r="X134"/>
  <c r="O134"/>
  <c r="L135"/>
  <c r="V135"/>
  <c r="P135"/>
  <c r="J135"/>
  <c r="I136"/>
  <c r="AC135"/>
  <c r="AF135" l="1"/>
  <c r="S135"/>
  <c r="AA135"/>
  <c r="R134"/>
  <c r="T134" s="1"/>
  <c r="U134" s="1"/>
  <c r="Q134"/>
  <c r="L136"/>
  <c r="P136"/>
  <c r="V136"/>
  <c r="I137"/>
  <c r="J136"/>
  <c r="W135"/>
  <c r="X135"/>
  <c r="O135"/>
  <c r="O136" l="1"/>
  <c r="AF136"/>
  <c r="S136"/>
  <c r="X136"/>
  <c r="W136"/>
  <c r="L137"/>
  <c r="J137"/>
  <c r="I138"/>
  <c r="V137"/>
  <c r="P137"/>
  <c r="O137"/>
  <c r="AA136"/>
  <c r="R135"/>
  <c r="T135" s="1"/>
  <c r="U135" s="1"/>
  <c r="Q135"/>
  <c r="AC136"/>
  <c r="X137" l="1"/>
  <c r="W137"/>
  <c r="R136"/>
  <c r="Q136"/>
  <c r="R137"/>
  <c r="T137" s="1"/>
  <c r="Q137"/>
  <c r="AC137"/>
  <c r="AF137"/>
  <c r="S137"/>
  <c r="L138"/>
  <c r="I139"/>
  <c r="P138"/>
  <c r="J138"/>
  <c r="V138"/>
  <c r="O138"/>
  <c r="AC138"/>
  <c r="AA137"/>
  <c r="X138" l="1"/>
  <c r="W138"/>
  <c r="L139"/>
  <c r="J139"/>
  <c r="I140"/>
  <c r="P139"/>
  <c r="V139"/>
  <c r="AC139"/>
  <c r="O139"/>
  <c r="AA138"/>
  <c r="S138"/>
  <c r="AF138"/>
  <c r="U137"/>
  <c r="R138"/>
  <c r="T138" s="1"/>
  <c r="U138" s="1"/>
  <c r="Q138"/>
  <c r="T136"/>
  <c r="U136" s="1"/>
  <c r="R139" l="1"/>
  <c r="T139" s="1"/>
  <c r="Q139"/>
  <c r="L140"/>
  <c r="P140"/>
  <c r="I141"/>
  <c r="V140"/>
  <c r="J140"/>
  <c r="O140" s="1"/>
  <c r="W139"/>
  <c r="X139"/>
  <c r="AA139"/>
  <c r="AF139"/>
  <c r="S139"/>
  <c r="R140" l="1"/>
  <c r="T140" s="1"/>
  <c r="Q140"/>
  <c r="X140"/>
  <c r="W140"/>
  <c r="L141"/>
  <c r="P141"/>
  <c r="I142"/>
  <c r="V141"/>
  <c r="J141"/>
  <c r="AA141"/>
  <c r="O141"/>
  <c r="U139"/>
  <c r="AC140"/>
  <c r="AF140"/>
  <c r="S140"/>
  <c r="AA140"/>
  <c r="L142" l="1"/>
  <c r="V142"/>
  <c r="I143"/>
  <c r="J142"/>
  <c r="P142"/>
  <c r="AC142"/>
  <c r="AA142"/>
  <c r="O142"/>
  <c r="AC141"/>
  <c r="AF141"/>
  <c r="S141"/>
  <c r="U140"/>
  <c r="R141"/>
  <c r="T141" s="1"/>
  <c r="Q141"/>
  <c r="X141"/>
  <c r="W141"/>
  <c r="W142" l="1"/>
  <c r="X142"/>
  <c r="L143"/>
  <c r="J143"/>
  <c r="O143" s="1"/>
  <c r="I144"/>
  <c r="P143"/>
  <c r="V143"/>
  <c r="AA143"/>
  <c r="U141"/>
  <c r="R142"/>
  <c r="T142" s="1"/>
  <c r="U142" s="1"/>
  <c r="Q142"/>
  <c r="S142"/>
  <c r="AF142"/>
  <c r="R143" l="1"/>
  <c r="Q143"/>
  <c r="T143" s="1"/>
  <c r="U143" s="1"/>
  <c r="L144"/>
  <c r="J144"/>
  <c r="V144"/>
  <c r="I145"/>
  <c r="P144"/>
  <c r="AC144"/>
  <c r="O144"/>
  <c r="AA144"/>
  <c r="X143"/>
  <c r="W143"/>
  <c r="AC143"/>
  <c r="AF143"/>
  <c r="S143"/>
  <c r="L145" l="1"/>
  <c r="P145"/>
  <c r="I146"/>
  <c r="J145"/>
  <c r="V145"/>
  <c r="AA145"/>
  <c r="AC145"/>
  <c r="R144"/>
  <c r="T144" s="1"/>
  <c r="U144" s="1"/>
  <c r="Q144"/>
  <c r="W144"/>
  <c r="X144"/>
  <c r="S144"/>
  <c r="AF144"/>
  <c r="L146" l="1"/>
  <c r="I147"/>
  <c r="P146"/>
  <c r="V146"/>
  <c r="J146"/>
  <c r="AA146"/>
  <c r="AC146"/>
  <c r="W145"/>
  <c r="X145"/>
  <c r="O145"/>
  <c r="AF145"/>
  <c r="S145"/>
  <c r="R145" l="1"/>
  <c r="T145" s="1"/>
  <c r="U145" s="1"/>
  <c r="Q145"/>
  <c r="O146"/>
  <c r="AF146"/>
  <c r="S146"/>
  <c r="L147"/>
  <c r="P147"/>
  <c r="J147"/>
  <c r="I148"/>
  <c r="V147"/>
  <c r="AC147"/>
  <c r="AA147"/>
  <c r="W146"/>
  <c r="X146"/>
  <c r="L148" l="1"/>
  <c r="V148"/>
  <c r="J148"/>
  <c r="I149"/>
  <c r="P148"/>
  <c r="AA148"/>
  <c r="AC148"/>
  <c r="X147"/>
  <c r="W147"/>
  <c r="R146"/>
  <c r="Q146"/>
  <c r="O147"/>
  <c r="AF147"/>
  <c r="S147"/>
  <c r="W148" l="1"/>
  <c r="X148"/>
  <c r="O148"/>
  <c r="S148"/>
  <c r="AF148"/>
  <c r="R147"/>
  <c r="Q147"/>
  <c r="L149"/>
  <c r="J149"/>
  <c r="P149"/>
  <c r="V149"/>
  <c r="I150"/>
  <c r="AC149"/>
  <c r="AA149"/>
  <c r="T146"/>
  <c r="U146" s="1"/>
  <c r="R148" l="1"/>
  <c r="Q148"/>
  <c r="T148" s="1"/>
  <c r="U148" s="1"/>
  <c r="O149"/>
  <c r="AF149"/>
  <c r="S149"/>
  <c r="X149"/>
  <c r="W149"/>
  <c r="L150"/>
  <c r="I151"/>
  <c r="P150"/>
  <c r="V150"/>
  <c r="J150"/>
  <c r="AA150" s="1"/>
  <c r="O150"/>
  <c r="T147"/>
  <c r="U147" s="1"/>
  <c r="R150" l="1"/>
  <c r="T150" s="1"/>
  <c r="Q150"/>
  <c r="R149"/>
  <c r="Q149"/>
  <c r="L151"/>
  <c r="J151"/>
  <c r="V151"/>
  <c r="P151"/>
  <c r="I152"/>
  <c r="AC151"/>
  <c r="W150"/>
  <c r="X150"/>
  <c r="AC150"/>
  <c r="AF150"/>
  <c r="S150"/>
  <c r="O151" l="1"/>
  <c r="S151"/>
  <c r="AF151"/>
  <c r="W151"/>
  <c r="X151"/>
  <c r="L152"/>
  <c r="I153"/>
  <c r="J152"/>
  <c r="V152"/>
  <c r="P152"/>
  <c r="AC152"/>
  <c r="AA152"/>
  <c r="AA151"/>
  <c r="U150"/>
  <c r="T149"/>
  <c r="U149" s="1"/>
  <c r="X152" l="1"/>
  <c r="W152"/>
  <c r="R151"/>
  <c r="Q151"/>
  <c r="L153"/>
  <c r="J153"/>
  <c r="I154"/>
  <c r="P153"/>
  <c r="V153"/>
  <c r="O153"/>
  <c r="O152"/>
  <c r="AF152"/>
  <c r="S152"/>
  <c r="R153" l="1"/>
  <c r="T153" s="1"/>
  <c r="Q153"/>
  <c r="X153"/>
  <c r="W153"/>
  <c r="AA153"/>
  <c r="AF153"/>
  <c r="S153"/>
  <c r="L154"/>
  <c r="J154"/>
  <c r="P154"/>
  <c r="I155"/>
  <c r="V154"/>
  <c r="AC154"/>
  <c r="O154"/>
  <c r="AA154"/>
  <c r="R152"/>
  <c r="Q152"/>
  <c r="AC153"/>
  <c r="T151"/>
  <c r="U151" s="1"/>
  <c r="R154" l="1"/>
  <c r="T154" s="1"/>
  <c r="Q154"/>
  <c r="L155"/>
  <c r="J155"/>
  <c r="V155"/>
  <c r="I156"/>
  <c r="P155"/>
  <c r="O155"/>
  <c r="AA155"/>
  <c r="AF154"/>
  <c r="S154"/>
  <c r="T152"/>
  <c r="U152" s="1"/>
  <c r="U153"/>
  <c r="W154"/>
  <c r="X154"/>
  <c r="L156" l="1"/>
  <c r="I157"/>
  <c r="J156"/>
  <c r="V156"/>
  <c r="P156"/>
  <c r="AC156"/>
  <c r="AA156"/>
  <c r="W155"/>
  <c r="X155"/>
  <c r="U154"/>
  <c r="R155"/>
  <c r="T155" s="1"/>
  <c r="Q155"/>
  <c r="AC155"/>
  <c r="S155"/>
  <c r="AF155"/>
  <c r="L157" l="1"/>
  <c r="J157"/>
  <c r="I158"/>
  <c r="P157"/>
  <c r="V157"/>
  <c r="O157"/>
  <c r="O156"/>
  <c r="S156"/>
  <c r="AF156"/>
  <c r="W156"/>
  <c r="X156"/>
  <c r="U155"/>
  <c r="AC157" l="1"/>
  <c r="AF157"/>
  <c r="S157"/>
  <c r="X157"/>
  <c r="W157"/>
  <c r="AA157"/>
  <c r="R157"/>
  <c r="T157" s="1"/>
  <c r="U157" s="1"/>
  <c r="Q157"/>
  <c r="L158"/>
  <c r="J158"/>
  <c r="I159"/>
  <c r="V158"/>
  <c r="P158"/>
  <c r="AC158"/>
  <c r="R156"/>
  <c r="T156" s="1"/>
  <c r="U156" s="1"/>
  <c r="Q156"/>
  <c r="O158" l="1"/>
  <c r="AF158"/>
  <c r="S158"/>
  <c r="L159"/>
  <c r="V159"/>
  <c r="P159"/>
  <c r="I160"/>
  <c r="J159"/>
  <c r="AC159" s="1"/>
  <c r="O159"/>
  <c r="AA159"/>
  <c r="W158"/>
  <c r="X158"/>
  <c r="AA158"/>
  <c r="R159" l="1"/>
  <c r="T159" s="1"/>
  <c r="Q159"/>
  <c r="X159"/>
  <c r="W159"/>
  <c r="R158"/>
  <c r="T158" s="1"/>
  <c r="U158" s="1"/>
  <c r="Q158"/>
  <c r="L160"/>
  <c r="I161"/>
  <c r="J160"/>
  <c r="AA160"/>
  <c r="P160"/>
  <c r="V160"/>
  <c r="AC160"/>
  <c r="S159"/>
  <c r="AF159"/>
  <c r="O160" l="1"/>
  <c r="AF160"/>
  <c r="S160"/>
  <c r="U159"/>
  <c r="W160"/>
  <c r="X160"/>
  <c r="L161"/>
  <c r="V161"/>
  <c r="P161"/>
  <c r="J161"/>
  <c r="O161" s="1"/>
  <c r="I162"/>
  <c r="R161" l="1"/>
  <c r="T161" s="1"/>
  <c r="Q161"/>
  <c r="L162"/>
  <c r="V162"/>
  <c r="J162"/>
  <c r="P162"/>
  <c r="I163"/>
  <c r="AA162"/>
  <c r="R160"/>
  <c r="T160" s="1"/>
  <c r="U160" s="1"/>
  <c r="Q160"/>
  <c r="AC161"/>
  <c r="S161"/>
  <c r="AF161"/>
  <c r="W161"/>
  <c r="X161"/>
  <c r="AA161"/>
  <c r="O162" l="1"/>
  <c r="AF162"/>
  <c r="S162"/>
  <c r="U161"/>
  <c r="L163"/>
  <c r="J163"/>
  <c r="AA163" s="1"/>
  <c r="I164"/>
  <c r="V163"/>
  <c r="P163"/>
  <c r="AC163"/>
  <c r="X162"/>
  <c r="W162"/>
  <c r="AC162"/>
  <c r="R162" l="1"/>
  <c r="T162" s="1"/>
  <c r="U162" s="1"/>
  <c r="Q162"/>
  <c r="O163"/>
  <c r="S163"/>
  <c r="AF163"/>
  <c r="L164"/>
  <c r="I165"/>
  <c r="J164"/>
  <c r="AC164" s="1"/>
  <c r="V164"/>
  <c r="P164"/>
  <c r="AA164"/>
  <c r="W163"/>
  <c r="X163"/>
  <c r="W164" l="1"/>
  <c r="X164"/>
  <c r="L165"/>
  <c r="P165"/>
  <c r="J165"/>
  <c r="V165"/>
  <c r="I166"/>
  <c r="AA165"/>
  <c r="R163"/>
  <c r="Q163"/>
  <c r="O164"/>
  <c r="S164"/>
  <c r="AF164"/>
  <c r="X165" l="1"/>
  <c r="W165"/>
  <c r="L166"/>
  <c r="P166"/>
  <c r="J166"/>
  <c r="I167"/>
  <c r="V166"/>
  <c r="AC166"/>
  <c r="R164"/>
  <c r="Q164"/>
  <c r="AF165"/>
  <c r="S165"/>
  <c r="O165"/>
  <c r="T163"/>
  <c r="U163" s="1"/>
  <c r="AC165"/>
  <c r="AA166" l="1"/>
  <c r="S166"/>
  <c r="AF166"/>
  <c r="L167"/>
  <c r="P167"/>
  <c r="V167"/>
  <c r="I168"/>
  <c r="J167"/>
  <c r="AC167"/>
  <c r="AA167"/>
  <c r="W166"/>
  <c r="X166"/>
  <c r="T164"/>
  <c r="U164" s="1"/>
  <c r="R165"/>
  <c r="T165" s="1"/>
  <c r="U165" s="1"/>
  <c r="Q165"/>
  <c r="O166"/>
  <c r="L168" l="1"/>
  <c r="I169"/>
  <c r="J168"/>
  <c r="AC168"/>
  <c r="V168"/>
  <c r="P168"/>
  <c r="O168"/>
  <c r="X167"/>
  <c r="W167"/>
  <c r="R166"/>
  <c r="T166" s="1"/>
  <c r="U166" s="1"/>
  <c r="Q166"/>
  <c r="O167"/>
  <c r="AF167"/>
  <c r="S167"/>
  <c r="W168" l="1"/>
  <c r="X168"/>
  <c r="L169"/>
  <c r="J169"/>
  <c r="I170"/>
  <c r="P169"/>
  <c r="V169"/>
  <c r="AA169"/>
  <c r="AC169"/>
  <c r="R168"/>
  <c r="T168" s="1"/>
  <c r="Q168"/>
  <c r="AA168"/>
  <c r="S168"/>
  <c r="AF168"/>
  <c r="R167"/>
  <c r="Q167"/>
  <c r="W169" l="1"/>
  <c r="X169"/>
  <c r="U168"/>
  <c r="L170"/>
  <c r="J170"/>
  <c r="V170"/>
  <c r="I171"/>
  <c r="P170"/>
  <c r="AA170"/>
  <c r="O169"/>
  <c r="AF169"/>
  <c r="S169"/>
  <c r="T167"/>
  <c r="U167" s="1"/>
  <c r="O170" l="1"/>
  <c r="S170"/>
  <c r="AF170"/>
  <c r="X170"/>
  <c r="W170"/>
  <c r="R169"/>
  <c r="Q169"/>
  <c r="L171"/>
  <c r="J171"/>
  <c r="P171"/>
  <c r="I172"/>
  <c r="V171"/>
  <c r="AC171"/>
  <c r="AC170"/>
  <c r="AA171" l="1"/>
  <c r="S171"/>
  <c r="AF171"/>
  <c r="L172"/>
  <c r="V172"/>
  <c r="J172"/>
  <c r="P172"/>
  <c r="I173"/>
  <c r="O172"/>
  <c r="AA172"/>
  <c r="T169"/>
  <c r="U169" s="1"/>
  <c r="R170"/>
  <c r="Q170"/>
  <c r="T170" s="1"/>
  <c r="U170" s="1"/>
  <c r="X171"/>
  <c r="W171"/>
  <c r="O171"/>
  <c r="R172" l="1"/>
  <c r="T172" s="1"/>
  <c r="U172" s="1"/>
  <c r="Q172"/>
  <c r="X172"/>
  <c r="W172"/>
  <c r="AC172"/>
  <c r="AF172"/>
  <c r="S172"/>
  <c r="R171"/>
  <c r="T171" s="1"/>
  <c r="U171" s="1"/>
  <c r="Q171"/>
  <c r="L173"/>
  <c r="I174"/>
  <c r="J173"/>
  <c r="AA173" s="1"/>
  <c r="V173"/>
  <c r="P173"/>
  <c r="O173"/>
  <c r="AC173"/>
  <c r="W173" l="1"/>
  <c r="X173"/>
  <c r="L174"/>
  <c r="I175"/>
  <c r="V174"/>
  <c r="P174"/>
  <c r="J174"/>
  <c r="O174" s="1"/>
  <c r="R173"/>
  <c r="T173" s="1"/>
  <c r="U173" s="1"/>
  <c r="Q173"/>
  <c r="AF173"/>
  <c r="S173"/>
  <c r="R174" l="1"/>
  <c r="T174" s="1"/>
  <c r="U174" s="1"/>
  <c r="Q174"/>
  <c r="L175"/>
  <c r="V175"/>
  <c r="P175"/>
  <c r="J175"/>
  <c r="I176"/>
  <c r="O175"/>
  <c r="X174"/>
  <c r="W174"/>
  <c r="AC174"/>
  <c r="AA174"/>
  <c r="AF174"/>
  <c r="S174"/>
  <c r="R175" l="1"/>
  <c r="Q175"/>
  <c r="AA175"/>
  <c r="S175"/>
  <c r="AF175"/>
  <c r="L176"/>
  <c r="J176"/>
  <c r="P176"/>
  <c r="I177"/>
  <c r="V176"/>
  <c r="O176"/>
  <c r="AA176"/>
  <c r="W175"/>
  <c r="X175"/>
  <c r="AC175"/>
  <c r="W176" l="1"/>
  <c r="X176"/>
  <c r="R176"/>
  <c r="T176" s="1"/>
  <c r="Q176"/>
  <c r="AC176"/>
  <c r="AF176"/>
  <c r="S176"/>
  <c r="T175"/>
  <c r="U175" s="1"/>
  <c r="L177"/>
  <c r="J177"/>
  <c r="P177"/>
  <c r="I178"/>
  <c r="V177"/>
  <c r="O177"/>
  <c r="X177" l="1"/>
  <c r="W177"/>
  <c r="R177"/>
  <c r="T177" s="1"/>
  <c r="Q177"/>
  <c r="AA177"/>
  <c r="AF177"/>
  <c r="S177"/>
  <c r="AC177"/>
  <c r="U176"/>
  <c r="L178"/>
  <c r="I179"/>
  <c r="V178"/>
  <c r="P178"/>
  <c r="J178"/>
  <c r="L179" l="1"/>
  <c r="P179"/>
  <c r="V179"/>
  <c r="I180"/>
  <c r="J179"/>
  <c r="O179" s="1"/>
  <c r="U177"/>
  <c r="AA178"/>
  <c r="S178"/>
  <c r="AF178"/>
  <c r="W178"/>
  <c r="X178"/>
  <c r="AC178"/>
  <c r="O178"/>
  <c r="R179" l="1"/>
  <c r="T179" s="1"/>
  <c r="U179" s="1"/>
  <c r="Q179"/>
  <c r="X179"/>
  <c r="W179"/>
  <c r="AC179"/>
  <c r="S179"/>
  <c r="AF179"/>
  <c r="R178"/>
  <c r="T178" s="1"/>
  <c r="U178" s="1"/>
  <c r="Q178"/>
  <c r="L180"/>
  <c r="V180"/>
  <c r="J180"/>
  <c r="O180" s="1"/>
  <c r="P180"/>
  <c r="I181"/>
  <c r="AC180"/>
  <c r="AA179"/>
  <c r="R180" l="1"/>
  <c r="T180" s="1"/>
  <c r="Q180"/>
  <c r="L181"/>
  <c r="J181"/>
  <c r="O181" s="1"/>
  <c r="V181"/>
  <c r="I182"/>
  <c r="P181"/>
  <c r="AC181"/>
  <c r="W180"/>
  <c r="X180"/>
  <c r="AA180"/>
  <c r="S180"/>
  <c r="AF180"/>
  <c r="R181" l="1"/>
  <c r="T181" s="1"/>
  <c r="Q181"/>
  <c r="X181"/>
  <c r="W181"/>
  <c r="AA181"/>
  <c r="U180"/>
  <c r="L182"/>
  <c r="P182"/>
  <c r="V182"/>
  <c r="I183"/>
  <c r="J182"/>
  <c r="AA182" s="1"/>
  <c r="S181"/>
  <c r="AF181"/>
  <c r="W182" l="1"/>
  <c r="X182"/>
  <c r="U181"/>
  <c r="L183"/>
  <c r="P183"/>
  <c r="V183"/>
  <c r="J183"/>
  <c r="I184"/>
  <c r="AA183"/>
  <c r="AC182"/>
  <c r="AF182"/>
  <c r="S182"/>
  <c r="O182"/>
  <c r="O183" l="1"/>
  <c r="S183"/>
  <c r="AF183"/>
  <c r="AC183"/>
  <c r="R182"/>
  <c r="T182" s="1"/>
  <c r="U182" s="1"/>
  <c r="Q182"/>
  <c r="W183"/>
  <c r="X183"/>
  <c r="L184"/>
  <c r="P184"/>
  <c r="I185"/>
  <c r="J184"/>
  <c r="V184"/>
  <c r="AA184"/>
  <c r="AC184"/>
  <c r="W184" l="1"/>
  <c r="X184"/>
  <c r="R183"/>
  <c r="T183" s="1"/>
  <c r="U183" s="1"/>
  <c r="Q183"/>
  <c r="L185"/>
  <c r="V185"/>
  <c r="J185"/>
  <c r="P185"/>
  <c r="I186"/>
  <c r="O185"/>
  <c r="AA185"/>
  <c r="O184"/>
  <c r="AF184"/>
  <c r="S184"/>
  <c r="R185" l="1"/>
  <c r="T185" s="1"/>
  <c r="Q185"/>
  <c r="X185"/>
  <c r="W185"/>
  <c r="AC185"/>
  <c r="S185"/>
  <c r="AF185"/>
  <c r="L186"/>
  <c r="J186"/>
  <c r="V186"/>
  <c r="I187"/>
  <c r="P186"/>
  <c r="AA186"/>
  <c r="AC186"/>
  <c r="R184"/>
  <c r="Q184"/>
  <c r="W186" l="1"/>
  <c r="X186"/>
  <c r="L187"/>
  <c r="J187"/>
  <c r="I188"/>
  <c r="P187"/>
  <c r="V187"/>
  <c r="AA187"/>
  <c r="AC187"/>
  <c r="O186"/>
  <c r="AF186"/>
  <c r="S186"/>
  <c r="U185"/>
  <c r="T184"/>
  <c r="U184" s="1"/>
  <c r="L188" l="1"/>
  <c r="V188"/>
  <c r="P188"/>
  <c r="I189"/>
  <c r="J188"/>
  <c r="O188"/>
  <c r="AA188"/>
  <c r="R186"/>
  <c r="Q186"/>
  <c r="X187"/>
  <c r="W187"/>
  <c r="O187"/>
  <c r="S187"/>
  <c r="AF187"/>
  <c r="R188" l="1"/>
  <c r="T188" s="1"/>
  <c r="Q188"/>
  <c r="R187"/>
  <c r="Q187"/>
  <c r="AC188"/>
  <c r="AF188"/>
  <c r="S188"/>
  <c r="T186"/>
  <c r="U186" s="1"/>
  <c r="X188"/>
  <c r="W188"/>
  <c r="L189"/>
  <c r="P189"/>
  <c r="J189"/>
  <c r="I190"/>
  <c r="V189"/>
  <c r="AA189"/>
  <c r="O189"/>
  <c r="L190" l="1"/>
  <c r="V190"/>
  <c r="I191"/>
  <c r="P190"/>
  <c r="J190"/>
  <c r="O190"/>
  <c r="AC190"/>
  <c r="X189"/>
  <c r="W189"/>
  <c r="R189"/>
  <c r="T189" s="1"/>
  <c r="U189" s="1"/>
  <c r="Q189"/>
  <c r="AC189"/>
  <c r="AF189"/>
  <c r="S189"/>
  <c r="T187"/>
  <c r="U187" s="1"/>
  <c r="U188"/>
  <c r="X190" l="1"/>
  <c r="W190"/>
  <c r="AA190"/>
  <c r="AF190"/>
  <c r="S190"/>
  <c r="R190"/>
  <c r="T190" s="1"/>
  <c r="U190" s="1"/>
  <c r="Q190"/>
  <c r="L191"/>
  <c r="I192"/>
  <c r="P191"/>
  <c r="J191"/>
  <c r="V191"/>
  <c r="O191"/>
  <c r="AC191" l="1"/>
  <c r="S191"/>
  <c r="AF191"/>
  <c r="L192"/>
  <c r="P192"/>
  <c r="J192"/>
  <c r="I193"/>
  <c r="V192"/>
  <c r="O192"/>
  <c r="AC192"/>
  <c r="AA191"/>
  <c r="R191"/>
  <c r="T191" s="1"/>
  <c r="Q191"/>
  <c r="X191"/>
  <c r="W191"/>
  <c r="R192" l="1"/>
  <c r="Q192"/>
  <c r="AA192"/>
  <c r="AF192"/>
  <c r="S192"/>
  <c r="L193"/>
  <c r="V193"/>
  <c r="P193"/>
  <c r="I194"/>
  <c r="J193"/>
  <c r="X192"/>
  <c r="W192"/>
  <c r="U191"/>
  <c r="L194" l="1"/>
  <c r="J194"/>
  <c r="P194"/>
  <c r="I195"/>
  <c r="V194"/>
  <c r="AA194"/>
  <c r="O193"/>
  <c r="AF193"/>
  <c r="S193"/>
  <c r="W193"/>
  <c r="X193"/>
  <c r="T192"/>
  <c r="U192" s="1"/>
  <c r="AA193"/>
  <c r="AC193"/>
  <c r="X194" l="1"/>
  <c r="W194"/>
  <c r="O194"/>
  <c r="S194"/>
  <c r="AF194"/>
  <c r="AC194"/>
  <c r="R193"/>
  <c r="Q193"/>
  <c r="L195"/>
  <c r="J195"/>
  <c r="O195" s="1"/>
  <c r="V195"/>
  <c r="I196"/>
  <c r="P195"/>
  <c r="AC195"/>
  <c r="R195" l="1"/>
  <c r="T195" s="1"/>
  <c r="U195" s="1"/>
  <c r="Q195"/>
  <c r="W195"/>
  <c r="X195"/>
  <c r="R194"/>
  <c r="T194" s="1"/>
  <c r="U194" s="1"/>
  <c r="Q194"/>
  <c r="S195"/>
  <c r="AF195"/>
  <c r="L196"/>
  <c r="V196"/>
  <c r="J196"/>
  <c r="I197"/>
  <c r="P196"/>
  <c r="AC196"/>
  <c r="AA196"/>
  <c r="AA195"/>
  <c r="T193"/>
  <c r="U193" s="1"/>
  <c r="W196" l="1"/>
  <c r="X196"/>
  <c r="O196"/>
  <c r="AF196"/>
  <c r="S196"/>
  <c r="L197"/>
  <c r="P197"/>
  <c r="V197"/>
  <c r="J197"/>
  <c r="O197" s="1"/>
  <c r="I198"/>
  <c r="R197" l="1"/>
  <c r="T197" s="1"/>
  <c r="Q197"/>
  <c r="L198"/>
  <c r="V198"/>
  <c r="I199"/>
  <c r="J198"/>
  <c r="P198"/>
  <c r="AA198"/>
  <c r="R196"/>
  <c r="T196" s="1"/>
  <c r="U196" s="1"/>
  <c r="Q196"/>
  <c r="AA197"/>
  <c r="AF197"/>
  <c r="S197"/>
  <c r="W197"/>
  <c r="X197"/>
  <c r="AC197"/>
  <c r="AF198" l="1"/>
  <c r="S198"/>
  <c r="L199"/>
  <c r="I200"/>
  <c r="J199"/>
  <c r="P199"/>
  <c r="V199"/>
  <c r="O199"/>
  <c r="AA199"/>
  <c r="O198"/>
  <c r="AC198"/>
  <c r="U197"/>
  <c r="X198"/>
  <c r="W198"/>
  <c r="R198" l="1"/>
  <c r="T198" s="1"/>
  <c r="U198" s="1"/>
  <c r="Q198"/>
  <c r="AC199"/>
  <c r="S199"/>
  <c r="AF199"/>
  <c r="X199"/>
  <c r="W199"/>
  <c r="R199"/>
  <c r="Q199"/>
  <c r="T199" s="1"/>
  <c r="U199" s="1"/>
  <c r="L200"/>
  <c r="I201"/>
  <c r="V200"/>
  <c r="P200"/>
  <c r="J200"/>
  <c r="AC200" s="1"/>
  <c r="O200" l="1"/>
  <c r="S200"/>
  <c r="AF200"/>
  <c r="L201"/>
  <c r="P201"/>
  <c r="V201"/>
  <c r="J201"/>
  <c r="I202"/>
  <c r="AC201"/>
  <c r="AA201"/>
  <c r="X200"/>
  <c r="W200"/>
  <c r="AA200"/>
  <c r="R200" l="1"/>
  <c r="Q200"/>
  <c r="X201"/>
  <c r="W201"/>
  <c r="O201"/>
  <c r="AF201"/>
  <c r="S201"/>
  <c r="L202"/>
  <c r="I203"/>
  <c r="V202"/>
  <c r="J202"/>
  <c r="P202"/>
  <c r="AA202"/>
  <c r="AC202"/>
  <c r="X202" l="1"/>
  <c r="W202"/>
  <c r="O202"/>
  <c r="S202"/>
  <c r="AF202"/>
  <c r="T200"/>
  <c r="U200" s="1"/>
  <c r="L203"/>
  <c r="V203"/>
  <c r="J203"/>
  <c r="P203"/>
  <c r="I204"/>
  <c r="AC203"/>
  <c r="R201"/>
  <c r="T201" s="1"/>
  <c r="U201" s="1"/>
  <c r="Q201"/>
  <c r="O203" l="1"/>
  <c r="S203"/>
  <c r="AF203"/>
  <c r="L204"/>
  <c r="V204"/>
  <c r="J204"/>
  <c r="P204"/>
  <c r="I205"/>
  <c r="AA204"/>
  <c r="O204"/>
  <c r="R202"/>
  <c r="Q202"/>
  <c r="W203"/>
  <c r="X203"/>
  <c r="AA203"/>
  <c r="W204" l="1"/>
  <c r="X204"/>
  <c r="AC204"/>
  <c r="AF204"/>
  <c r="S204"/>
  <c r="R203"/>
  <c r="Q203"/>
  <c r="R204"/>
  <c r="T204" s="1"/>
  <c r="Q204"/>
  <c r="L205"/>
  <c r="V205"/>
  <c r="I206"/>
  <c r="J205"/>
  <c r="P205"/>
  <c r="T202"/>
  <c r="U202" s="1"/>
  <c r="O205" l="1"/>
  <c r="AF205"/>
  <c r="S205"/>
  <c r="X205"/>
  <c r="W205"/>
  <c r="AA205"/>
  <c r="T203"/>
  <c r="U203" s="1"/>
  <c r="L206"/>
  <c r="V206"/>
  <c r="J206"/>
  <c r="AC206" s="1"/>
  <c r="P206"/>
  <c r="I207"/>
  <c r="O206"/>
  <c r="AC205"/>
  <c r="U204"/>
  <c r="L207" l="1"/>
  <c r="I208"/>
  <c r="J207"/>
  <c r="P207"/>
  <c r="V207"/>
  <c r="O207"/>
  <c r="X206"/>
  <c r="W206"/>
  <c r="R205"/>
  <c r="Q205"/>
  <c r="R206"/>
  <c r="T206" s="1"/>
  <c r="U206" s="1"/>
  <c r="Q206"/>
  <c r="AA206"/>
  <c r="AF206"/>
  <c r="S206"/>
  <c r="R207" l="1"/>
  <c r="T207" s="1"/>
  <c r="Q207"/>
  <c r="AC207"/>
  <c r="AF207"/>
  <c r="S207"/>
  <c r="X207"/>
  <c r="W207"/>
  <c r="T205"/>
  <c r="U205" s="1"/>
  <c r="L208"/>
  <c r="P208"/>
  <c r="V208"/>
  <c r="I209"/>
  <c r="J208"/>
  <c r="AC208"/>
  <c r="O208"/>
  <c r="AA207"/>
  <c r="R208" l="1"/>
  <c r="T208" s="1"/>
  <c r="U208" s="1"/>
  <c r="Q208"/>
  <c r="X208"/>
  <c r="W208"/>
  <c r="AA208"/>
  <c r="AF208"/>
  <c r="S208"/>
  <c r="U207"/>
  <c r="L209"/>
  <c r="J209"/>
  <c r="I210"/>
  <c r="V209"/>
  <c r="P209"/>
  <c r="AC209"/>
  <c r="AF209" l="1"/>
  <c r="S209"/>
  <c r="L210"/>
  <c r="P210"/>
  <c r="V210"/>
  <c r="I211"/>
  <c r="J210"/>
  <c r="AA210"/>
  <c r="AA209"/>
  <c r="W209"/>
  <c r="X209"/>
  <c r="O209"/>
  <c r="L211" l="1"/>
  <c r="I212"/>
  <c r="P211"/>
  <c r="J211"/>
  <c r="V211"/>
  <c r="AC211"/>
  <c r="O211"/>
  <c r="O210"/>
  <c r="S210"/>
  <c r="AF210"/>
  <c r="R209"/>
  <c r="T209" s="1"/>
  <c r="U209" s="1"/>
  <c r="Q209"/>
  <c r="X210"/>
  <c r="W210"/>
  <c r="AC210"/>
  <c r="R211" l="1"/>
  <c r="T211" s="1"/>
  <c r="Q211"/>
  <c r="X211"/>
  <c r="W211"/>
  <c r="L212"/>
  <c r="I213"/>
  <c r="P212"/>
  <c r="V212"/>
  <c r="J212"/>
  <c r="O212" s="1"/>
  <c r="R210"/>
  <c r="Q210"/>
  <c r="AA211"/>
  <c r="AF211"/>
  <c r="S211"/>
  <c r="R212" l="1"/>
  <c r="T212" s="1"/>
  <c r="Q212"/>
  <c r="L213"/>
  <c r="I214"/>
  <c r="J213"/>
  <c r="V213"/>
  <c r="P213"/>
  <c r="AA213"/>
  <c r="U211"/>
  <c r="T210"/>
  <c r="U210" s="1"/>
  <c r="AA212"/>
  <c r="S212"/>
  <c r="AF212"/>
  <c r="W212"/>
  <c r="X212"/>
  <c r="AC212"/>
  <c r="W213" l="1"/>
  <c r="X213"/>
  <c r="U212"/>
  <c r="O213"/>
  <c r="S213"/>
  <c r="AF213"/>
  <c r="L214"/>
  <c r="J214"/>
  <c r="I215"/>
  <c r="P214"/>
  <c r="V214"/>
  <c r="AA214"/>
  <c r="O214"/>
  <c r="AC213"/>
  <c r="R214" l="1"/>
  <c r="T214" s="1"/>
  <c r="U214" s="1"/>
  <c r="Q214"/>
  <c r="W214"/>
  <c r="X214"/>
  <c r="L215"/>
  <c r="J215"/>
  <c r="I216"/>
  <c r="P215"/>
  <c r="V215"/>
  <c r="O215"/>
  <c r="AC214"/>
  <c r="S214"/>
  <c r="AF214"/>
  <c r="R213"/>
  <c r="Q213"/>
  <c r="T213" s="1"/>
  <c r="U213" s="1"/>
  <c r="X215" l="1"/>
  <c r="W215"/>
  <c r="R215"/>
  <c r="Q215"/>
  <c r="AC215"/>
  <c r="S215"/>
  <c r="AF215"/>
  <c r="L216"/>
  <c r="V216"/>
  <c r="P216"/>
  <c r="J216"/>
  <c r="I217"/>
  <c r="O216"/>
  <c r="AC216"/>
  <c r="AA215"/>
  <c r="W216" l="1"/>
  <c r="X216"/>
  <c r="R216"/>
  <c r="T216" s="1"/>
  <c r="Q216"/>
  <c r="AA216"/>
  <c r="AF216"/>
  <c r="S216"/>
  <c r="L217"/>
  <c r="I218"/>
  <c r="J217"/>
  <c r="V217"/>
  <c r="P217"/>
  <c r="AA217"/>
  <c r="O217"/>
  <c r="T215"/>
  <c r="U215" s="1"/>
  <c r="L218" l="1"/>
  <c r="I219"/>
  <c r="P218"/>
  <c r="V218"/>
  <c r="J218"/>
  <c r="AC218" s="1"/>
  <c r="W217"/>
  <c r="X217"/>
  <c r="U216"/>
  <c r="R217"/>
  <c r="T217" s="1"/>
  <c r="Q217"/>
  <c r="AC217"/>
  <c r="AF217"/>
  <c r="S217"/>
  <c r="L219" l="1"/>
  <c r="V219"/>
  <c r="P219"/>
  <c r="J219"/>
  <c r="I220"/>
  <c r="AC219"/>
  <c r="O219"/>
  <c r="U217"/>
  <c r="AA218"/>
  <c r="S218"/>
  <c r="AF218"/>
  <c r="W218"/>
  <c r="X218"/>
  <c r="O218"/>
  <c r="R218" l="1"/>
  <c r="T218" s="1"/>
  <c r="U218" s="1"/>
  <c r="Q218"/>
  <c r="R219"/>
  <c r="T219" s="1"/>
  <c r="Q219"/>
  <c r="L220"/>
  <c r="J220"/>
  <c r="V220"/>
  <c r="I221"/>
  <c r="P220"/>
  <c r="AC220"/>
  <c r="W219"/>
  <c r="X219"/>
  <c r="AA219"/>
  <c r="AF219"/>
  <c r="S219"/>
  <c r="AA220" l="1"/>
  <c r="AF220"/>
  <c r="S220"/>
  <c r="X220"/>
  <c r="W220"/>
  <c r="O220"/>
  <c r="U219"/>
  <c r="L221"/>
  <c r="V221"/>
  <c r="I222"/>
  <c r="P221"/>
  <c r="J221"/>
  <c r="AC221"/>
  <c r="O221" l="1"/>
  <c r="S221"/>
  <c r="AF221"/>
  <c r="W221"/>
  <c r="X221"/>
  <c r="AA221"/>
  <c r="L222"/>
  <c r="V222"/>
  <c r="J222"/>
  <c r="P222"/>
  <c r="I223"/>
  <c r="O222"/>
  <c r="R220"/>
  <c r="T220" s="1"/>
  <c r="U220" s="1"/>
  <c r="Q220"/>
  <c r="L223" l="1"/>
  <c r="J223"/>
  <c r="V223"/>
  <c r="I224"/>
  <c r="P223"/>
  <c r="O223"/>
  <c r="R222"/>
  <c r="T222" s="1"/>
  <c r="Q222"/>
  <c r="AA222"/>
  <c r="AF222"/>
  <c r="S222"/>
  <c r="R221"/>
  <c r="Q221"/>
  <c r="W222"/>
  <c r="X222"/>
  <c r="AC222"/>
  <c r="R223" l="1"/>
  <c r="T223" s="1"/>
  <c r="U223" s="1"/>
  <c r="Q223"/>
  <c r="AC223"/>
  <c r="AF223"/>
  <c r="S223"/>
  <c r="X223"/>
  <c r="W223"/>
  <c r="T221"/>
  <c r="U221" s="1"/>
  <c r="AA223"/>
  <c r="L224"/>
  <c r="I225"/>
  <c r="V224"/>
  <c r="P224"/>
  <c r="J224"/>
  <c r="O224"/>
  <c r="U222"/>
  <c r="S224" l="1"/>
  <c r="AF224"/>
  <c r="L225"/>
  <c r="V225"/>
  <c r="J225"/>
  <c r="P225"/>
  <c r="I226"/>
  <c r="AA225"/>
  <c r="AC224"/>
  <c r="R224"/>
  <c r="T224" s="1"/>
  <c r="Q224"/>
  <c r="W224"/>
  <c r="X224"/>
  <c r="AA224"/>
  <c r="L226" l="1"/>
  <c r="I227"/>
  <c r="V226"/>
  <c r="J226"/>
  <c r="O226" s="1"/>
  <c r="P226"/>
  <c r="AC226"/>
  <c r="U224"/>
  <c r="O225"/>
  <c r="AF225"/>
  <c r="S225"/>
  <c r="X225"/>
  <c r="W225"/>
  <c r="AC225"/>
  <c r="R226" l="1"/>
  <c r="T226" s="1"/>
  <c r="U226" s="1"/>
  <c r="Q226"/>
  <c r="L227"/>
  <c r="V227"/>
  <c r="J227"/>
  <c r="I228"/>
  <c r="P227"/>
  <c r="AC227"/>
  <c r="X226"/>
  <c r="W226"/>
  <c r="R225"/>
  <c r="Q225"/>
  <c r="T225" s="1"/>
  <c r="U225" s="1"/>
  <c r="AA226"/>
  <c r="S226"/>
  <c r="AF226"/>
  <c r="L228" l="1"/>
  <c r="P228"/>
  <c r="I229"/>
  <c r="J228"/>
  <c r="V228"/>
  <c r="AC228"/>
  <c r="AA228"/>
  <c r="AA227"/>
  <c r="AF227"/>
  <c r="S227"/>
  <c r="W227"/>
  <c r="X227"/>
  <c r="O227"/>
  <c r="X228" l="1"/>
  <c r="W228"/>
  <c r="L229"/>
  <c r="V229"/>
  <c r="J229"/>
  <c r="P229"/>
  <c r="I230"/>
  <c r="O229"/>
  <c r="R227"/>
  <c r="T227" s="1"/>
  <c r="U227" s="1"/>
  <c r="Q227"/>
  <c r="O228"/>
  <c r="AF228"/>
  <c r="S228"/>
  <c r="L230" l="1"/>
  <c r="V230"/>
  <c r="I231"/>
  <c r="P230"/>
  <c r="J230"/>
  <c r="R229"/>
  <c r="T229" s="1"/>
  <c r="Q229"/>
  <c r="AA229"/>
  <c r="AF229"/>
  <c r="S229"/>
  <c r="R228"/>
  <c r="Q228"/>
  <c r="X229"/>
  <c r="W229"/>
  <c r="AC229"/>
  <c r="O230" l="1"/>
  <c r="AF230"/>
  <c r="S230"/>
  <c r="X230"/>
  <c r="W230"/>
  <c r="L231"/>
  <c r="P231"/>
  <c r="I232"/>
  <c r="V231"/>
  <c r="J231"/>
  <c r="T228"/>
  <c r="U228" s="1"/>
  <c r="AA230"/>
  <c r="AC230"/>
  <c r="U229"/>
  <c r="R230" l="1"/>
  <c r="Q230"/>
  <c r="AA231"/>
  <c r="AF231"/>
  <c r="S231"/>
  <c r="AC231"/>
  <c r="W231"/>
  <c r="X231"/>
  <c r="L232"/>
  <c r="P232"/>
  <c r="I233"/>
  <c r="J232"/>
  <c r="AC232" s="1"/>
  <c r="V232"/>
  <c r="O232"/>
  <c r="O231"/>
  <c r="X232" l="1"/>
  <c r="W232"/>
  <c r="R232"/>
  <c r="T232" s="1"/>
  <c r="Q232"/>
  <c r="L233"/>
  <c r="J233"/>
  <c r="I234"/>
  <c r="V233"/>
  <c r="P233"/>
  <c r="AC233"/>
  <c r="T230"/>
  <c r="U230" s="1"/>
  <c r="R231"/>
  <c r="Q231"/>
  <c r="AA232"/>
  <c r="S232"/>
  <c r="AF232"/>
  <c r="O233" l="1"/>
  <c r="S233"/>
  <c r="AF233"/>
  <c r="L234"/>
  <c r="V234"/>
  <c r="I235"/>
  <c r="P234"/>
  <c r="J234"/>
  <c r="AC234"/>
  <c r="AA234"/>
  <c r="AA233"/>
  <c r="U232"/>
  <c r="X233"/>
  <c r="W233"/>
  <c r="T231"/>
  <c r="U231" s="1"/>
  <c r="W234" l="1"/>
  <c r="X234"/>
  <c r="L235"/>
  <c r="I236"/>
  <c r="J235"/>
  <c r="P235"/>
  <c r="V235"/>
  <c r="AA235"/>
  <c r="R233"/>
  <c r="Q233"/>
  <c r="O234"/>
  <c r="S234"/>
  <c r="AF234"/>
  <c r="O235" l="1"/>
  <c r="AF235"/>
  <c r="S235"/>
  <c r="X235"/>
  <c r="W235"/>
  <c r="T233"/>
  <c r="U233" s="1"/>
  <c r="R234"/>
  <c r="Q234"/>
  <c r="L236"/>
  <c r="P236"/>
  <c r="V236"/>
  <c r="J236"/>
  <c r="I237"/>
  <c r="AC236"/>
  <c r="AA236"/>
  <c r="AC235"/>
  <c r="W236" l="1"/>
  <c r="X236"/>
  <c r="L237"/>
  <c r="P237"/>
  <c r="I238"/>
  <c r="V237"/>
  <c r="J237"/>
  <c r="AA237"/>
  <c r="AC237"/>
  <c r="R235"/>
  <c r="Q235"/>
  <c r="O236"/>
  <c r="AF236"/>
  <c r="S236"/>
  <c r="T234"/>
  <c r="U234" s="1"/>
  <c r="L238" l="1"/>
  <c r="I239"/>
  <c r="P238"/>
  <c r="V238"/>
  <c r="J238"/>
  <c r="AC238" s="1"/>
  <c r="W237"/>
  <c r="X237"/>
  <c r="O237"/>
  <c r="AF237"/>
  <c r="S237"/>
  <c r="T235"/>
  <c r="U235" s="1"/>
  <c r="R236"/>
  <c r="Q236"/>
  <c r="T236" s="1"/>
  <c r="U236" s="1"/>
  <c r="L239" l="1"/>
  <c r="P239"/>
  <c r="I240"/>
  <c r="V239"/>
  <c r="J239"/>
  <c r="R237"/>
  <c r="Q237"/>
  <c r="T237" s="1"/>
  <c r="U237" s="1"/>
  <c r="AA238"/>
  <c r="S238"/>
  <c r="AF238"/>
  <c r="W238"/>
  <c r="X238"/>
  <c r="O238"/>
  <c r="AA239" l="1"/>
  <c r="S239"/>
  <c r="AF239"/>
  <c r="R238"/>
  <c r="T238" s="1"/>
  <c r="U238" s="1"/>
  <c r="Q238"/>
  <c r="L240"/>
  <c r="I241"/>
  <c r="V240"/>
  <c r="P240"/>
  <c r="J240"/>
  <c r="AA240"/>
  <c r="O239"/>
  <c r="AC239"/>
  <c r="X239"/>
  <c r="W239"/>
  <c r="R239" l="1"/>
  <c r="Q239"/>
  <c r="AC240"/>
  <c r="AF240"/>
  <c r="S240"/>
  <c r="L241"/>
  <c r="P241"/>
  <c r="V241"/>
  <c r="I242"/>
  <c r="J241"/>
  <c r="O241"/>
  <c r="AA241"/>
  <c r="O240"/>
  <c r="W240"/>
  <c r="X240"/>
  <c r="R240" l="1"/>
  <c r="T240" s="1"/>
  <c r="U240" s="1"/>
  <c r="Q240"/>
  <c r="S241"/>
  <c r="AF241"/>
  <c r="T239"/>
  <c r="U239" s="1"/>
  <c r="AC241"/>
  <c r="L242"/>
  <c r="J242"/>
  <c r="I243"/>
  <c r="V242"/>
  <c r="P242"/>
  <c r="O242"/>
  <c r="R241"/>
  <c r="T241" s="1"/>
  <c r="U241" s="1"/>
  <c r="Q241"/>
  <c r="X241"/>
  <c r="W241"/>
  <c r="W242" l="1"/>
  <c r="X242"/>
  <c r="AC242"/>
  <c r="AF242"/>
  <c r="S242"/>
  <c r="L243"/>
  <c r="P243"/>
  <c r="I244"/>
  <c r="V243"/>
  <c r="J243"/>
  <c r="AA242"/>
  <c r="R242"/>
  <c r="T242" s="1"/>
  <c r="Q242"/>
  <c r="O243" l="1"/>
  <c r="AF243"/>
  <c r="S243"/>
  <c r="U242"/>
  <c r="AA243"/>
  <c r="X243"/>
  <c r="W243"/>
  <c r="L244"/>
  <c r="I245"/>
  <c r="J244"/>
  <c r="V244"/>
  <c r="P244"/>
  <c r="AC244"/>
  <c r="O244"/>
  <c r="AC243"/>
  <c r="L245" l="1"/>
  <c r="I246"/>
  <c r="P245"/>
  <c r="J245"/>
  <c r="O245" s="1"/>
  <c r="V245"/>
  <c r="AA245"/>
  <c r="W244"/>
  <c r="X244"/>
  <c r="R243"/>
  <c r="Q243"/>
  <c r="R244"/>
  <c r="T244" s="1"/>
  <c r="Q244"/>
  <c r="AA244"/>
  <c r="AF244"/>
  <c r="S244"/>
  <c r="R245" l="1"/>
  <c r="T245" s="1"/>
  <c r="Q245"/>
  <c r="X245"/>
  <c r="W245"/>
  <c r="L246"/>
  <c r="P246"/>
  <c r="J246"/>
  <c r="AA246" s="1"/>
  <c r="I247"/>
  <c r="V246"/>
  <c r="O246"/>
  <c r="T243"/>
  <c r="U243" s="1"/>
  <c r="AC245"/>
  <c r="AF245"/>
  <c r="S245"/>
  <c r="U244"/>
  <c r="R246" l="1"/>
  <c r="T246" s="1"/>
  <c r="U246" s="1"/>
  <c r="Q246"/>
  <c r="X246"/>
  <c r="W246"/>
  <c r="U245"/>
  <c r="AC246"/>
  <c r="AF246"/>
  <c r="S246"/>
  <c r="L247"/>
  <c r="V247"/>
  <c r="P247"/>
  <c r="I248"/>
  <c r="J247"/>
  <c r="AA247"/>
  <c r="AC247"/>
  <c r="X247" l="1"/>
  <c r="W247"/>
  <c r="S247"/>
  <c r="AF247"/>
  <c r="L248"/>
  <c r="V248"/>
  <c r="J248"/>
  <c r="P248"/>
  <c r="I249"/>
  <c r="AA248"/>
  <c r="O248"/>
  <c r="O247"/>
  <c r="AC248" l="1"/>
  <c r="S248"/>
  <c r="AF248"/>
  <c r="L249"/>
  <c r="P249"/>
  <c r="J249"/>
  <c r="I250"/>
  <c r="V249"/>
  <c r="AC249"/>
  <c r="X248"/>
  <c r="W248"/>
  <c r="R248"/>
  <c r="T248" s="1"/>
  <c r="Q248"/>
  <c r="R247"/>
  <c r="T247" s="1"/>
  <c r="U247" s="1"/>
  <c r="Q247"/>
  <c r="O249" l="1"/>
  <c r="S249"/>
  <c r="AF249"/>
  <c r="L250"/>
  <c r="I251"/>
  <c r="V250"/>
  <c r="P250"/>
  <c r="J250"/>
  <c r="O250" s="1"/>
  <c r="AC250"/>
  <c r="AA250"/>
  <c r="U248"/>
  <c r="AA249"/>
  <c r="X249"/>
  <c r="W249"/>
  <c r="R250" l="1"/>
  <c r="T250" s="1"/>
  <c r="Q250"/>
  <c r="L251"/>
  <c r="V251"/>
  <c r="J251"/>
  <c r="I252"/>
  <c r="P251"/>
  <c r="AA251"/>
  <c r="R249"/>
  <c r="Q249"/>
  <c r="X250"/>
  <c r="W250"/>
  <c r="S250"/>
  <c r="AF250"/>
  <c r="L252" l="1"/>
  <c r="P252"/>
  <c r="V252"/>
  <c r="J252"/>
  <c r="I253"/>
  <c r="O252"/>
  <c r="AC252"/>
  <c r="O251"/>
  <c r="S251"/>
  <c r="AF251"/>
  <c r="T249"/>
  <c r="U249" s="1"/>
  <c r="U250"/>
  <c r="W251"/>
  <c r="X251"/>
  <c r="AC251"/>
  <c r="R252" l="1"/>
  <c r="T252" s="1"/>
  <c r="Q252"/>
  <c r="X252"/>
  <c r="W252"/>
  <c r="L253"/>
  <c r="P253"/>
  <c r="I254"/>
  <c r="V253"/>
  <c r="J253"/>
  <c r="AA253"/>
  <c r="AC253"/>
  <c r="R251"/>
  <c r="Q251"/>
  <c r="T251" s="1"/>
  <c r="U251" s="1"/>
  <c r="AA252"/>
  <c r="AF252"/>
  <c r="S252"/>
  <c r="L254" l="1"/>
  <c r="I255"/>
  <c r="P254"/>
  <c r="J254"/>
  <c r="V254"/>
  <c r="AA254"/>
  <c r="O254"/>
  <c r="S253"/>
  <c r="AF253"/>
  <c r="U252"/>
  <c r="W253"/>
  <c r="X253"/>
  <c r="O253"/>
  <c r="L255" l="1"/>
  <c r="V255"/>
  <c r="I256"/>
  <c r="P255"/>
  <c r="J255"/>
  <c r="AA255"/>
  <c r="AC255"/>
  <c r="O255"/>
  <c r="R253"/>
  <c r="T253" s="1"/>
  <c r="U253" s="1"/>
  <c r="Q253"/>
  <c r="W254"/>
  <c r="X254"/>
  <c r="R254"/>
  <c r="T254" s="1"/>
  <c r="Q254"/>
  <c r="AC254"/>
  <c r="AF254"/>
  <c r="S254"/>
  <c r="W255" l="1"/>
  <c r="X255"/>
  <c r="S255"/>
  <c r="AF255"/>
  <c r="U254"/>
  <c r="L256"/>
  <c r="J256"/>
  <c r="I257"/>
  <c r="V256"/>
  <c r="P256"/>
  <c r="AA256"/>
  <c r="R255"/>
  <c r="T255" s="1"/>
  <c r="Q255"/>
  <c r="W256" l="1"/>
  <c r="X256"/>
  <c r="U255"/>
  <c r="AC256"/>
  <c r="S256"/>
  <c r="AF256"/>
  <c r="L257"/>
  <c r="I258"/>
  <c r="V257"/>
  <c r="P257"/>
  <c r="J257"/>
  <c r="O256"/>
  <c r="AA257" l="1"/>
  <c r="S257"/>
  <c r="AF257"/>
  <c r="X257"/>
  <c r="W257"/>
  <c r="AC257"/>
  <c r="R256"/>
  <c r="T256" s="1"/>
  <c r="U256" s="1"/>
  <c r="Q256"/>
  <c r="L258"/>
  <c r="V258"/>
  <c r="J258"/>
  <c r="I259"/>
  <c r="P258"/>
  <c r="O258"/>
  <c r="AC258"/>
  <c r="O257"/>
  <c r="R258" l="1"/>
  <c r="T258" s="1"/>
  <c r="Q258"/>
  <c r="X258"/>
  <c r="W258"/>
  <c r="AA258"/>
  <c r="S258"/>
  <c r="AF258"/>
  <c r="R257"/>
  <c r="T257" s="1"/>
  <c r="U257" s="1"/>
  <c r="Q257"/>
  <c r="L259"/>
  <c r="I260"/>
  <c r="V259"/>
  <c r="P259"/>
  <c r="J259"/>
  <c r="AA259" s="1"/>
  <c r="X259" l="1"/>
  <c r="W259"/>
  <c r="U258"/>
  <c r="O259"/>
  <c r="S259"/>
  <c r="AF259"/>
  <c r="L260"/>
  <c r="J260"/>
  <c r="I261"/>
  <c r="P260"/>
  <c r="V260"/>
  <c r="AC260"/>
  <c r="AC259"/>
  <c r="AA260" l="1"/>
  <c r="AF260"/>
  <c r="S260"/>
  <c r="R259"/>
  <c r="Q259"/>
  <c r="L261"/>
  <c r="I262"/>
  <c r="V261"/>
  <c r="J261"/>
  <c r="P261"/>
  <c r="O261"/>
  <c r="AC261"/>
  <c r="AA261"/>
  <c r="X260"/>
  <c r="W260"/>
  <c r="O260"/>
  <c r="R261" l="1"/>
  <c r="T261" s="1"/>
  <c r="U261" s="1"/>
  <c r="Q261"/>
  <c r="S261"/>
  <c r="AF261"/>
  <c r="T259"/>
  <c r="U259" s="1"/>
  <c r="L262"/>
  <c r="P262"/>
  <c r="I263"/>
  <c r="J262"/>
  <c r="O262" s="1"/>
  <c r="V262"/>
  <c r="R260"/>
  <c r="T260" s="1"/>
  <c r="U260" s="1"/>
  <c r="Q260"/>
  <c r="X261"/>
  <c r="W261"/>
  <c r="R262" l="1"/>
  <c r="T262" s="1"/>
  <c r="U262" s="1"/>
  <c r="Q262"/>
  <c r="W262"/>
  <c r="X262"/>
  <c r="AA262"/>
  <c r="AF262"/>
  <c r="S262"/>
  <c r="L263"/>
  <c r="V263"/>
  <c r="I264"/>
  <c r="J263"/>
  <c r="P263"/>
  <c r="O263"/>
  <c r="AC263"/>
  <c r="AC262"/>
  <c r="L264" l="1"/>
  <c r="V264"/>
  <c r="J264"/>
  <c r="I265"/>
  <c r="P264"/>
  <c r="AC264"/>
  <c r="O264"/>
  <c r="AA264"/>
  <c r="AA263"/>
  <c r="S263"/>
  <c r="AF263"/>
  <c r="R263"/>
  <c r="T263" s="1"/>
  <c r="U263" s="1"/>
  <c r="Q263"/>
  <c r="X263"/>
  <c r="W263"/>
  <c r="W264" l="1"/>
  <c r="X264"/>
  <c r="R264"/>
  <c r="T264" s="1"/>
  <c r="Q264"/>
  <c r="AF264"/>
  <c r="S264"/>
  <c r="L265"/>
  <c r="V265"/>
  <c r="P265"/>
  <c r="J265"/>
  <c r="AC265" l="1"/>
  <c r="AF265"/>
  <c r="S265"/>
  <c r="U264"/>
  <c r="X265"/>
  <c r="W265"/>
  <c r="O265"/>
  <c r="AA265"/>
  <c r="R265" l="1"/>
  <c r="Q265"/>
  <c r="T265" l="1"/>
  <c r="U265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<sst xmlns="http://schemas.openxmlformats.org/spreadsheetml/2006/main" count="466" uniqueCount="371">
  <si>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</si>
  <si>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</si>
  <si>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</si>
  <si>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</si>
  <si>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</si>
  <si>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</si>
  <si>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</si>
  <si>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</si>
  <si>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</si>
  <si>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</si>
  <si>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</si>
  <si>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</si>
  <si>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</si>
  <si>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</si>
  <si>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</si>
  <si>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</si>
  <si>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</si>
  <si>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</si>
  <si>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</si>
  <si>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</si>
  <si>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</si>
  <si>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</si>
  <si>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</si>
  <si>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</si>
  <si>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</si>
  <si>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</si>
  <si>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</si>
  <si>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</si>
  <si>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</si>
  <si>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</si>
  <si>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</si>
  <si>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</si>
  <si>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</si>
  <si>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</si>
  <si>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</si>
  <si>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</si>
  <si>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</si>
  <si>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</si>
  <si>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</si>
  <si>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</si>
  <si>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</si>
  <si>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</si>
  <si>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</si>
  <si>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</si>
  <si>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</si>
  <si>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</si>
  <si>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</si>
  <si>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</si>
  <si>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</si>
  <si>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</si>
  <si>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</si>
  <si>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</si>
  <si>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</si>
  <si>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</si>
  <si>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</si>
  <si>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</si>
  <si>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</si>
  <si>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</si>
  <si>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</si>
  <si>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</si>
  <si>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</si>
  <si>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</si>
  <si>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</si>
  <si>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</si>
  <si>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</si>
  <si>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</si>
  <si>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</si>
  <si>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</si>
  <si>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</si>
  <si>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</si>
  <si>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</si>
  <si>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</si>
  <si>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</si>
  <si>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</si>
  <si>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</si>
  <si>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</si>
  <si>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</si>
  <si>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</si>
  <si>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</si>
  <si>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</si>
  <si>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</si>
  <si>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</si>
  <si>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</si>
  <si>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</si>
  <si>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</si>
  <si>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</si>
  <si>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</si>
  <si>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</si>
  <si>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</si>
  <si>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</si>
  <si>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</si>
  <si>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</si>
  <si>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</si>
  <si>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</si>
  <si>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</si>
  <si>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</si>
  <si>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</si>
  <si>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</si>
  <si>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</si>
  <si>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</si>
  <si>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</si>
  <si>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</si>
  <si>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</si>
  <si>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</si>
  <si>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</si>
  <si>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</si>
  <si>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</si>
  <si>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</si>
  <si>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</si>
  <si>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</si>
  <si>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</si>
  <si>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</si>
  <si>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</si>
  <si>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</si>
  <si>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</si>
  <si>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</si>
  <si>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</si>
  <si>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</si>
  <si>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</si>
  <si>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</si>
  <si>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</si>
  <si>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</si>
  <si>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</si>
  <si>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</si>
  <si>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</si>
  <si>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</si>
  <si>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</si>
  <si>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</si>
  <si>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</si>
  <si>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</si>
  <si>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</si>
  <si>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</si>
  <si>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</si>
  <si>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</si>
  <si>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</si>
  <si>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</si>
  <si>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</si>
  <si>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20</t>
  </si>
  <si>
    <t>HA=1,HB=8,HC=CPTLOG-2.00,HD=10/7/2013,HG=,HJ=002,HK=019,HM=07,HN=3791,HO=0.00,HQ=astrid,HX=0.00,HY=0.00,HZ=0.00,KQ=1276.00,KF=3570.00,KU=3940.00,MA=1.000,MB=0.001,MC=10.0,MD=150.0,ME=001,MF=0.000</t>
  </si>
  <si>
    <t>%21979796</t>
  </si>
  <si>
    <t>%21980921</t>
  </si>
  <si>
    <t>%21981390</t>
  </si>
  <si>
    <t>%21982828</t>
  </si>
  <si>
    <t>%21984750</t>
  </si>
  <si>
    <t>%21985953</t>
  </si>
  <si>
    <t>%21987140</t>
  </si>
  <si>
    <t>%21988718</t>
  </si>
  <si>
    <t>%21989515</t>
  </si>
  <si>
    <t>%21990718</t>
  </si>
  <si>
    <t>%21992656</t>
  </si>
  <si>
    <t>%21993093</t>
  </si>
  <si>
    <t>%21994156</t>
  </si>
  <si>
    <t>%21995296</t>
  </si>
  <si>
    <t>%21996062</t>
  </si>
  <si>
    <t>%21997281</t>
  </si>
  <si>
    <t>%21998156</t>
  </si>
  <si>
    <t>%21999078</t>
  </si>
  <si>
    <t>%21999312</t>
  </si>
  <si>
    <t>%21999734</t>
  </si>
  <si>
    <t>%22000015</t>
  </si>
  <si>
    <t>%22000593</t>
  </si>
  <si>
    <t>%22000734</t>
  </si>
  <si>
    <t>%22001562</t>
  </si>
  <si>
    <t>%22002328</t>
  </si>
  <si>
    <t>%22003078</t>
  </si>
  <si>
    <t>%22004265</t>
  </si>
  <si>
    <t>%22005062</t>
  </si>
  <si>
    <t>%22006203</t>
  </si>
  <si>
    <t>%22007484</t>
  </si>
  <si>
    <t>%22008609</t>
  </si>
  <si>
    <t>%22009703</t>
  </si>
  <si>
    <t>%22012468</t>
  </si>
  <si>
    <t>%22013609</t>
  </si>
  <si>
    <t>%22014796</t>
  </si>
  <si>
    <t>%22016734</t>
  </si>
  <si>
    <t>%22018390</t>
  </si>
  <si>
    <t>%22019453</t>
  </si>
  <si>
    <t>%22021812</t>
  </si>
  <si>
    <t>%22025312</t>
  </si>
  <si>
    <t>%22027625</t>
  </si>
  <si>
    <t>%22030375</t>
  </si>
  <si>
    <t>%22032687</t>
  </si>
  <si>
    <t>%22035437</t>
  </si>
  <si>
    <t>%22037375</t>
  </si>
  <si>
    <t>%22039375</t>
  </si>
  <si>
    <t>%22042875</t>
  </si>
  <si>
    <t xml:space="preserve">%22053765 </t>
  </si>
  <si>
    <t xml:space="preserve">%22063515 </t>
  </si>
  <si>
    <t>%22063890</t>
  </si>
  <si>
    <t>%22128765</t>
  </si>
  <si>
    <t>%22129578</t>
  </si>
  <si>
    <t>%22131265</t>
  </si>
  <si>
    <t>%22132859</t>
  </si>
  <si>
    <t>%22133843</t>
  </si>
  <si>
    <t>%22134687</t>
  </si>
  <si>
    <t>%22135421</t>
  </si>
  <si>
    <t>%22136203</t>
  </si>
  <si>
    <t>%22136953</t>
  </si>
  <si>
    <t>%22137781</t>
  </si>
  <si>
    <t>%22138890</t>
  </si>
  <si>
    <t>%22139703</t>
  </si>
  <si>
    <t>%22141265</t>
  </si>
  <si>
    <t>%22142765</t>
  </si>
  <si>
    <t>%22143953</t>
  </si>
  <si>
    <t>%22145937</t>
  </si>
  <si>
    <t>%22148265</t>
  </si>
  <si>
    <t>%22151015</t>
  </si>
  <si>
    <t>%22153703</t>
  </si>
  <si>
    <t>%22156890</t>
  </si>
  <si>
    <t>%22161140</t>
  </si>
  <si>
    <t>%22165046</t>
  </si>
  <si>
    <t>%22168125</t>
  </si>
  <si>
    <t>%22170453</t>
  </si>
  <si>
    <t>%22171640</t>
  </si>
  <si>
    <t>%22172390</t>
  </si>
  <si>
    <t>%22173203</t>
  </si>
  <si>
    <t>%22174328</t>
  </si>
  <si>
    <t>%22175546</t>
  </si>
  <si>
    <t>%22176468</t>
  </si>
  <si>
    <t>%22178640</t>
  </si>
  <si>
    <t>%22180578</t>
  </si>
  <si>
    <t>%22182515</t>
  </si>
  <si>
    <t>%22184593</t>
  </si>
  <si>
    <t>%22186484</t>
  </si>
  <si>
    <t>%22188765</t>
  </si>
  <si>
    <t>%22191453</t>
  </si>
  <si>
    <t xml:space="preserve">%22196937 </t>
  </si>
  <si>
    <t xml:space="preserve">%22211703 </t>
  </si>
  <si>
    <t xml:space="preserve">%22398328 </t>
  </si>
  <si>
    <t>%22419812</t>
  </si>
  <si>
    <t>%22424765</t>
  </si>
  <si>
    <t>%22793125</t>
  </si>
  <si>
    <t xml:space="preserve">%22801140 </t>
  </si>
  <si>
    <t>%22811687</t>
  </si>
  <si>
    <t>%22814031</t>
  </si>
  <si>
    <t>%22814375</t>
  </si>
  <si>
    <t xml:space="preserve">%22822656 </t>
  </si>
  <si>
    <t>%22850781</t>
  </si>
  <si>
    <t>%22853750</t>
  </si>
  <si>
    <t>%22855312</t>
  </si>
  <si>
    <t>%22856187</t>
  </si>
  <si>
    <t>%22857093</t>
  </si>
  <si>
    <t>%22857265</t>
  </si>
  <si>
    <t>%22857625</t>
  </si>
  <si>
    <t>%22858062</t>
  </si>
  <si>
    <t>%22858421</t>
  </si>
  <si>
    <t>%22859187</t>
  </si>
  <si>
    <t>%22859671</t>
  </si>
  <si>
    <t>%22860453</t>
  </si>
  <si>
    <t>%22861156</t>
  </si>
  <si>
    <t>%22861578</t>
  </si>
  <si>
    <t>%22862484</t>
  </si>
  <si>
    <t>%22863906</t>
  </si>
  <si>
    <t>%22864828</t>
  </si>
  <si>
    <t>%22865531</t>
  </si>
  <si>
    <t>%22865812</t>
  </si>
  <si>
    <t>%22866421</t>
  </si>
  <si>
    <t>%22867046</t>
  </si>
  <si>
    <t>%22867375</t>
  </si>
  <si>
    <t>%22869312</t>
  </si>
  <si>
    <t>%22870171</t>
  </si>
  <si>
    <t>%22870625</t>
  </si>
  <si>
    <t>%22871156</t>
  </si>
  <si>
    <t>%22872000</t>
  </si>
  <si>
    <t>%22872828</t>
  </si>
  <si>
    <t>%22874390</t>
  </si>
  <si>
    <t>%22875578</t>
  </si>
  <si>
    <t>%22876703</t>
  </si>
  <si>
    <t>%22877515</t>
  </si>
  <si>
    <t>%22877968</t>
  </si>
  <si>
    <t>%22878265</t>
  </si>
  <si>
    <t>%22879078</t>
  </si>
  <si>
    <t>%22879421</t>
  </si>
  <si>
    <t>%22879828</t>
  </si>
  <si>
    <t>%22880671</t>
  </si>
  <si>
    <t>%22881453</t>
  </si>
  <si>
    <t>%22882296</t>
  </si>
  <si>
    <t>%22882968</t>
  </si>
  <si>
    <t>%22883593</t>
  </si>
  <si>
    <t>%22884281</t>
  </si>
  <si>
    <t>%22884515</t>
  </si>
  <si>
    <t>%22885328</t>
  </si>
  <si>
    <t>%22885828</t>
  </si>
  <si>
    <t>%22886500</t>
  </si>
  <si>
    <t>%22886890</t>
  </si>
  <si>
    <t>%22887640</t>
  </si>
  <si>
    <t xml:space="preserve">%22888453 </t>
  </si>
  <si>
    <t>%23875125</t>
  </si>
  <si>
    <t>%23876625</t>
  </si>
  <si>
    <t>%23878343</t>
  </si>
  <si>
    <t>%23879437</t>
  </si>
  <si>
    <t>%23880937</t>
  </si>
  <si>
    <t>%23882187</t>
  </si>
  <si>
    <t>%23883328</t>
  </si>
  <si>
    <t>%23884000</t>
  </si>
  <si>
    <t>%23885187</t>
  </si>
  <si>
    <t>%23885984</t>
  </si>
  <si>
    <t>%23886750</t>
  </si>
  <si>
    <t>%23887984</t>
  </si>
  <si>
    <t>%23888406</t>
  </si>
  <si>
    <t>%23889093</t>
  </si>
  <si>
    <t>%23890156</t>
  </si>
  <si>
    <t>%23890250</t>
  </si>
  <si>
    <t>%23890625</t>
  </si>
  <si>
    <t>%23891437</t>
  </si>
  <si>
    <t>%23892546</t>
  </si>
  <si>
    <t>%23892562</t>
  </si>
  <si>
    <t>%23893359</t>
  </si>
  <si>
    <t>%23894312</t>
  </si>
  <si>
    <t>%23894875</t>
  </si>
  <si>
    <t>%23895062</t>
  </si>
  <si>
    <t>%23896015</t>
  </si>
  <si>
    <t>%23896656</t>
  </si>
  <si>
    <t>%23896875</t>
  </si>
  <si>
    <t>%23897687</t>
  </si>
  <si>
    <t>%23898171</t>
  </si>
  <si>
    <t>%23898921</t>
  </si>
  <si>
    <t>%23899187</t>
  </si>
  <si>
    <t>%23900000</t>
  </si>
  <si>
    <t>%23900750</t>
  </si>
  <si>
    <t>%23901234</t>
  </si>
  <si>
    <t>%23901953</t>
  </si>
  <si>
    <t>%23902781</t>
  </si>
  <si>
    <t>%23903203</t>
  </si>
  <si>
    <t>%23903906</t>
  </si>
  <si>
    <t>%23904500</t>
  </si>
  <si>
    <t>%23905234</t>
  </si>
  <si>
    <t>%23906046</t>
  </si>
  <si>
    <t>%23906218</t>
  </si>
  <si>
    <t>%23906703</t>
  </si>
  <si>
    <t>%23907484</t>
  </si>
  <si>
    <t>%23948796</t>
  </si>
  <si>
    <t>%23949500</t>
  </si>
  <si>
    <t>%23950296</t>
  </si>
  <si>
    <t>%23951406</t>
  </si>
  <si>
    <t>%23952796</t>
  </si>
  <si>
    <t>%23953765</t>
  </si>
  <si>
    <t>%23954953</t>
  </si>
  <si>
    <t>%23955703</t>
  </si>
  <si>
    <t>%23956859</t>
  </si>
  <si>
    <t>%23957343</t>
  </si>
  <si>
    <t>%23958078</t>
  </si>
  <si>
    <t>%23958953</t>
  </si>
  <si>
    <t>%23959578</t>
  </si>
  <si>
    <t>%23960843</t>
  </si>
  <si>
    <t>%23961343</t>
  </si>
  <si>
    <t>%23961953</t>
  </si>
  <si>
    <t>%23963062</t>
  </si>
  <si>
    <t>%23963562</t>
  </si>
  <si>
    <t>%23964265</t>
  </si>
  <si>
    <t>%23965078</t>
  </si>
  <si>
    <t>%23965828</t>
  </si>
  <si>
    <t>%23966218</t>
  </si>
  <si>
    <t>%23967468</t>
  </si>
  <si>
    <t>%23968640</t>
  </si>
  <si>
    <t>%23969765</t>
  </si>
  <si>
    <t>%23972078</t>
  </si>
  <si>
    <t>%23972828</t>
  </si>
  <si>
    <t>%23974015</t>
  </si>
  <si>
    <t xml:space="preserve">%23975203 </t>
  </si>
  <si>
    <t>%23975953</t>
  </si>
  <si>
    <t>%23976750</t>
  </si>
  <si>
    <t>%23977140</t>
  </si>
  <si>
    <t>%23977484</t>
  </si>
  <si>
    <t>%23978359</t>
  </si>
  <si>
    <t>%23980234</t>
  </si>
  <si>
    <t>%23982546</t>
  </si>
  <si>
    <t>%23991531</t>
  </si>
  <si>
    <t>CPT-T-13-05</t>
  </si>
  <si>
    <t>End of Dissipation Test</t>
  </si>
  <si>
    <t>Tailings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</si>
</sst>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69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0" fillId="0" borderId="19" xfId="0" applyBorder="1"/>
    <xf numFmtId="0" fontId="15" fillId="11" borderId="8" xfId="9" applyFont="1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0" fontId="12" fillId="0" borderId="0" xfId="0" applyFont="1" applyBorder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66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96390912932992"/>
          <c:y val="0.10551132566717665"/>
          <c:w val="0.67225909864144351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  <c:pt idx="12">
                  <c:v>2E-3</c:v>
                </c:pt>
                <c:pt idx="13">
                  <c:v>2E-3</c:v>
                </c:pt>
                <c:pt idx="14">
                  <c:v>0.02</c:v>
                </c:pt>
                <c:pt idx="15">
                  <c:v>4.4000000000000004E-2</c:v>
                </c:pt>
                <c:pt idx="16">
                  <c:v>5.7999999999999996E-2</c:v>
                </c:pt>
                <c:pt idx="17">
                  <c:v>5.2000000000000005E-2</c:v>
                </c:pt>
                <c:pt idx="18">
                  <c:v>8.1000000000000003E-2</c:v>
                </c:pt>
                <c:pt idx="19">
                  <c:v>0.1</c:v>
                </c:pt>
                <c:pt idx="20">
                  <c:v>0.1</c:v>
                </c:pt>
                <c:pt idx="21">
                  <c:v>0.114</c:v>
                </c:pt>
                <c:pt idx="22">
                  <c:v>0.114</c:v>
                </c:pt>
                <c:pt idx="23">
                  <c:v>0.13900000000000001</c:v>
                </c:pt>
                <c:pt idx="24">
                  <c:v>0.155</c:v>
                </c:pt>
                <c:pt idx="25">
                  <c:v>0.16300000000000001</c:v>
                </c:pt>
                <c:pt idx="26">
                  <c:v>0.16399999999999998</c:v>
                </c:pt>
                <c:pt idx="27">
                  <c:v>0.161</c:v>
                </c:pt>
                <c:pt idx="28">
                  <c:v>0.156</c:v>
                </c:pt>
                <c:pt idx="29">
                  <c:v>0.153</c:v>
                </c:pt>
                <c:pt idx="30">
                  <c:v>0.14599999999999999</c:v>
                </c:pt>
                <c:pt idx="31">
                  <c:v>0.14000000000000001</c:v>
                </c:pt>
                <c:pt idx="32">
                  <c:v>0.13600000000000001</c:v>
                </c:pt>
                <c:pt idx="33">
                  <c:v>0.13100000000000001</c:v>
                </c:pt>
                <c:pt idx="34">
                  <c:v>0.127</c:v>
                </c:pt>
                <c:pt idx="35">
                  <c:v>0.126</c:v>
                </c:pt>
                <c:pt idx="36">
                  <c:v>0.124</c:v>
                </c:pt>
                <c:pt idx="37">
                  <c:v>0.11800000000000001</c:v>
                </c:pt>
                <c:pt idx="38">
                  <c:v>9.9000000000000005E-2</c:v>
                </c:pt>
                <c:pt idx="39">
                  <c:v>8.6999999999999994E-2</c:v>
                </c:pt>
                <c:pt idx="40">
                  <c:v>8.1000000000000003E-2</c:v>
                </c:pt>
                <c:pt idx="41">
                  <c:v>0.08</c:v>
                </c:pt>
                <c:pt idx="42">
                  <c:v>0.08</c:v>
                </c:pt>
                <c:pt idx="43">
                  <c:v>7.6999999999999999E-2</c:v>
                </c:pt>
                <c:pt idx="44">
                  <c:v>8.199999999999999E-2</c:v>
                </c:pt>
                <c:pt idx="45">
                  <c:v>9.3000000000000013E-2</c:v>
                </c:pt>
                <c:pt idx="46">
                  <c:v>9.5000000000000001E-2</c:v>
                </c:pt>
                <c:pt idx="47">
                  <c:v>8.5999999999999993E-2</c:v>
                </c:pt>
                <c:pt idx="48">
                  <c:v>4.7E-2</c:v>
                </c:pt>
                <c:pt idx="49">
                  <c:v>9.6000000000000002E-2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8.0000000000000002E-3</c:v>
                </c:pt>
                <c:pt idx="61">
                  <c:v>9.0000000000000011E-3</c:v>
                </c:pt>
                <c:pt idx="62">
                  <c:v>1.6E-2</c:v>
                </c:pt>
                <c:pt idx="63">
                  <c:v>3.1E-2</c:v>
                </c:pt>
                <c:pt idx="64">
                  <c:v>3.4000000000000002E-2</c:v>
                </c:pt>
                <c:pt idx="65">
                  <c:v>4.0999999999999995E-2</c:v>
                </c:pt>
                <c:pt idx="66">
                  <c:v>5.5E-2</c:v>
                </c:pt>
                <c:pt idx="67">
                  <c:v>7.6999999999999999E-2</c:v>
                </c:pt>
                <c:pt idx="68">
                  <c:v>0.122</c:v>
                </c:pt>
                <c:pt idx="69">
                  <c:v>0.16399999999999998</c:v>
                </c:pt>
                <c:pt idx="70">
                  <c:v>0.21299999999999999</c:v>
                </c:pt>
                <c:pt idx="71">
                  <c:v>0.26300000000000001</c:v>
                </c:pt>
                <c:pt idx="72">
                  <c:v>0.28300000000000003</c:v>
                </c:pt>
                <c:pt idx="73">
                  <c:v>0.28300000000000003</c:v>
                </c:pt>
                <c:pt idx="74">
                  <c:v>0.26899999999999996</c:v>
                </c:pt>
                <c:pt idx="75">
                  <c:v>0.26</c:v>
                </c:pt>
                <c:pt idx="76">
                  <c:v>0.249</c:v>
                </c:pt>
                <c:pt idx="77">
                  <c:v>0.23300000000000001</c:v>
                </c:pt>
                <c:pt idx="78">
                  <c:v>0.19399999999999998</c:v>
                </c:pt>
                <c:pt idx="79">
                  <c:v>0.17699999999999999</c:v>
                </c:pt>
                <c:pt idx="80">
                  <c:v>0.161</c:v>
                </c:pt>
                <c:pt idx="81">
                  <c:v>0.14300000000000002</c:v>
                </c:pt>
                <c:pt idx="82">
                  <c:v>0.13500000000000001</c:v>
                </c:pt>
                <c:pt idx="83">
                  <c:v>0.13300000000000001</c:v>
                </c:pt>
                <c:pt idx="84">
                  <c:v>0.13699999999999998</c:v>
                </c:pt>
                <c:pt idx="85">
                  <c:v>0.14199999999999999</c:v>
                </c:pt>
                <c:pt idx="86">
                  <c:v>0.158</c:v>
                </c:pt>
                <c:pt idx="87">
                  <c:v>0.17100000000000001</c:v>
                </c:pt>
                <c:pt idx="88">
                  <c:v>0.17699999999999999</c:v>
                </c:pt>
                <c:pt idx="89">
                  <c:v>0.161</c:v>
                </c:pt>
                <c:pt idx="90">
                  <c:v>9.0999999999999998E-2</c:v>
                </c:pt>
                <c:pt idx="91">
                  <c:v>9.8000000000000004E-2</c:v>
                </c:pt>
                <c:pt idx="92">
                  <c:v>0</c:v>
                </c:pt>
                <c:pt idx="93">
                  <c:v>0.10800000000000001</c:v>
                </c:pt>
                <c:pt idx="94">
                  <c:v>0.15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8.4000000000000005E-2</c:v>
                </c:pt>
                <c:pt idx="99">
                  <c:v>9.5000000000000001E-2</c:v>
                </c:pt>
                <c:pt idx="100">
                  <c:v>0.10300000000000001</c:v>
                </c:pt>
                <c:pt idx="101">
                  <c:v>0.105</c:v>
                </c:pt>
                <c:pt idx="102">
                  <c:v>0.105</c:v>
                </c:pt>
                <c:pt idx="103">
                  <c:v>0.106</c:v>
                </c:pt>
                <c:pt idx="104">
                  <c:v>8.4000000000000005E-2</c:v>
                </c:pt>
                <c:pt idx="105">
                  <c:v>8.4000000000000005E-2</c:v>
                </c:pt>
                <c:pt idx="106">
                  <c:v>6.8000000000000005E-2</c:v>
                </c:pt>
                <c:pt idx="107">
                  <c:v>6.8000000000000005E-2</c:v>
                </c:pt>
                <c:pt idx="108">
                  <c:v>5.7999999999999996E-2</c:v>
                </c:pt>
                <c:pt idx="109">
                  <c:v>5.7000000000000002E-2</c:v>
                </c:pt>
                <c:pt idx="110">
                  <c:v>5.4000000000000006E-2</c:v>
                </c:pt>
                <c:pt idx="111">
                  <c:v>5.4000000000000006E-2</c:v>
                </c:pt>
                <c:pt idx="112">
                  <c:v>5.0999999999999997E-2</c:v>
                </c:pt>
                <c:pt idx="113">
                  <c:v>5.0999999999999997E-2</c:v>
                </c:pt>
                <c:pt idx="114">
                  <c:v>5.0999999999999997E-2</c:v>
                </c:pt>
                <c:pt idx="115">
                  <c:v>5.2999999999999999E-2</c:v>
                </c:pt>
                <c:pt idx="116">
                  <c:v>5.4000000000000006E-2</c:v>
                </c:pt>
                <c:pt idx="117">
                  <c:v>5.7000000000000002E-2</c:v>
                </c:pt>
                <c:pt idx="118">
                  <c:v>0.06</c:v>
                </c:pt>
                <c:pt idx="119">
                  <c:v>0.06</c:v>
                </c:pt>
                <c:pt idx="120">
                  <c:v>0.05</c:v>
                </c:pt>
                <c:pt idx="121">
                  <c:v>5.0999999999999997E-2</c:v>
                </c:pt>
                <c:pt idx="122">
                  <c:v>6.0999999999999999E-2</c:v>
                </c:pt>
                <c:pt idx="123">
                  <c:v>4.8000000000000001E-2</c:v>
                </c:pt>
                <c:pt idx="124">
                  <c:v>3.7999999999999999E-2</c:v>
                </c:pt>
                <c:pt idx="125">
                  <c:v>3.7999999999999999E-2</c:v>
                </c:pt>
                <c:pt idx="126">
                  <c:v>3.6000000000000004E-2</c:v>
                </c:pt>
                <c:pt idx="127">
                  <c:v>3.7000000000000005E-2</c:v>
                </c:pt>
                <c:pt idx="128">
                  <c:v>3.4000000000000002E-2</c:v>
                </c:pt>
                <c:pt idx="129">
                  <c:v>3.6000000000000004E-2</c:v>
                </c:pt>
                <c:pt idx="130">
                  <c:v>3.7000000000000005E-2</c:v>
                </c:pt>
                <c:pt idx="131">
                  <c:v>3.6000000000000004E-2</c:v>
                </c:pt>
                <c:pt idx="132">
                  <c:v>3.6000000000000004E-2</c:v>
                </c:pt>
                <c:pt idx="133">
                  <c:v>3.3000000000000002E-2</c:v>
                </c:pt>
                <c:pt idx="134">
                  <c:v>3.4000000000000002E-2</c:v>
                </c:pt>
                <c:pt idx="135">
                  <c:v>3.4000000000000002E-2</c:v>
                </c:pt>
                <c:pt idx="136">
                  <c:v>3.7999999999999999E-2</c:v>
                </c:pt>
                <c:pt idx="137">
                  <c:v>3.3000000000000002E-2</c:v>
                </c:pt>
                <c:pt idx="138">
                  <c:v>3.4000000000000002E-2</c:v>
                </c:pt>
                <c:pt idx="139">
                  <c:v>3.3000000000000002E-2</c:v>
                </c:pt>
                <c:pt idx="140">
                  <c:v>2.7000000000000003E-2</c:v>
                </c:pt>
                <c:pt idx="141">
                  <c:v>2.7000000000000003E-2</c:v>
                </c:pt>
                <c:pt idx="142">
                  <c:v>2.3E-2</c:v>
                </c:pt>
                <c:pt idx="143">
                  <c:v>2.6000000000000002E-2</c:v>
                </c:pt>
                <c:pt idx="144">
                  <c:v>4.8000000000000001E-2</c:v>
                </c:pt>
                <c:pt idx="145">
                  <c:v>4.8000000000000001E-2</c:v>
                </c:pt>
                <c:pt idx="146">
                  <c:v>7.400000000000001E-2</c:v>
                </c:pt>
                <c:pt idx="147">
                  <c:v>5.2000000000000005E-2</c:v>
                </c:pt>
                <c:pt idx="148">
                  <c:v>2.4E-2</c:v>
                </c:pt>
                <c:pt idx="149">
                  <c:v>2E-3</c:v>
                </c:pt>
                <c:pt idx="150">
                  <c:v>1E-3</c:v>
                </c:pt>
                <c:pt idx="151">
                  <c:v>1E-3</c:v>
                </c:pt>
                <c:pt idx="152">
                  <c:v>1E-3</c:v>
                </c:pt>
                <c:pt idx="153">
                  <c:v>1E-3</c:v>
                </c:pt>
                <c:pt idx="154">
                  <c:v>1E-3</c:v>
                </c:pt>
                <c:pt idx="155">
                  <c:v>1E-3</c:v>
                </c:pt>
                <c:pt idx="156">
                  <c:v>1E-3</c:v>
                </c:pt>
                <c:pt idx="157">
                  <c:v>1E-3</c:v>
                </c:pt>
                <c:pt idx="158">
                  <c:v>1E-3</c:v>
                </c:pt>
                <c:pt idx="159">
                  <c:v>1E-3</c:v>
                </c:pt>
                <c:pt idx="160">
                  <c:v>1E-3</c:v>
                </c:pt>
                <c:pt idx="161">
                  <c:v>1E-3</c:v>
                </c:pt>
                <c:pt idx="162">
                  <c:v>1E-3</c:v>
                </c:pt>
                <c:pt idx="163">
                  <c:v>1E-3</c:v>
                </c:pt>
                <c:pt idx="164">
                  <c:v>1E-3</c:v>
                </c:pt>
                <c:pt idx="165">
                  <c:v>1E-3</c:v>
                </c:pt>
                <c:pt idx="166">
                  <c:v>1E-3</c:v>
                </c:pt>
                <c:pt idx="167">
                  <c:v>1E-3</c:v>
                </c:pt>
                <c:pt idx="168">
                  <c:v>1E-3</c:v>
                </c:pt>
                <c:pt idx="169">
                  <c:v>1E-3</c:v>
                </c:pt>
                <c:pt idx="170">
                  <c:v>0.01</c:v>
                </c:pt>
                <c:pt idx="171">
                  <c:v>1.7000000000000001E-2</c:v>
                </c:pt>
                <c:pt idx="172">
                  <c:v>0.02</c:v>
                </c:pt>
                <c:pt idx="173">
                  <c:v>1.9E-2</c:v>
                </c:pt>
                <c:pt idx="174">
                  <c:v>1.3000000000000001E-2</c:v>
                </c:pt>
                <c:pt idx="175">
                  <c:v>5.0000000000000001E-3</c:v>
                </c:pt>
                <c:pt idx="176">
                  <c:v>0.01</c:v>
                </c:pt>
                <c:pt idx="177">
                  <c:v>1.7000000000000001E-2</c:v>
                </c:pt>
                <c:pt idx="178">
                  <c:v>2.3E-2</c:v>
                </c:pt>
                <c:pt idx="179">
                  <c:v>4.2000000000000003E-2</c:v>
                </c:pt>
                <c:pt idx="180">
                  <c:v>3.7000000000000005E-2</c:v>
                </c:pt>
                <c:pt idx="181">
                  <c:v>3.7000000000000005E-2</c:v>
                </c:pt>
                <c:pt idx="182">
                  <c:v>1.2E-2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1E-3</c:v>
                </c:pt>
                <c:pt idx="191">
                  <c:v>1E-3</c:v>
                </c:pt>
                <c:pt idx="192">
                  <c:v>1E-3</c:v>
                </c:pt>
                <c:pt idx="193">
                  <c:v>1E-3</c:v>
                </c:pt>
                <c:pt idx="194">
                  <c:v>1E-3</c:v>
                </c:pt>
                <c:pt idx="195">
                  <c:v>1E-3</c:v>
                </c:pt>
                <c:pt idx="196">
                  <c:v>1E-3</c:v>
                </c:pt>
                <c:pt idx="197">
                  <c:v>1E-3</c:v>
                </c:pt>
                <c:pt idx="198">
                  <c:v>1E-3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  <c:pt idx="202">
                  <c:v>1E-3</c:v>
                </c:pt>
                <c:pt idx="203">
                  <c:v>6.9999999999999993E-3</c:v>
                </c:pt>
                <c:pt idx="204">
                  <c:v>9.0000000000000011E-3</c:v>
                </c:pt>
                <c:pt idx="205">
                  <c:v>9.0000000000000011E-3</c:v>
                </c:pt>
                <c:pt idx="206">
                  <c:v>2.3E-2</c:v>
                </c:pt>
                <c:pt idx="207">
                  <c:v>0.01</c:v>
                </c:pt>
                <c:pt idx="208">
                  <c:v>-1E-3</c:v>
                </c:pt>
                <c:pt idx="209">
                  <c:v>-1E-3</c:v>
                </c:pt>
                <c:pt idx="210">
                  <c:v>1E-3</c:v>
                </c:pt>
                <c:pt idx="211">
                  <c:v>0</c:v>
                </c:pt>
                <c:pt idx="212">
                  <c:v>0</c:v>
                </c:pt>
                <c:pt idx="213">
                  <c:v>0.01</c:v>
                </c:pt>
                <c:pt idx="214">
                  <c:v>0.01</c:v>
                </c:pt>
                <c:pt idx="215">
                  <c:v>3.0000000000000001E-3</c:v>
                </c:pt>
                <c:pt idx="216">
                  <c:v>1E-3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1E-3</c:v>
                </c:pt>
                <c:pt idx="221">
                  <c:v>1E-3</c:v>
                </c:pt>
                <c:pt idx="222">
                  <c:v>0</c:v>
                </c:pt>
                <c:pt idx="223">
                  <c:v>1E-3</c:v>
                </c:pt>
                <c:pt idx="224">
                  <c:v>1E-3</c:v>
                </c:pt>
                <c:pt idx="225">
                  <c:v>1E-3</c:v>
                </c:pt>
                <c:pt idx="226">
                  <c:v>1E-3</c:v>
                </c:pt>
                <c:pt idx="227">
                  <c:v>1E-3</c:v>
                </c:pt>
                <c:pt idx="228">
                  <c:v>1E-3</c:v>
                </c:pt>
                <c:pt idx="229">
                  <c:v>1E-3</c:v>
                </c:pt>
                <c:pt idx="230">
                  <c:v>1E-3</c:v>
                </c:pt>
                <c:pt idx="231">
                  <c:v>1E-3</c:v>
                </c:pt>
                <c:pt idx="232">
                  <c:v>1E-3</c:v>
                </c:pt>
                <c:pt idx="233">
                  <c:v>1.8000000000000002E-2</c:v>
                </c:pt>
                <c:pt idx="234">
                  <c:v>5.5E-2</c:v>
                </c:pt>
                <c:pt idx="235">
                  <c:v>0.20899999999999999</c:v>
                </c:pt>
                <c:pt idx="236">
                  <c:v>0.29199999999999998</c:v>
                </c:pt>
                <c:pt idx="237">
                  <c:v>0.39600000000000002</c:v>
                </c:pt>
                <c:pt idx="238">
                  <c:v>0.49299999999999999</c:v>
                </c:pt>
                <c:pt idx="239">
                  <c:v>0.45100000000000001</c:v>
                </c:pt>
                <c:pt idx="240">
                  <c:v>0.61599999999999999</c:v>
                </c:pt>
                <c:pt idx="241">
                  <c:v>0.61599999999999999</c:v>
                </c:pt>
                <c:pt idx="242">
                  <c:v>0.623</c:v>
                </c:pt>
                <c:pt idx="243">
                  <c:v>0.623</c:v>
                </c:pt>
                <c:pt idx="244">
                  <c:v>0.68799999999999994</c:v>
                </c:pt>
                <c:pt idx="245">
                  <c:v>0.71</c:v>
                </c:pt>
                <c:pt idx="246">
                  <c:v>0.68900000000000006</c:v>
                </c:pt>
                <c:pt idx="247">
                  <c:v>0.29100000000000004</c:v>
                </c:pt>
                <c:pt idx="248">
                  <c:v>0.29100000000000004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axId val="92682496"/>
        <c:axId val="9268659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</c:numCache>
            </c:numRef>
          </c:yVal>
        </c:ser>
        <c:axId val="94925184"/>
        <c:axId val="94927104"/>
      </c:scatterChart>
      <c:valAx>
        <c:axId val="92682496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686592"/>
        <c:crossesAt val="-0.25"/>
        <c:crossBetween val="midCat"/>
        <c:majorUnit val="0.25"/>
      </c:valAx>
      <c:valAx>
        <c:axId val="92686592"/>
        <c:scaling>
          <c:orientation val="maxMin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7723231825547342E-2"/>
              <c:y val="0.481013426591977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682496"/>
        <c:crossesAt val="-0.25"/>
        <c:crossBetween val="midCat"/>
        <c:majorUnit val="0.5"/>
        <c:minorUnit val="0.5"/>
      </c:valAx>
      <c:valAx>
        <c:axId val="94925184"/>
        <c:scaling>
          <c:orientation val="minMax"/>
        </c:scaling>
        <c:delete val="1"/>
        <c:axPos val="b"/>
        <c:numFmt formatCode="General" sourceLinked="1"/>
        <c:tickLblPos val="none"/>
        <c:crossAx val="94927104"/>
        <c:crossesAt val="341"/>
        <c:crossBetween val="midCat"/>
      </c:valAx>
      <c:valAx>
        <c:axId val="94927104"/>
        <c:scaling>
          <c:orientation val="minMax"/>
          <c:max val="1100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774064650952582"/>
              <c:y val="0.4212967193162848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925184"/>
        <c:crosses val="max"/>
        <c:crossBetween val="midCat"/>
        <c:majorUnit val="1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62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81032784004791"/>
          <c:y val="0.10644399165841166"/>
          <c:w val="0.69210388658386801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-0.21405309536065398</c:v>
                </c:pt>
                <c:pt idx="1">
                  <c:v>-0.21405309536065398</c:v>
                </c:pt>
                <c:pt idx="2">
                  <c:v>-0.21405309536065398</c:v>
                </c:pt>
                <c:pt idx="3">
                  <c:v>-0.18347408173770341</c:v>
                </c:pt>
                <c:pt idx="4">
                  <c:v>-0.15289506811475284</c:v>
                </c:pt>
                <c:pt idx="5">
                  <c:v>-8.1544036327868177E-2</c:v>
                </c:pt>
                <c:pt idx="6">
                  <c:v>0</c:v>
                </c:pt>
                <c:pt idx="7">
                  <c:v>-3.0579013622950565E-2</c:v>
                </c:pt>
                <c:pt idx="8">
                  <c:v>-8.1544036327868177E-2</c:v>
                </c:pt>
                <c:pt idx="9">
                  <c:v>-0.17328107719671987</c:v>
                </c:pt>
                <c:pt idx="10">
                  <c:v>-0.16308807265573635</c:v>
                </c:pt>
                <c:pt idx="11">
                  <c:v>-4.0772018163934089E-2</c:v>
                </c:pt>
                <c:pt idx="12">
                  <c:v>-5.0965022704917609E-2</c:v>
                </c:pt>
                <c:pt idx="13">
                  <c:v>-1.0193004540983522E-2</c:v>
                </c:pt>
                <c:pt idx="14">
                  <c:v>-1.0193004540983522E-2</c:v>
                </c:pt>
                <c:pt idx="15">
                  <c:v>0</c:v>
                </c:pt>
                <c:pt idx="16">
                  <c:v>-2.0386009081967044E-2</c:v>
                </c:pt>
                <c:pt idx="17">
                  <c:v>1.0193004540983522E-2</c:v>
                </c:pt>
                <c:pt idx="18">
                  <c:v>3.0579013622950565E-2</c:v>
                </c:pt>
                <c:pt idx="19">
                  <c:v>1.0193004540983522E-2</c:v>
                </c:pt>
                <c:pt idx="20">
                  <c:v>1.0193004540983522E-2</c:v>
                </c:pt>
                <c:pt idx="21">
                  <c:v>-3.0579013622950565E-2</c:v>
                </c:pt>
                <c:pt idx="22">
                  <c:v>-3.0579013622950565E-2</c:v>
                </c:pt>
                <c:pt idx="23">
                  <c:v>-1.0193004540983522E-2</c:v>
                </c:pt>
                <c:pt idx="24">
                  <c:v>-1.0193004540983522E-2</c:v>
                </c:pt>
                <c:pt idx="25">
                  <c:v>3.0579013622950565E-2</c:v>
                </c:pt>
                <c:pt idx="26">
                  <c:v>5.0965022704917609E-2</c:v>
                </c:pt>
                <c:pt idx="27">
                  <c:v>4.0772018163934089E-2</c:v>
                </c:pt>
                <c:pt idx="28">
                  <c:v>3.0579013622950565E-2</c:v>
                </c:pt>
                <c:pt idx="29">
                  <c:v>5.0965022704917609E-2</c:v>
                </c:pt>
                <c:pt idx="30">
                  <c:v>5.0965022704917609E-2</c:v>
                </c:pt>
                <c:pt idx="31">
                  <c:v>8.1544036327868177E-2</c:v>
                </c:pt>
                <c:pt idx="32">
                  <c:v>0.10193004540983522</c:v>
                </c:pt>
                <c:pt idx="33">
                  <c:v>0.10193004540983522</c:v>
                </c:pt>
                <c:pt idx="34">
                  <c:v>9.1737040868851705E-2</c:v>
                </c:pt>
                <c:pt idx="35">
                  <c:v>6.115802724590113E-2</c:v>
                </c:pt>
                <c:pt idx="36">
                  <c:v>8.1544036327868177E-2</c:v>
                </c:pt>
                <c:pt idx="37">
                  <c:v>0.10193004540983522</c:v>
                </c:pt>
                <c:pt idx="38">
                  <c:v>8.1544036327868177E-2</c:v>
                </c:pt>
                <c:pt idx="39">
                  <c:v>0.10193004540983522</c:v>
                </c:pt>
                <c:pt idx="40">
                  <c:v>0.13250905903278579</c:v>
                </c:pt>
                <c:pt idx="41">
                  <c:v>0.15289506811475284</c:v>
                </c:pt>
                <c:pt idx="42">
                  <c:v>0.15289506811475284</c:v>
                </c:pt>
                <c:pt idx="43">
                  <c:v>0.16308807265573635</c:v>
                </c:pt>
                <c:pt idx="44">
                  <c:v>0.15289506811475284</c:v>
                </c:pt>
                <c:pt idx="45">
                  <c:v>0.15289506811475284</c:v>
                </c:pt>
                <c:pt idx="46">
                  <c:v>0.16308807265573635</c:v>
                </c:pt>
                <c:pt idx="47">
                  <c:v>0.15289506811475284</c:v>
                </c:pt>
                <c:pt idx="48">
                  <c:v>0.1427020635737693</c:v>
                </c:pt>
                <c:pt idx="49">
                  <c:v>0.15289506811475284</c:v>
                </c:pt>
                <c:pt idx="50">
                  <c:v>1.4270206357376931</c:v>
                </c:pt>
                <c:pt idx="51">
                  <c:v>1.1518095131311381</c:v>
                </c:pt>
                <c:pt idx="52">
                  <c:v>0.8664053859835994</c:v>
                </c:pt>
                <c:pt idx="53">
                  <c:v>0.50965022704917606</c:v>
                </c:pt>
                <c:pt idx="54">
                  <c:v>0.32617614531147271</c:v>
                </c:pt>
                <c:pt idx="55">
                  <c:v>6.115802724590113E-2</c:v>
                </c:pt>
                <c:pt idx="56">
                  <c:v>-1.0193004540983522E-2</c:v>
                </c:pt>
                <c:pt idx="57">
                  <c:v>-0.1427020635737693</c:v>
                </c:pt>
                <c:pt idx="58">
                  <c:v>-0.10193004540983522</c:v>
                </c:pt>
                <c:pt idx="59">
                  <c:v>-6.115802724590113E-2</c:v>
                </c:pt>
                <c:pt idx="60">
                  <c:v>0.21405309536065398</c:v>
                </c:pt>
                <c:pt idx="61">
                  <c:v>-0.21405309536065398</c:v>
                </c:pt>
                <c:pt idx="62">
                  <c:v>-0.10193004540983522</c:v>
                </c:pt>
                <c:pt idx="63">
                  <c:v>-3.0579013622950565E-2</c:v>
                </c:pt>
                <c:pt idx="64">
                  <c:v>3.0579013622950565E-2</c:v>
                </c:pt>
                <c:pt idx="65">
                  <c:v>0.12231605449180226</c:v>
                </c:pt>
                <c:pt idx="66">
                  <c:v>0.1427020635737693</c:v>
                </c:pt>
                <c:pt idx="67">
                  <c:v>0.19366708627868692</c:v>
                </c:pt>
                <c:pt idx="68">
                  <c:v>0.21405309536065398</c:v>
                </c:pt>
                <c:pt idx="69">
                  <c:v>0.20386009081967044</c:v>
                </c:pt>
                <c:pt idx="70">
                  <c:v>0.26501811806557157</c:v>
                </c:pt>
                <c:pt idx="71">
                  <c:v>0.27521112260655511</c:v>
                </c:pt>
                <c:pt idx="72">
                  <c:v>0.35675515893442328</c:v>
                </c:pt>
                <c:pt idx="73">
                  <c:v>0.44849219980327504</c:v>
                </c:pt>
                <c:pt idx="74">
                  <c:v>0.50965022704917606</c:v>
                </c:pt>
                <c:pt idx="75">
                  <c:v>0.51984323159015955</c:v>
                </c:pt>
                <c:pt idx="76">
                  <c:v>0.50965022704917606</c:v>
                </c:pt>
                <c:pt idx="77">
                  <c:v>0.50965022704917606</c:v>
                </c:pt>
                <c:pt idx="78">
                  <c:v>0.56061524975409371</c:v>
                </c:pt>
                <c:pt idx="79">
                  <c:v>0.5708082542950772</c:v>
                </c:pt>
                <c:pt idx="80">
                  <c:v>0.56061524975409371</c:v>
                </c:pt>
                <c:pt idx="81">
                  <c:v>0.60138726791802788</c:v>
                </c:pt>
                <c:pt idx="82">
                  <c:v>0.61158027245901136</c:v>
                </c:pt>
                <c:pt idx="83">
                  <c:v>0.64215928608196193</c:v>
                </c:pt>
                <c:pt idx="84">
                  <c:v>0.6625452951639289</c:v>
                </c:pt>
                <c:pt idx="85">
                  <c:v>0.67273829970491239</c:v>
                </c:pt>
                <c:pt idx="86">
                  <c:v>0.67273829970491239</c:v>
                </c:pt>
                <c:pt idx="87">
                  <c:v>0.71351031786884656</c:v>
                </c:pt>
                <c:pt idx="88">
                  <c:v>0.74408933149179712</c:v>
                </c:pt>
                <c:pt idx="89">
                  <c:v>0.84601937690163243</c:v>
                </c:pt>
                <c:pt idx="90">
                  <c:v>0.13250905903278579</c:v>
                </c:pt>
                <c:pt idx="91">
                  <c:v>3.0579013622950565E-2</c:v>
                </c:pt>
                <c:pt idx="92">
                  <c:v>2.0793729263606382</c:v>
                </c:pt>
                <c:pt idx="93">
                  <c:v>-3.1190593895409577</c:v>
                </c:pt>
                <c:pt idx="94">
                  <c:v>-3.0782873713770238</c:v>
                </c:pt>
                <c:pt idx="95">
                  <c:v>-1.4983716675245777</c:v>
                </c:pt>
                <c:pt idx="96">
                  <c:v>-1.3454765994098248</c:v>
                </c:pt>
                <c:pt idx="97">
                  <c:v>-2.6196021670327649</c:v>
                </c:pt>
                <c:pt idx="98">
                  <c:v>-2.4972861125409631</c:v>
                </c:pt>
                <c:pt idx="99">
                  <c:v>-1.4575996493606438</c:v>
                </c:pt>
                <c:pt idx="100">
                  <c:v>-1.3148975857868743</c:v>
                </c:pt>
                <c:pt idx="101">
                  <c:v>-1.2945115767049074</c:v>
                </c:pt>
                <c:pt idx="102">
                  <c:v>-1.2537395585409734</c:v>
                </c:pt>
                <c:pt idx="103">
                  <c:v>-1.2435465539999897</c:v>
                </c:pt>
                <c:pt idx="104">
                  <c:v>-1.2537395585409734</c:v>
                </c:pt>
                <c:pt idx="105">
                  <c:v>-1.2537395585409734</c:v>
                </c:pt>
                <c:pt idx="106">
                  <c:v>-1.2027745358360558</c:v>
                </c:pt>
                <c:pt idx="107">
                  <c:v>-1.2027745358360558</c:v>
                </c:pt>
                <c:pt idx="108">
                  <c:v>-1.1416165085901544</c:v>
                </c:pt>
                <c:pt idx="109">
                  <c:v>-1.0906514858852367</c:v>
                </c:pt>
                <c:pt idx="110">
                  <c:v>-1.0396864631803191</c:v>
                </c:pt>
                <c:pt idx="111">
                  <c:v>-1.0396864631803191</c:v>
                </c:pt>
                <c:pt idx="112">
                  <c:v>-0.97852843593441807</c:v>
                </c:pt>
                <c:pt idx="113">
                  <c:v>-0.97852843593441807</c:v>
                </c:pt>
                <c:pt idx="114">
                  <c:v>-0.91737040868851705</c:v>
                </c:pt>
                <c:pt idx="115">
                  <c:v>-0.84601937690163243</c:v>
                </c:pt>
                <c:pt idx="116">
                  <c:v>-0.79505435419671466</c:v>
                </c:pt>
                <c:pt idx="117">
                  <c:v>-0.74408933149179712</c:v>
                </c:pt>
                <c:pt idx="118">
                  <c:v>-0.71351031786884656</c:v>
                </c:pt>
                <c:pt idx="119">
                  <c:v>-0.71351031786884656</c:v>
                </c:pt>
                <c:pt idx="120">
                  <c:v>-0.65235229062294542</c:v>
                </c:pt>
                <c:pt idx="121">
                  <c:v>-0.60138726791802788</c:v>
                </c:pt>
                <c:pt idx="122">
                  <c:v>-0.56061524975409371</c:v>
                </c:pt>
                <c:pt idx="123">
                  <c:v>-0.54022924067212663</c:v>
                </c:pt>
                <c:pt idx="124">
                  <c:v>-0.50965022704917606</c:v>
                </c:pt>
                <c:pt idx="125">
                  <c:v>-0.50965022704917606</c:v>
                </c:pt>
                <c:pt idx="126">
                  <c:v>-0.47907121342622555</c:v>
                </c:pt>
                <c:pt idx="127">
                  <c:v>-0.41791318618032436</c:v>
                </c:pt>
                <c:pt idx="128">
                  <c:v>-0.36694816347540682</c:v>
                </c:pt>
                <c:pt idx="129">
                  <c:v>-0.32617614531147271</c:v>
                </c:pt>
                <c:pt idx="130">
                  <c:v>-0.24463210898360452</c:v>
                </c:pt>
                <c:pt idx="131">
                  <c:v>-0.22424609990163752</c:v>
                </c:pt>
                <c:pt idx="132">
                  <c:v>-0.22424609990163752</c:v>
                </c:pt>
                <c:pt idx="133">
                  <c:v>-0.16308807265573635</c:v>
                </c:pt>
                <c:pt idx="134">
                  <c:v>-0.11212304995081876</c:v>
                </c:pt>
                <c:pt idx="135">
                  <c:v>-0.11212304995081876</c:v>
                </c:pt>
                <c:pt idx="136">
                  <c:v>-8.1544036327868177E-2</c:v>
                </c:pt>
                <c:pt idx="137">
                  <c:v>-6.115802724590113E-2</c:v>
                </c:pt>
                <c:pt idx="138">
                  <c:v>-4.0772018163934089E-2</c:v>
                </c:pt>
                <c:pt idx="139">
                  <c:v>1.0193004540983522E-2</c:v>
                </c:pt>
                <c:pt idx="140">
                  <c:v>1.0193004540983522E-2</c:v>
                </c:pt>
                <c:pt idx="141">
                  <c:v>1.0193004540983522E-2</c:v>
                </c:pt>
                <c:pt idx="142">
                  <c:v>5.0965022704917609E-2</c:v>
                </c:pt>
                <c:pt idx="143">
                  <c:v>8.1544036327868177E-2</c:v>
                </c:pt>
                <c:pt idx="144">
                  <c:v>0.12231605449180226</c:v>
                </c:pt>
                <c:pt idx="145">
                  <c:v>0.12231605449180226</c:v>
                </c:pt>
                <c:pt idx="146">
                  <c:v>0.11212304995081876</c:v>
                </c:pt>
                <c:pt idx="147">
                  <c:v>0.30579013622950568</c:v>
                </c:pt>
                <c:pt idx="148">
                  <c:v>7.135103178688465E-2</c:v>
                </c:pt>
                <c:pt idx="149">
                  <c:v>-5.0965022704917609E-2</c:v>
                </c:pt>
                <c:pt idx="150">
                  <c:v>0.60138726791802788</c:v>
                </c:pt>
                <c:pt idx="151">
                  <c:v>0.60138726791802788</c:v>
                </c:pt>
                <c:pt idx="152">
                  <c:v>0.60138726791802788</c:v>
                </c:pt>
                <c:pt idx="153">
                  <c:v>0.60138726791802788</c:v>
                </c:pt>
                <c:pt idx="154">
                  <c:v>0.60138726791802788</c:v>
                </c:pt>
                <c:pt idx="155">
                  <c:v>0.60138726791802788</c:v>
                </c:pt>
                <c:pt idx="156">
                  <c:v>0.60138726791802788</c:v>
                </c:pt>
                <c:pt idx="157">
                  <c:v>0.60138726791802788</c:v>
                </c:pt>
                <c:pt idx="158">
                  <c:v>0.60138726791802788</c:v>
                </c:pt>
                <c:pt idx="159">
                  <c:v>0.60138726791802788</c:v>
                </c:pt>
                <c:pt idx="160">
                  <c:v>0.60138726791802788</c:v>
                </c:pt>
                <c:pt idx="161">
                  <c:v>0.60138726791802788</c:v>
                </c:pt>
                <c:pt idx="162">
                  <c:v>0.60138726791802788</c:v>
                </c:pt>
                <c:pt idx="163">
                  <c:v>0.60138726791802788</c:v>
                </c:pt>
                <c:pt idx="164">
                  <c:v>0.60138726791802788</c:v>
                </c:pt>
                <c:pt idx="165">
                  <c:v>0.60138726791802788</c:v>
                </c:pt>
                <c:pt idx="166">
                  <c:v>0.60138726791802788</c:v>
                </c:pt>
                <c:pt idx="167">
                  <c:v>0.60138726791802788</c:v>
                </c:pt>
                <c:pt idx="168">
                  <c:v>0.46887820888524201</c:v>
                </c:pt>
                <c:pt idx="169">
                  <c:v>0.38733417255737385</c:v>
                </c:pt>
                <c:pt idx="170">
                  <c:v>0.34656215439343974</c:v>
                </c:pt>
                <c:pt idx="171">
                  <c:v>0.36694816347540682</c:v>
                </c:pt>
                <c:pt idx="172">
                  <c:v>0.22424609990163752</c:v>
                </c:pt>
                <c:pt idx="173">
                  <c:v>0.17328107719671987</c:v>
                </c:pt>
                <c:pt idx="174">
                  <c:v>0.15289506811475284</c:v>
                </c:pt>
                <c:pt idx="175">
                  <c:v>0.18347408173770341</c:v>
                </c:pt>
                <c:pt idx="176">
                  <c:v>0.19366708627868692</c:v>
                </c:pt>
                <c:pt idx="177">
                  <c:v>0.25482511352458803</c:v>
                </c:pt>
                <c:pt idx="178">
                  <c:v>0.59119426337704428</c:v>
                </c:pt>
                <c:pt idx="179">
                  <c:v>0.90717740414753356</c:v>
                </c:pt>
                <c:pt idx="180">
                  <c:v>1.3148975857868743</c:v>
                </c:pt>
                <c:pt idx="181">
                  <c:v>1.3148975857868743</c:v>
                </c:pt>
                <c:pt idx="182">
                  <c:v>1.8245478128360504</c:v>
                </c:pt>
                <c:pt idx="183">
                  <c:v>1.9774428809508031</c:v>
                </c:pt>
                <c:pt idx="184">
                  <c:v>2.1914959763114572</c:v>
                </c:pt>
                <c:pt idx="185">
                  <c:v>2.1914959763114572</c:v>
                </c:pt>
                <c:pt idx="186">
                  <c:v>2.6094091624917817</c:v>
                </c:pt>
                <c:pt idx="187">
                  <c:v>2.7928832442294849</c:v>
                </c:pt>
                <c:pt idx="188">
                  <c:v>2.8846202850983369</c:v>
                </c:pt>
                <c:pt idx="189">
                  <c:v>3.0477083577540731</c:v>
                </c:pt>
                <c:pt idx="190">
                  <c:v>3.0477083577540731</c:v>
                </c:pt>
                <c:pt idx="191">
                  <c:v>3.1496384031639084</c:v>
                </c:pt>
                <c:pt idx="192">
                  <c:v>3.4350425303114474</c:v>
                </c:pt>
                <c:pt idx="193">
                  <c:v>3.3025334712786609</c:v>
                </c:pt>
                <c:pt idx="194">
                  <c:v>3.0273223486721061</c:v>
                </c:pt>
                <c:pt idx="195">
                  <c:v>3.0273223486721061</c:v>
                </c:pt>
                <c:pt idx="196">
                  <c:v>2.8948132896393202</c:v>
                </c:pt>
                <c:pt idx="197">
                  <c:v>2.7419182215245672</c:v>
                </c:pt>
                <c:pt idx="198">
                  <c:v>2.4870931079999794</c:v>
                </c:pt>
                <c:pt idx="199">
                  <c:v>2.2730400126393255</c:v>
                </c:pt>
                <c:pt idx="200">
                  <c:v>2.2730400126393255</c:v>
                </c:pt>
                <c:pt idx="201">
                  <c:v>2.1405309536065396</c:v>
                </c:pt>
                <c:pt idx="202">
                  <c:v>2.028407903655721</c:v>
                </c:pt>
                <c:pt idx="203">
                  <c:v>1.8653198309999846</c:v>
                </c:pt>
                <c:pt idx="204">
                  <c:v>1.9264778582458855</c:v>
                </c:pt>
                <c:pt idx="205">
                  <c:v>1.9264778582458855</c:v>
                </c:pt>
                <c:pt idx="206">
                  <c:v>2.0589869172786712</c:v>
                </c:pt>
                <c:pt idx="207">
                  <c:v>2.3545840489671939</c:v>
                </c:pt>
                <c:pt idx="208">
                  <c:v>2.7724972351475179</c:v>
                </c:pt>
                <c:pt idx="209">
                  <c:v>2.7724972351475179</c:v>
                </c:pt>
                <c:pt idx="210">
                  <c:v>3.2515684485737433</c:v>
                </c:pt>
                <c:pt idx="211">
                  <c:v>2.048793912737688</c:v>
                </c:pt>
                <c:pt idx="212">
                  <c:v>1.4881786629835942</c:v>
                </c:pt>
                <c:pt idx="213">
                  <c:v>1.3760556130327755</c:v>
                </c:pt>
                <c:pt idx="214">
                  <c:v>1.6104947174753965</c:v>
                </c:pt>
                <c:pt idx="215">
                  <c:v>2.3647770535081771</c:v>
                </c:pt>
                <c:pt idx="216">
                  <c:v>2.7521112260655509</c:v>
                </c:pt>
                <c:pt idx="217">
                  <c:v>3.6592886302130845</c:v>
                </c:pt>
                <c:pt idx="218">
                  <c:v>4.1995178708852112</c:v>
                </c:pt>
                <c:pt idx="219">
                  <c:v>4.9741862159999588</c:v>
                </c:pt>
                <c:pt idx="220">
                  <c:v>5.6061524975409371</c:v>
                </c:pt>
                <c:pt idx="221">
                  <c:v>5.9425216473933933</c:v>
                </c:pt>
                <c:pt idx="222">
                  <c:v>7.2268402195573183</c:v>
                </c:pt>
                <c:pt idx="223">
                  <c:v>7.6549464102786242</c:v>
                </c:pt>
                <c:pt idx="224">
                  <c:v>7.6855254239015762</c:v>
                </c:pt>
                <c:pt idx="225">
                  <c:v>8.1034386100819003</c:v>
                </c:pt>
                <c:pt idx="226">
                  <c:v>8.7863699143277962</c:v>
                </c:pt>
                <c:pt idx="227">
                  <c:v>9.1533180778032026</c:v>
                </c:pt>
                <c:pt idx="228">
                  <c:v>9.4693012185736922</c:v>
                </c:pt>
                <c:pt idx="229">
                  <c:v>9.6731613093933628</c:v>
                </c:pt>
                <c:pt idx="230">
                  <c:v>10.590531718081881</c:v>
                </c:pt>
                <c:pt idx="231">
                  <c:v>11.681183203967116</c:v>
                </c:pt>
                <c:pt idx="232">
                  <c:v>11.681183203967116</c:v>
                </c:pt>
                <c:pt idx="233">
                  <c:v>-1.3760556130327755</c:v>
                </c:pt>
                <c:pt idx="234">
                  <c:v>-1.9570568718688361</c:v>
                </c:pt>
                <c:pt idx="235">
                  <c:v>-2.0386009081967043</c:v>
                </c:pt>
                <c:pt idx="236">
                  <c:v>-1.9672498764098199</c:v>
                </c:pt>
                <c:pt idx="237">
                  <c:v>-1.62068772201638</c:v>
                </c:pt>
                <c:pt idx="238">
                  <c:v>-0.79505435419671466</c:v>
                </c:pt>
                <c:pt idx="239">
                  <c:v>-1.7226177674262151</c:v>
                </c:pt>
                <c:pt idx="240">
                  <c:v>0.51984323159015955</c:v>
                </c:pt>
                <c:pt idx="241">
                  <c:v>0.51984323159015955</c:v>
                </c:pt>
                <c:pt idx="242">
                  <c:v>1.9672498764098199</c:v>
                </c:pt>
                <c:pt idx="243">
                  <c:v>1.9672498764098199</c:v>
                </c:pt>
                <c:pt idx="244">
                  <c:v>1.8958988446229352</c:v>
                </c:pt>
                <c:pt idx="245">
                  <c:v>1.9060918491639185</c:v>
                </c:pt>
                <c:pt idx="246">
                  <c:v>2.3138120308032595</c:v>
                </c:pt>
                <c:pt idx="247">
                  <c:v>2.4157420762130948</c:v>
                </c:pt>
                <c:pt idx="248">
                  <c:v>2.4157420762130948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  <c:pt idx="171">
                  <c:v>2.42</c:v>
                </c:pt>
                <c:pt idx="172">
                  <c:v>2.44</c:v>
                </c:pt>
                <c:pt idx="173">
                  <c:v>2.46</c:v>
                </c:pt>
                <c:pt idx="174">
                  <c:v>2.48</c:v>
                </c:pt>
                <c:pt idx="175">
                  <c:v>2.5</c:v>
                </c:pt>
                <c:pt idx="176">
                  <c:v>2.52</c:v>
                </c:pt>
                <c:pt idx="177">
                  <c:v>2.54</c:v>
                </c:pt>
                <c:pt idx="178">
                  <c:v>2.56</c:v>
                </c:pt>
                <c:pt idx="179">
                  <c:v>2.58</c:v>
                </c:pt>
                <c:pt idx="180">
                  <c:v>2.6</c:v>
                </c:pt>
                <c:pt idx="181">
                  <c:v>2.62</c:v>
                </c:pt>
                <c:pt idx="182">
                  <c:v>2.64</c:v>
                </c:pt>
                <c:pt idx="183">
                  <c:v>2.66</c:v>
                </c:pt>
                <c:pt idx="184">
                  <c:v>2.68</c:v>
                </c:pt>
                <c:pt idx="185">
                  <c:v>2.7</c:v>
                </c:pt>
                <c:pt idx="186">
                  <c:v>2.72</c:v>
                </c:pt>
                <c:pt idx="187">
                  <c:v>2.74</c:v>
                </c:pt>
                <c:pt idx="188">
                  <c:v>2.76</c:v>
                </c:pt>
                <c:pt idx="189">
                  <c:v>2.78</c:v>
                </c:pt>
                <c:pt idx="190">
                  <c:v>2.8</c:v>
                </c:pt>
                <c:pt idx="191">
                  <c:v>2.82</c:v>
                </c:pt>
                <c:pt idx="192">
                  <c:v>2.84</c:v>
                </c:pt>
                <c:pt idx="193">
                  <c:v>2.86</c:v>
                </c:pt>
                <c:pt idx="194">
                  <c:v>2.88</c:v>
                </c:pt>
                <c:pt idx="195">
                  <c:v>2.9</c:v>
                </c:pt>
                <c:pt idx="196">
                  <c:v>2.92</c:v>
                </c:pt>
                <c:pt idx="197">
                  <c:v>2.94</c:v>
                </c:pt>
                <c:pt idx="198">
                  <c:v>2.96</c:v>
                </c:pt>
                <c:pt idx="199">
                  <c:v>2.98</c:v>
                </c:pt>
                <c:pt idx="200">
                  <c:v>3</c:v>
                </c:pt>
                <c:pt idx="201">
                  <c:v>3.0199999999999996</c:v>
                </c:pt>
                <c:pt idx="202">
                  <c:v>3.04</c:v>
                </c:pt>
                <c:pt idx="203">
                  <c:v>3.0599999999999996</c:v>
                </c:pt>
                <c:pt idx="204">
                  <c:v>3.08</c:v>
                </c:pt>
                <c:pt idx="205">
                  <c:v>3.0999999999999996</c:v>
                </c:pt>
                <c:pt idx="206">
                  <c:v>3.12</c:v>
                </c:pt>
                <c:pt idx="207">
                  <c:v>3.1399999999999997</c:v>
                </c:pt>
                <c:pt idx="208">
                  <c:v>3.16</c:v>
                </c:pt>
                <c:pt idx="209">
                  <c:v>3.1799999999999997</c:v>
                </c:pt>
                <c:pt idx="210">
                  <c:v>3.2</c:v>
                </c:pt>
                <c:pt idx="211">
                  <c:v>3.2199999999999998</c:v>
                </c:pt>
                <c:pt idx="212">
                  <c:v>3.24</c:v>
                </c:pt>
                <c:pt idx="213">
                  <c:v>3.26</c:v>
                </c:pt>
                <c:pt idx="214">
                  <c:v>3.2800000000000007</c:v>
                </c:pt>
                <c:pt idx="215">
                  <c:v>3.2999999999999994</c:v>
                </c:pt>
                <c:pt idx="216">
                  <c:v>3.32</c:v>
                </c:pt>
                <c:pt idx="217">
                  <c:v>3.34</c:v>
                </c:pt>
                <c:pt idx="218">
                  <c:v>3.3600000000000003</c:v>
                </c:pt>
                <c:pt idx="219">
                  <c:v>3.38</c:v>
                </c:pt>
                <c:pt idx="220">
                  <c:v>3.4000000000000004</c:v>
                </c:pt>
                <c:pt idx="221">
                  <c:v>3.4200000000000004</c:v>
                </c:pt>
                <c:pt idx="222">
                  <c:v>3.4400000000000008</c:v>
                </c:pt>
                <c:pt idx="223">
                  <c:v>3.4599999999999995</c:v>
                </c:pt>
                <c:pt idx="224">
                  <c:v>3.48</c:v>
                </c:pt>
                <c:pt idx="225">
                  <c:v>3.5</c:v>
                </c:pt>
                <c:pt idx="226">
                  <c:v>3.5199999999999996</c:v>
                </c:pt>
                <c:pt idx="227">
                  <c:v>3.54</c:v>
                </c:pt>
                <c:pt idx="228">
                  <c:v>3.56</c:v>
                </c:pt>
                <c:pt idx="229">
                  <c:v>3.5800000000000005</c:v>
                </c:pt>
                <c:pt idx="230">
                  <c:v>3.5999999999999992</c:v>
                </c:pt>
                <c:pt idx="231">
                  <c:v>3.6199999999999997</c:v>
                </c:pt>
                <c:pt idx="232">
                  <c:v>3.6399999999999997</c:v>
                </c:pt>
                <c:pt idx="233">
                  <c:v>3.66</c:v>
                </c:pt>
                <c:pt idx="234">
                  <c:v>3.6799999999999997</c:v>
                </c:pt>
                <c:pt idx="235">
                  <c:v>3.7</c:v>
                </c:pt>
                <c:pt idx="236">
                  <c:v>3.72</c:v>
                </c:pt>
                <c:pt idx="237">
                  <c:v>3.7400000000000007</c:v>
                </c:pt>
                <c:pt idx="238">
                  <c:v>3.7599999999999993</c:v>
                </c:pt>
                <c:pt idx="239">
                  <c:v>3.78</c:v>
                </c:pt>
                <c:pt idx="240">
                  <c:v>3.8</c:v>
                </c:pt>
                <c:pt idx="241">
                  <c:v>3.8200000000000003</c:v>
                </c:pt>
                <c:pt idx="242">
                  <c:v>3.84</c:v>
                </c:pt>
                <c:pt idx="243">
                  <c:v>3.8600000000000003</c:v>
                </c:pt>
                <c:pt idx="244">
                  <c:v>3.88</c:v>
                </c:pt>
                <c:pt idx="245">
                  <c:v>3.9000000000000004</c:v>
                </c:pt>
                <c:pt idx="246">
                  <c:v>3.9199999999999995</c:v>
                </c:pt>
                <c:pt idx="247">
                  <c:v>3.94</c:v>
                </c:pt>
                <c:pt idx="248">
                  <c:v>3.96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axId val="120948224"/>
        <c:axId val="120950144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</c:numCache>
            </c:numRef>
          </c:yVal>
        </c:ser>
        <c:axId val="125704064"/>
        <c:axId val="125705600"/>
      </c:scatterChart>
      <c:valAx>
        <c:axId val="120948224"/>
        <c:scaling>
          <c:orientation val="minMax"/>
          <c:max val="2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50144"/>
        <c:crosses val="autoZero"/>
        <c:crossBetween val="midCat"/>
        <c:majorUnit val="5"/>
        <c:minorUnit val="5"/>
      </c:valAx>
      <c:valAx>
        <c:axId val="120950144"/>
        <c:scaling>
          <c:orientation val="maxMin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1023610907628158E-2"/>
              <c:y val="0.503947358929866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948224"/>
        <c:crossesAt val="-10"/>
        <c:crossBetween val="midCat"/>
        <c:majorUnit val="0.5"/>
        <c:minorUnit val="0.5"/>
      </c:valAx>
      <c:valAx>
        <c:axId val="125704064"/>
        <c:scaling>
          <c:orientation val="minMax"/>
        </c:scaling>
        <c:delete val="1"/>
        <c:axPos val="b"/>
        <c:numFmt formatCode="General" sourceLinked="1"/>
        <c:tickLblPos val="none"/>
        <c:crossAx val="125705600"/>
        <c:crossesAt val="341"/>
        <c:crossBetween val="midCat"/>
      </c:valAx>
      <c:valAx>
        <c:axId val="125705600"/>
        <c:scaling>
          <c:orientation val="minMax"/>
          <c:max val="1100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2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70406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36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85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385258983459871"/>
          <c:y val="0.1088955107864447"/>
          <c:w val="0.6472484678721766"/>
          <c:h val="0.81545818991023344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7.3825796463684276E-5</c:v>
                </c:pt>
                <c:pt idx="6">
                  <c:v>5.3981106612685575E-5</c:v>
                </c:pt>
                <c:pt idx="7">
                  <c:v>4.6497786083973412E-5</c:v>
                </c:pt>
                <c:pt idx="8">
                  <c:v>4.4098709063269251E-5</c:v>
                </c:pt>
                <c:pt idx="9">
                  <c:v>4.1989281463216761E-5</c:v>
                </c:pt>
                <c:pt idx="10">
                  <c:v>4.1303878297644392E-5</c:v>
                </c:pt>
                <c:pt idx="11">
                  <c:v>3.9173900192280017E-5</c:v>
                </c:pt>
                <c:pt idx="12">
                  <c:v>7.5671583948272781E-5</c:v>
                </c:pt>
                <c:pt idx="13">
                  <c:v>7.1240800788459159E-5</c:v>
                </c:pt>
                <c:pt idx="14">
                  <c:v>6.9307753921440778E-4</c:v>
                </c:pt>
                <c:pt idx="15">
                  <c:v>1.5113004053032904E-3</c:v>
                </c:pt>
                <c:pt idx="16">
                  <c:v>1.9193476743544803E-3</c:v>
                </c:pt>
                <c:pt idx="17">
                  <c:v>1.5940554042375038E-3</c:v>
                </c:pt>
                <c:pt idx="18">
                  <c:v>2.4071608783411053E-3</c:v>
                </c:pt>
                <c:pt idx="19">
                  <c:v>2.9718388634709233E-3</c:v>
                </c:pt>
                <c:pt idx="20">
                  <c:v>3.0337780940179857E-3</c:v>
                </c:pt>
                <c:pt idx="21">
                  <c:v>3.4585909277515012E-3</c:v>
                </c:pt>
                <c:pt idx="22">
                  <c:v>3.5880197583056366E-3</c:v>
                </c:pt>
                <c:pt idx="23">
                  <c:v>4.3748111460396241E-3</c:v>
                </c:pt>
                <c:pt idx="24">
                  <c:v>5.1763637048102785E-3</c:v>
                </c:pt>
                <c:pt idx="25">
                  <c:v>5.5081338436993648E-3</c:v>
                </c:pt>
                <c:pt idx="26">
                  <c:v>5.6076045505736426E-3</c:v>
                </c:pt>
                <c:pt idx="27">
                  <c:v>5.4537818111269282E-3</c:v>
                </c:pt>
                <c:pt idx="28">
                  <c:v>5.3286696611334746E-3</c:v>
                </c:pt>
                <c:pt idx="29">
                  <c:v>5.3799360939914284E-3</c:v>
                </c:pt>
                <c:pt idx="30">
                  <c:v>5.5627525209400452E-3</c:v>
                </c:pt>
                <c:pt idx="31">
                  <c:v>5.5525591052263679E-3</c:v>
                </c:pt>
                <c:pt idx="32">
                  <c:v>5.8910164447572421E-3</c:v>
                </c:pt>
                <c:pt idx="33">
                  <c:v>6.1710950589779724E-3</c:v>
                </c:pt>
                <c:pt idx="34">
                  <c:v>6.3358080630788677E-3</c:v>
                </c:pt>
                <c:pt idx="35">
                  <c:v>6.7017000963867359E-3</c:v>
                </c:pt>
                <c:pt idx="36">
                  <c:v>7.3600991025933541E-3</c:v>
                </c:pt>
                <c:pt idx="37">
                  <c:v>7.2561804791236922E-3</c:v>
                </c:pt>
                <c:pt idx="38">
                  <c:v>6.5270711913823602E-3</c:v>
                </c:pt>
                <c:pt idx="39">
                  <c:v>5.960945920565874E-3</c:v>
                </c:pt>
                <c:pt idx="40">
                  <c:v>5.6372929179442696E-3</c:v>
                </c:pt>
                <c:pt idx="41">
                  <c:v>5.5447746027129617E-3</c:v>
                </c:pt>
                <c:pt idx="42">
                  <c:v>5.3970186706884318E-3</c:v>
                </c:pt>
                <c:pt idx="43">
                  <c:v>4.8668879389718147E-3</c:v>
                </c:pt>
                <c:pt idx="44">
                  <c:v>5.1192413133002539E-3</c:v>
                </c:pt>
                <c:pt idx="45">
                  <c:v>5.9299884283301636E-3</c:v>
                </c:pt>
                <c:pt idx="46">
                  <c:v>6.2013688381625199E-3</c:v>
                </c:pt>
                <c:pt idx="47">
                  <c:v>6.0304332561421344E-3</c:v>
                </c:pt>
                <c:pt idx="48">
                  <c:v>3.5028100506810881E-3</c:v>
                </c:pt>
                <c:pt idx="49">
                  <c:v>6.7572330337346076E-3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7.9846710379836549E-4</c:v>
                </c:pt>
                <c:pt idx="61">
                  <c:v>7.0434649023913976E-4</c:v>
                </c:pt>
                <c:pt idx="62">
                  <c:v>7.6463556833786348E-4</c:v>
                </c:pt>
                <c:pt idx="63">
                  <c:v>1.1394377673092143E-3</c:v>
                </c:pt>
                <c:pt idx="64">
                  <c:v>1.0798244431074013E-3</c:v>
                </c:pt>
                <c:pt idx="65">
                  <c:v>1.2370487464209872E-3</c:v>
                </c:pt>
                <c:pt idx="66">
                  <c:v>1.498155961008514E-3</c:v>
                </c:pt>
                <c:pt idx="67">
                  <c:v>1.95780307969119E-3</c:v>
                </c:pt>
                <c:pt idx="68">
                  <c:v>3.0162035904706679E-3</c:v>
                </c:pt>
                <c:pt idx="69">
                  <c:v>4.0414994884943349E-3</c:v>
                </c:pt>
                <c:pt idx="70">
                  <c:v>5.3193883765053204E-3</c:v>
                </c:pt>
                <c:pt idx="71">
                  <c:v>6.6623775118966567E-3</c:v>
                </c:pt>
                <c:pt idx="72">
                  <c:v>7.1547763561275925E-3</c:v>
                </c:pt>
                <c:pt idx="73">
                  <c:v>7.1457797009699658E-3</c:v>
                </c:pt>
                <c:pt idx="74">
                  <c:v>6.7889870156137115E-3</c:v>
                </c:pt>
                <c:pt idx="75">
                  <c:v>6.5499111228048603E-3</c:v>
                </c:pt>
                <c:pt idx="76">
                  <c:v>6.3416878152269679E-3</c:v>
                </c:pt>
                <c:pt idx="77">
                  <c:v>5.9934156988586005E-3</c:v>
                </c:pt>
                <c:pt idx="78">
                  <c:v>5.0248659986623558E-3</c:v>
                </c:pt>
                <c:pt idx="79">
                  <c:v>4.620300731607685E-3</c:v>
                </c:pt>
                <c:pt idx="80">
                  <c:v>4.2855627816470922E-3</c:v>
                </c:pt>
                <c:pt idx="81">
                  <c:v>3.955434222444462E-3</c:v>
                </c:pt>
                <c:pt idx="82">
                  <c:v>3.8493348386489847E-3</c:v>
                </c:pt>
                <c:pt idx="83">
                  <c:v>4.0414974928245119E-3</c:v>
                </c:pt>
                <c:pt idx="84">
                  <c:v>4.383439793179348E-3</c:v>
                </c:pt>
                <c:pt idx="85">
                  <c:v>5.0848318837072234E-3</c:v>
                </c:pt>
                <c:pt idx="86">
                  <c:v>6.5329226678667003E-3</c:v>
                </c:pt>
                <c:pt idx="87">
                  <c:v>7.6791831999846703E-3</c:v>
                </c:pt>
                <c:pt idx="88">
                  <c:v>7.8288816977255919E-3</c:v>
                </c:pt>
                <c:pt idx="89">
                  <c:v>7.0609104687758212E-3</c:v>
                </c:pt>
                <c:pt idx="90">
                  <c:v>3.3598430172275687E-3</c:v>
                </c:pt>
                <c:pt idx="91">
                  <c:v>4.2243929036280634E-3</c:v>
                </c:pt>
                <c:pt idx="92">
                  <c:v>0</c:v>
                </c:pt>
                <c:pt idx="93">
                  <c:v>3.3967787318316899E-3</c:v>
                </c:pt>
                <c:pt idx="94">
                  <c:v>4.5253470664502774E-3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2.5241883753236321E-3</c:v>
                </c:pt>
                <c:pt idx="99">
                  <c:v>2.8387516990775402E-3</c:v>
                </c:pt>
                <c:pt idx="100">
                  <c:v>2.9658029366512102E-3</c:v>
                </c:pt>
                <c:pt idx="101">
                  <c:v>3.224755095581617E-3</c:v>
                </c:pt>
                <c:pt idx="102">
                  <c:v>3.4219329586852418E-3</c:v>
                </c:pt>
                <c:pt idx="103">
                  <c:v>3.8057472379376396E-3</c:v>
                </c:pt>
                <c:pt idx="104">
                  <c:v>3.0158968154280672E-3</c:v>
                </c:pt>
                <c:pt idx="105">
                  <c:v>3.5724292490282505E-3</c:v>
                </c:pt>
                <c:pt idx="106">
                  <c:v>2.8918436068548058E-3</c:v>
                </c:pt>
                <c:pt idx="107">
                  <c:v>3.1253718123073881E-3</c:v>
                </c:pt>
                <c:pt idx="108">
                  <c:v>2.7216488882257674E-3</c:v>
                </c:pt>
                <c:pt idx="109">
                  <c:v>2.674598462030618E-3</c:v>
                </c:pt>
                <c:pt idx="110">
                  <c:v>2.5216429613067592E-3</c:v>
                </c:pt>
                <c:pt idx="111">
                  <c:v>2.4986569982700132E-3</c:v>
                </c:pt>
                <c:pt idx="112">
                  <c:v>2.3597117586766363E-3</c:v>
                </c:pt>
                <c:pt idx="113">
                  <c:v>2.4035279042619252E-3</c:v>
                </c:pt>
                <c:pt idx="114">
                  <c:v>2.4489785778937664E-3</c:v>
                </c:pt>
                <c:pt idx="115">
                  <c:v>2.5031397931499274E-3</c:v>
                </c:pt>
                <c:pt idx="116">
                  <c:v>2.5488039947359807E-3</c:v>
                </c:pt>
                <c:pt idx="117">
                  <c:v>2.6309221893283468E-3</c:v>
                </c:pt>
                <c:pt idx="118">
                  <c:v>2.7693151217915717E-3</c:v>
                </c:pt>
                <c:pt idx="119">
                  <c:v>2.8814282609084135E-3</c:v>
                </c:pt>
                <c:pt idx="120">
                  <c:v>2.3392681671031562E-3</c:v>
                </c:pt>
                <c:pt idx="121">
                  <c:v>2.3859419567539512E-3</c:v>
                </c:pt>
                <c:pt idx="122">
                  <c:v>2.804983915958589E-3</c:v>
                </c:pt>
                <c:pt idx="123">
                  <c:v>2.3315225896313467E-3</c:v>
                </c:pt>
                <c:pt idx="124">
                  <c:v>1.8457349503991137E-3</c:v>
                </c:pt>
                <c:pt idx="125">
                  <c:v>1.932661516754826E-3</c:v>
                </c:pt>
                <c:pt idx="126">
                  <c:v>1.851699019753198E-3</c:v>
                </c:pt>
                <c:pt idx="127">
                  <c:v>1.9242967183791728E-3</c:v>
                </c:pt>
                <c:pt idx="128">
                  <c:v>1.7071869627219894E-3</c:v>
                </c:pt>
                <c:pt idx="129">
                  <c:v>1.8113569303046832E-3</c:v>
                </c:pt>
                <c:pt idx="130">
                  <c:v>1.8241695494702979E-3</c:v>
                </c:pt>
                <c:pt idx="131">
                  <c:v>1.7717754306772382E-3</c:v>
                </c:pt>
                <c:pt idx="132">
                  <c:v>1.7476065708410585E-3</c:v>
                </c:pt>
                <c:pt idx="133">
                  <c:v>1.601879419469533E-3</c:v>
                </c:pt>
                <c:pt idx="134">
                  <c:v>1.6915590313044101E-3</c:v>
                </c:pt>
                <c:pt idx="135">
                  <c:v>1.7006121307606792E-3</c:v>
                </c:pt>
                <c:pt idx="136">
                  <c:v>1.9006271341213002E-3</c:v>
                </c:pt>
                <c:pt idx="137">
                  <c:v>1.7092422885985779E-3</c:v>
                </c:pt>
                <c:pt idx="138">
                  <c:v>1.7550923141119777E-3</c:v>
                </c:pt>
                <c:pt idx="139">
                  <c:v>1.6831410554440421E-3</c:v>
                </c:pt>
                <c:pt idx="140">
                  <c:v>1.3859515909069187E-3</c:v>
                </c:pt>
                <c:pt idx="141">
                  <c:v>1.4421382176324686E-3</c:v>
                </c:pt>
                <c:pt idx="142">
                  <c:v>1.3643374453390651E-3</c:v>
                </c:pt>
                <c:pt idx="143">
                  <c:v>1.5422396392338342E-3</c:v>
                </c:pt>
                <c:pt idx="144">
                  <c:v>3.1806196679225892E-3</c:v>
                </c:pt>
                <c:pt idx="145">
                  <c:v>3.1755695284730297E-3</c:v>
                </c:pt>
                <c:pt idx="146">
                  <c:v>3.8730885305038529E-3</c:v>
                </c:pt>
                <c:pt idx="147">
                  <c:v>2.7210888446106214E-3</c:v>
                </c:pt>
                <c:pt idx="148">
                  <c:v>1.0450049072030974E-3</c:v>
                </c:pt>
                <c:pt idx="149">
                  <c:v>7.6908285451277134E-5</c:v>
                </c:pt>
                <c:pt idx="150">
                  <c:v>5.0345383559508346E-5</c:v>
                </c:pt>
                <c:pt idx="151">
                  <c:v>5.0345383559508346E-5</c:v>
                </c:pt>
                <c:pt idx="152">
                  <c:v>5.0345383559508346E-5</c:v>
                </c:pt>
                <c:pt idx="153">
                  <c:v>5.0345383559508346E-5</c:v>
                </c:pt>
                <c:pt idx="154">
                  <c:v>5.0345383559508346E-5</c:v>
                </c:pt>
                <c:pt idx="155">
                  <c:v>5.0345383559508346E-5</c:v>
                </c:pt>
                <c:pt idx="156">
                  <c:v>5.0345383559508346E-5</c:v>
                </c:pt>
                <c:pt idx="157">
                  <c:v>5.0345383559508346E-5</c:v>
                </c:pt>
                <c:pt idx="158">
                  <c:v>5.0345383559508346E-5</c:v>
                </c:pt>
                <c:pt idx="159">
                  <c:v>5.0345383559508346E-5</c:v>
                </c:pt>
                <c:pt idx="160">
                  <c:v>5.0345383559508346E-5</c:v>
                </c:pt>
                <c:pt idx="161">
                  <c:v>5.0345383559508346E-5</c:v>
                </c:pt>
                <c:pt idx="162">
                  <c:v>5.0345383559508346E-5</c:v>
                </c:pt>
                <c:pt idx="163">
                  <c:v>5.0345383559508346E-5</c:v>
                </c:pt>
                <c:pt idx="164">
                  <c:v>5.0345383559508346E-5</c:v>
                </c:pt>
                <c:pt idx="165">
                  <c:v>5.0345383559508346E-5</c:v>
                </c:pt>
                <c:pt idx="166">
                  <c:v>5.0345383559508346E-5</c:v>
                </c:pt>
                <c:pt idx="167">
                  <c:v>5.0345383559508346E-5</c:v>
                </c:pt>
                <c:pt idx="168">
                  <c:v>5.3748427152709269E-5</c:v>
                </c:pt>
                <c:pt idx="169">
                  <c:v>5.6111696159246161E-5</c:v>
                </c:pt>
                <c:pt idx="170">
                  <c:v>5.5081861514030719E-4</c:v>
                </c:pt>
                <c:pt idx="171">
                  <c:v>9.2269966577909236E-4</c:v>
                </c:pt>
                <c:pt idx="172">
                  <c:v>1.1120132075855356E-3</c:v>
                </c:pt>
                <c:pt idx="173">
                  <c:v>1.2221480207903839E-3</c:v>
                </c:pt>
                <c:pt idx="174">
                  <c:v>9.8194738356948167E-4</c:v>
                </c:pt>
                <c:pt idx="175">
                  <c:v>4.6315172835868453E-4</c:v>
                </c:pt>
                <c:pt idx="176">
                  <c:v>1.2399566333942339E-3</c:v>
                </c:pt>
                <c:pt idx="177">
                  <c:v>2.7732474130525578E-3</c:v>
                </c:pt>
                <c:pt idx="178">
                  <c:v>5.7191246713122097E-3</c:v>
                </c:pt>
                <c:pt idx="179">
                  <c:v>1.0427550749420507E-2</c:v>
                </c:pt>
                <c:pt idx="180">
                  <c:v>1.0857484060293743E-2</c:v>
                </c:pt>
                <c:pt idx="181">
                  <c:v>8.2740959466512994E-3</c:v>
                </c:pt>
                <c:pt idx="182">
                  <c:v>2.1433229896762798E-3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2.2206551922673476E-4</c:v>
                </c:pt>
                <c:pt idx="187">
                  <c:v>2.313864764189177E-4</c:v>
                </c:pt>
                <c:pt idx="188">
                  <c:v>2.3129019120195668E-4</c:v>
                </c:pt>
                <c:pt idx="189">
                  <c:v>1.7784824186980035E-4</c:v>
                </c:pt>
                <c:pt idx="190">
                  <c:v>1.8329213870075332E-4</c:v>
                </c:pt>
                <c:pt idx="191">
                  <c:v>1.2999218075389441E-4</c:v>
                </c:pt>
                <c:pt idx="192">
                  <c:v>9.0790504355431161E-5</c:v>
                </c:pt>
                <c:pt idx="193">
                  <c:v>9.0811930725729866E-5</c:v>
                </c:pt>
                <c:pt idx="194">
                  <c:v>7.8936743865382612E-5</c:v>
                </c:pt>
                <c:pt idx="195">
                  <c:v>8.1357885584462913E-5</c:v>
                </c:pt>
                <c:pt idx="196">
                  <c:v>8.6015787324618067E-5</c:v>
                </c:pt>
                <c:pt idx="197">
                  <c:v>8.6037978563183016E-5</c:v>
                </c:pt>
                <c:pt idx="198">
                  <c:v>8.7064204075389771E-5</c:v>
                </c:pt>
                <c:pt idx="199">
                  <c:v>8.9899126233904678E-5</c:v>
                </c:pt>
                <c:pt idx="200">
                  <c:v>1.0114722562621834E-4</c:v>
                </c:pt>
                <c:pt idx="201">
                  <c:v>1.0880232715842727E-4</c:v>
                </c:pt>
                <c:pt idx="202">
                  <c:v>1.3077398299067973E-4</c:v>
                </c:pt>
                <c:pt idx="203">
                  <c:v>9.158009387562311E-4</c:v>
                </c:pt>
                <c:pt idx="204">
                  <c:v>1.495070778164625E-3</c:v>
                </c:pt>
                <c:pt idx="205">
                  <c:v>1.5715632561642033E-3</c:v>
                </c:pt>
                <c:pt idx="206">
                  <c:v>4.1393852322992976E-3</c:v>
                </c:pt>
                <c:pt idx="207">
                  <c:v>1.6688423169482366E-3</c:v>
                </c:pt>
                <c:pt idx="208">
                  <c:v>-1.6665628003433274E-4</c:v>
                </c:pt>
                <c:pt idx="209">
                  <c:v>-1.2222885875660502E-4</c:v>
                </c:pt>
                <c:pt idx="210">
                  <c:v>1.8560556669057962E-4</c:v>
                </c:pt>
                <c:pt idx="211">
                  <c:v>0</c:v>
                </c:pt>
                <c:pt idx="212">
                  <c:v>0</c:v>
                </c:pt>
                <c:pt idx="213">
                  <c:v>2.3386413110461687E-3</c:v>
                </c:pt>
                <c:pt idx="214">
                  <c:v>3.0078943419575206E-3</c:v>
                </c:pt>
                <c:pt idx="215">
                  <c:v>9.5136079940190724E-4</c:v>
                </c:pt>
                <c:pt idx="216">
                  <c:v>3.1635817242162037E-4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3.1847668176756492E-4</c:v>
                </c:pt>
                <c:pt idx="221">
                  <c:v>3.3846168814728522E-4</c:v>
                </c:pt>
                <c:pt idx="222">
                  <c:v>0</c:v>
                </c:pt>
                <c:pt idx="223">
                  <c:v>2.8992834842651177E-4</c:v>
                </c:pt>
                <c:pt idx="224">
                  <c:v>2.825874342869669E-4</c:v>
                </c:pt>
                <c:pt idx="225">
                  <c:v>2.9639080429983447E-4</c:v>
                </c:pt>
                <c:pt idx="226">
                  <c:v>2.9469686339929016E-4</c:v>
                </c:pt>
                <c:pt idx="227">
                  <c:v>2.8461534759645916E-4</c:v>
                </c:pt>
                <c:pt idx="228">
                  <c:v>2.6647402366515702E-4</c:v>
                </c:pt>
                <c:pt idx="229">
                  <c:v>2.4297149760453814E-4</c:v>
                </c:pt>
                <c:pt idx="230">
                  <c:v>1.1464339561990853E-4</c:v>
                </c:pt>
                <c:pt idx="231">
                  <c:v>6.5694000369589692E-5</c:v>
                </c:pt>
                <c:pt idx="232">
                  <c:v>3.122454203390431E-5</c:v>
                </c:pt>
                <c:pt idx="233">
                  <c:v>5.5416990957265024E-4</c:v>
                </c:pt>
                <c:pt idx="234">
                  <c:v>1.6705332731684177E-3</c:v>
                </c:pt>
                <c:pt idx="235">
                  <c:v>6.0653515522196173E-3</c:v>
                </c:pt>
                <c:pt idx="236">
                  <c:v>7.5623338661984967E-3</c:v>
                </c:pt>
                <c:pt idx="237">
                  <c:v>1.0457871154263842E-2</c:v>
                </c:pt>
                <c:pt idx="238">
                  <c:v>1.1892296567754042E-2</c:v>
                </c:pt>
                <c:pt idx="239">
                  <c:v>9.6965858332688903E-3</c:v>
                </c:pt>
                <c:pt idx="240">
                  <c:v>2.2632751002325872E-2</c:v>
                </c:pt>
                <c:pt idx="241">
                  <c:v>2.2632751002325872E-2</c:v>
                </c:pt>
                <c:pt idx="242">
                  <c:v>1.8964079394577942E-2</c:v>
                </c:pt>
                <c:pt idx="243">
                  <c:v>1.6309079193209629E-2</c:v>
                </c:pt>
                <c:pt idx="244">
                  <c:v>1.8011328307206767E-2</c:v>
                </c:pt>
                <c:pt idx="245">
                  <c:v>1.7357129155319041E-2</c:v>
                </c:pt>
                <c:pt idx="246">
                  <c:v>2.5282197157271775E-2</c:v>
                </c:pt>
                <c:pt idx="247">
                  <c:v>4.1511902107878714E-3</c:v>
                </c:pt>
                <c:pt idx="248">
                  <c:v>3.6702858702035213E-3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axId val="130353792"/>
        <c:axId val="13037235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</c:numCache>
            </c:numRef>
          </c:yVal>
        </c:ser>
        <c:axId val="130374656"/>
        <c:axId val="152310528"/>
      </c:scatterChart>
      <c:valAx>
        <c:axId val="130353792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372352"/>
        <c:crosses val="autoZero"/>
        <c:crossBetween val="midCat"/>
        <c:majorUnit val="1.0000000000000005E-2"/>
        <c:minorUnit val="5.0000000000000114E-3"/>
      </c:valAx>
      <c:valAx>
        <c:axId val="130372352"/>
        <c:scaling>
          <c:orientation val="maxMin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1465044593029556E-2"/>
              <c:y val="0.49129992929090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353792"/>
        <c:crossesAt val="-1"/>
        <c:crossBetween val="midCat"/>
        <c:majorUnit val="0.5"/>
        <c:minorUnit val="0.5"/>
      </c:valAx>
      <c:valAx>
        <c:axId val="130374656"/>
        <c:scaling>
          <c:orientation val="minMax"/>
        </c:scaling>
        <c:delete val="1"/>
        <c:axPos val="b"/>
        <c:numFmt formatCode="General" sourceLinked="1"/>
        <c:tickLblPos val="none"/>
        <c:crossAx val="152310528"/>
        <c:crossesAt val="341"/>
        <c:crossBetween val="midCat"/>
      </c:valAx>
      <c:valAx>
        <c:axId val="152310528"/>
        <c:scaling>
          <c:orientation val="minMax"/>
          <c:max val="1100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3746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436690587885166"/>
          <c:y val="0.10222309318169562"/>
          <c:w val="0.63983082308832351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4.4340000000000002</c:v>
                </c:pt>
                <c:pt idx="1">
                  <c:v>4.4340000000000002</c:v>
                </c:pt>
                <c:pt idx="2">
                  <c:v>5.8440000000000003</c:v>
                </c:pt>
                <c:pt idx="3">
                  <c:v>6.633</c:v>
                </c:pt>
                <c:pt idx="4">
                  <c:v>9.3520000000000003</c:v>
                </c:pt>
                <c:pt idx="5">
                  <c:v>13.547000000000001</c:v>
                </c:pt>
                <c:pt idx="6">
                  <c:v>18.524999999999999</c:v>
                </c:pt>
                <c:pt idx="7">
                  <c:v>21.507000000000001</c:v>
                </c:pt>
                <c:pt idx="8">
                  <c:v>22.677999999999997</c:v>
                </c:pt>
                <c:pt idx="9">
                  <c:v>23.818999999999999</c:v>
                </c:pt>
                <c:pt idx="10">
                  <c:v>24.214000000000002</c:v>
                </c:pt>
                <c:pt idx="11">
                  <c:v>25.527999999999999</c:v>
                </c:pt>
                <c:pt idx="12">
                  <c:v>26.431000000000001</c:v>
                </c:pt>
                <c:pt idx="13">
                  <c:v>28.073999999999998</c:v>
                </c:pt>
                <c:pt idx="14">
                  <c:v>28.856999999999999</c:v>
                </c:pt>
                <c:pt idx="15">
                  <c:v>29.114000000000001</c:v>
                </c:pt>
                <c:pt idx="16">
                  <c:v>30.219000000000001</c:v>
                </c:pt>
                <c:pt idx="17">
                  <c:v>32.621000000000002</c:v>
                </c:pt>
                <c:pt idx="18">
                  <c:v>33.649000000000001</c:v>
                </c:pt>
                <c:pt idx="19">
                  <c:v>33.649000000000001</c:v>
                </c:pt>
                <c:pt idx="20">
                  <c:v>32.961999999999996</c:v>
                </c:pt>
                <c:pt idx="21">
                  <c:v>32.961999999999996</c:v>
                </c:pt>
                <c:pt idx="22">
                  <c:v>31.772999999999996</c:v>
                </c:pt>
                <c:pt idx="23">
                  <c:v>31.772999999999996</c:v>
                </c:pt>
                <c:pt idx="24">
                  <c:v>29.944000000000003</c:v>
                </c:pt>
                <c:pt idx="25">
                  <c:v>29.591999999999999</c:v>
                </c:pt>
                <c:pt idx="26">
                  <c:v>29.245000000000001</c:v>
                </c:pt>
                <c:pt idx="27">
                  <c:v>29.52</c:v>
                </c:pt>
                <c:pt idx="28">
                  <c:v>29.275000000000002</c:v>
                </c:pt>
                <c:pt idx="29">
                  <c:v>28.437999999999999</c:v>
                </c:pt>
                <c:pt idx="30">
                  <c:v>26.244999999999997</c:v>
                </c:pt>
                <c:pt idx="31">
                  <c:v>25.212</c:v>
                </c:pt>
                <c:pt idx="32">
                  <c:v>23.083999999999996</c:v>
                </c:pt>
                <c:pt idx="33">
                  <c:v>21.225999999999999</c:v>
                </c:pt>
                <c:pt idx="34">
                  <c:v>20.043000000000003</c:v>
                </c:pt>
                <c:pt idx="35">
                  <c:v>18.799999999999997</c:v>
                </c:pt>
                <c:pt idx="36">
                  <c:v>16.846</c:v>
                </c:pt>
                <c:pt idx="37">
                  <c:v>16.259999999999998</c:v>
                </c:pt>
                <c:pt idx="38">
                  <c:v>15.166</c:v>
                </c:pt>
                <c:pt idx="39">
                  <c:v>14.593</c:v>
                </c:pt>
                <c:pt idx="40">
                  <c:v>14.366000000000001</c:v>
                </c:pt>
                <c:pt idx="41">
                  <c:v>14.424999999999999</c:v>
                </c:pt>
                <c:pt idx="42">
                  <c:v>14.82</c:v>
                </c:pt>
                <c:pt idx="43">
                  <c:v>15.818000000000001</c:v>
                </c:pt>
                <c:pt idx="44">
                  <c:v>16.015000000000001</c:v>
                </c:pt>
                <c:pt idx="45">
                  <c:v>15.68</c:v>
                </c:pt>
                <c:pt idx="46">
                  <c:v>15.316000000000001</c:v>
                </c:pt>
                <c:pt idx="47">
                  <c:v>14.257999999999999</c:v>
                </c:pt>
                <c:pt idx="48">
                  <c:v>13.414999999999999</c:v>
                </c:pt>
                <c:pt idx="49">
                  <c:v>14.204000000000001</c:v>
                </c:pt>
                <c:pt idx="50">
                  <c:v>14.204000000000001</c:v>
                </c:pt>
                <c:pt idx="51">
                  <c:v>14.246</c:v>
                </c:pt>
                <c:pt idx="52">
                  <c:v>14.276</c:v>
                </c:pt>
                <c:pt idx="53">
                  <c:v>14.109</c:v>
                </c:pt>
                <c:pt idx="54">
                  <c:v>13.744</c:v>
                </c:pt>
                <c:pt idx="55">
                  <c:v>13.32</c:v>
                </c:pt>
                <c:pt idx="56">
                  <c:v>12.722</c:v>
                </c:pt>
                <c:pt idx="57">
                  <c:v>11.795999999999999</c:v>
                </c:pt>
                <c:pt idx="58">
                  <c:v>10.702</c:v>
                </c:pt>
                <c:pt idx="59">
                  <c:v>10.35</c:v>
                </c:pt>
                <c:pt idx="60">
                  <c:v>10.015000000000001</c:v>
                </c:pt>
                <c:pt idx="61">
                  <c:v>12.782</c:v>
                </c:pt>
                <c:pt idx="62">
                  <c:v>20.927</c:v>
                </c:pt>
                <c:pt idx="63">
                  <c:v>27.207000000000001</c:v>
                </c:pt>
                <c:pt idx="64">
                  <c:v>31.486000000000001</c:v>
                </c:pt>
                <c:pt idx="65">
                  <c:v>33.140999999999998</c:v>
                </c:pt>
                <c:pt idx="66">
                  <c:v>36.709000000000003</c:v>
                </c:pt>
                <c:pt idx="67">
                  <c:v>39.326000000000001</c:v>
                </c:pt>
                <c:pt idx="68">
                  <c:v>40.444000000000003</c:v>
                </c:pt>
                <c:pt idx="69">
                  <c:v>40.575000000000003</c:v>
                </c:pt>
                <c:pt idx="70">
                  <c:v>40.037000000000006</c:v>
                </c:pt>
                <c:pt idx="71">
                  <c:v>39.47</c:v>
                </c:pt>
                <c:pt idx="72">
                  <c:v>39.546999999999997</c:v>
                </c:pt>
                <c:pt idx="73">
                  <c:v>39.594999999999999</c:v>
                </c:pt>
                <c:pt idx="74">
                  <c:v>39.613</c:v>
                </c:pt>
                <c:pt idx="75">
                  <c:v>39.685000000000002</c:v>
                </c:pt>
                <c:pt idx="76">
                  <c:v>39.253999999999998</c:v>
                </c:pt>
                <c:pt idx="77">
                  <c:v>38.866</c:v>
                </c:pt>
                <c:pt idx="78">
                  <c:v>38.597000000000001</c:v>
                </c:pt>
                <c:pt idx="79">
                  <c:v>38.298000000000002</c:v>
                </c:pt>
                <c:pt idx="80">
                  <c:v>37.557000000000002</c:v>
                </c:pt>
                <c:pt idx="81">
                  <c:v>36.140999999999998</c:v>
                </c:pt>
                <c:pt idx="82">
                  <c:v>35.058999999999997</c:v>
                </c:pt>
                <c:pt idx="83">
                  <c:v>32.896000000000001</c:v>
                </c:pt>
                <c:pt idx="84">
                  <c:v>31.241</c:v>
                </c:pt>
                <c:pt idx="85">
                  <c:v>27.913</c:v>
                </c:pt>
                <c:pt idx="86">
                  <c:v>24.171999999999997</c:v>
                </c:pt>
                <c:pt idx="87">
                  <c:v>22.254000000000001</c:v>
                </c:pt>
                <c:pt idx="88">
                  <c:v>22.593999999999998</c:v>
                </c:pt>
                <c:pt idx="89">
                  <c:v>22.785000000000004</c:v>
                </c:pt>
                <c:pt idx="90">
                  <c:v>27.082000000000001</c:v>
                </c:pt>
                <c:pt idx="91">
                  <c:v>23.198</c:v>
                </c:pt>
                <c:pt idx="92">
                  <c:v>15.579000000000001</c:v>
                </c:pt>
                <c:pt idx="93">
                  <c:v>31.856000000000002</c:v>
                </c:pt>
                <c:pt idx="94">
                  <c:v>33.207000000000001</c:v>
                </c:pt>
                <c:pt idx="95">
                  <c:v>16.302</c:v>
                </c:pt>
                <c:pt idx="96">
                  <c:v>1.7749999999999999</c:v>
                </c:pt>
                <c:pt idx="97">
                  <c:v>1.7749999999999999</c:v>
                </c:pt>
                <c:pt idx="98">
                  <c:v>33.326999999999998</c:v>
                </c:pt>
                <c:pt idx="99">
                  <c:v>33.494</c:v>
                </c:pt>
                <c:pt idx="100">
                  <c:v>34.754999999999995</c:v>
                </c:pt>
                <c:pt idx="101">
                  <c:v>32.585999999999999</c:v>
                </c:pt>
                <c:pt idx="102">
                  <c:v>30.709</c:v>
                </c:pt>
                <c:pt idx="103">
                  <c:v>27.877000000000002</c:v>
                </c:pt>
                <c:pt idx="104">
                  <c:v>27.877000000000002</c:v>
                </c:pt>
                <c:pt idx="105">
                  <c:v>23.538</c:v>
                </c:pt>
                <c:pt idx="106">
                  <c:v>23.538</c:v>
                </c:pt>
                <c:pt idx="107">
                  <c:v>21.781000000000002</c:v>
                </c:pt>
                <c:pt idx="108">
                  <c:v>21.333000000000002</c:v>
                </c:pt>
                <c:pt idx="109">
                  <c:v>21.333000000000002</c:v>
                </c:pt>
                <c:pt idx="110">
                  <c:v>21.434999999999999</c:v>
                </c:pt>
                <c:pt idx="111">
                  <c:v>21.631999999999998</c:v>
                </c:pt>
                <c:pt idx="112">
                  <c:v>21.631999999999998</c:v>
                </c:pt>
                <c:pt idx="113">
                  <c:v>21.238</c:v>
                </c:pt>
                <c:pt idx="114">
                  <c:v>20.842999999999996</c:v>
                </c:pt>
                <c:pt idx="115">
                  <c:v>21.19</c:v>
                </c:pt>
                <c:pt idx="116">
                  <c:v>21.202000000000002</c:v>
                </c:pt>
                <c:pt idx="117">
                  <c:v>21.68</c:v>
                </c:pt>
                <c:pt idx="118">
                  <c:v>21.68</c:v>
                </c:pt>
                <c:pt idx="119">
                  <c:v>20.837</c:v>
                </c:pt>
                <c:pt idx="120">
                  <c:v>21.387</c:v>
                </c:pt>
                <c:pt idx="121">
                  <c:v>21.387</c:v>
                </c:pt>
                <c:pt idx="122">
                  <c:v>21.758000000000003</c:v>
                </c:pt>
                <c:pt idx="123">
                  <c:v>20.597999999999999</c:v>
                </c:pt>
                <c:pt idx="124">
                  <c:v>20.597999999999999</c:v>
                </c:pt>
                <c:pt idx="125">
                  <c:v>19.672000000000001</c:v>
                </c:pt>
                <c:pt idx="126">
                  <c:v>19.451000000000001</c:v>
                </c:pt>
                <c:pt idx="127">
                  <c:v>19.236000000000001</c:v>
                </c:pt>
                <c:pt idx="128">
                  <c:v>19.922999999999998</c:v>
                </c:pt>
                <c:pt idx="129">
                  <c:v>19.881</c:v>
                </c:pt>
                <c:pt idx="130">
                  <c:v>20.288</c:v>
                </c:pt>
                <c:pt idx="131">
                  <c:v>20.323</c:v>
                </c:pt>
                <c:pt idx="132">
                  <c:v>20.603999999999999</c:v>
                </c:pt>
                <c:pt idx="133">
                  <c:v>20.603999999999999</c:v>
                </c:pt>
                <c:pt idx="134">
                  <c:v>20.102000000000004</c:v>
                </c:pt>
                <c:pt idx="135">
                  <c:v>19.995000000000001</c:v>
                </c:pt>
                <c:pt idx="136">
                  <c:v>19.995000000000001</c:v>
                </c:pt>
                <c:pt idx="137">
                  <c:v>19.308</c:v>
                </c:pt>
                <c:pt idx="138">
                  <c:v>19.373000000000001</c:v>
                </c:pt>
                <c:pt idx="139">
                  <c:v>19.605999999999998</c:v>
                </c:pt>
                <c:pt idx="140">
                  <c:v>19.480999999999998</c:v>
                </c:pt>
                <c:pt idx="141">
                  <c:v>18.722000000000001</c:v>
                </c:pt>
                <c:pt idx="142">
                  <c:v>16.856999999999999</c:v>
                </c:pt>
                <c:pt idx="143">
                  <c:v>16.856999999999999</c:v>
                </c:pt>
                <c:pt idx="144">
                  <c:v>15.088999999999999</c:v>
                </c:pt>
                <c:pt idx="145">
                  <c:v>15.113000000000001</c:v>
                </c:pt>
                <c:pt idx="146">
                  <c:v>19.103999999999999</c:v>
                </c:pt>
                <c:pt idx="147">
                  <c:v>19.103999999999999</c:v>
                </c:pt>
                <c:pt idx="148">
                  <c:v>22.965</c:v>
                </c:pt>
                <c:pt idx="149">
                  <c:v>26.006</c:v>
                </c:pt>
                <c:pt idx="150">
                  <c:v>19.850999999999999</c:v>
                </c:pt>
                <c:pt idx="151">
                  <c:v>19.850999999999999</c:v>
                </c:pt>
                <c:pt idx="152">
                  <c:v>19.850999999999999</c:v>
                </c:pt>
                <c:pt idx="153">
                  <c:v>19.850999999999999</c:v>
                </c:pt>
                <c:pt idx="154">
                  <c:v>19.850999999999999</c:v>
                </c:pt>
                <c:pt idx="155">
                  <c:v>19.850999999999999</c:v>
                </c:pt>
                <c:pt idx="156">
                  <c:v>19.850999999999999</c:v>
                </c:pt>
                <c:pt idx="157">
                  <c:v>19.850999999999999</c:v>
                </c:pt>
                <c:pt idx="158">
                  <c:v>19.850999999999999</c:v>
                </c:pt>
                <c:pt idx="159">
                  <c:v>19.850999999999999</c:v>
                </c:pt>
                <c:pt idx="160">
                  <c:v>19.850999999999999</c:v>
                </c:pt>
                <c:pt idx="161">
                  <c:v>19.850999999999999</c:v>
                </c:pt>
                <c:pt idx="162">
                  <c:v>19.850999999999999</c:v>
                </c:pt>
                <c:pt idx="163">
                  <c:v>19.850999999999999</c:v>
                </c:pt>
                <c:pt idx="164">
                  <c:v>19.850999999999999</c:v>
                </c:pt>
                <c:pt idx="165">
                  <c:v>19.850999999999999</c:v>
                </c:pt>
                <c:pt idx="166">
                  <c:v>19.850999999999999</c:v>
                </c:pt>
                <c:pt idx="167">
                  <c:v>19.850999999999999</c:v>
                </c:pt>
                <c:pt idx="168">
                  <c:v>18.596</c:v>
                </c:pt>
                <c:pt idx="169">
                  <c:v>17.814</c:v>
                </c:pt>
                <c:pt idx="170">
                  <c:v>18.148</c:v>
                </c:pt>
                <c:pt idx="171">
                  <c:v>18.416999999999998</c:v>
                </c:pt>
                <c:pt idx="172">
                  <c:v>17.981000000000002</c:v>
                </c:pt>
                <c:pt idx="173">
                  <c:v>15.542999999999999</c:v>
                </c:pt>
                <c:pt idx="174">
                  <c:v>13.236000000000001</c:v>
                </c:pt>
                <c:pt idx="175">
                  <c:v>10.792</c:v>
                </c:pt>
                <c:pt idx="176">
                  <c:v>8.0609999999999999</c:v>
                </c:pt>
                <c:pt idx="177">
                  <c:v>6.125</c:v>
                </c:pt>
                <c:pt idx="178">
                  <c:v>4.01</c:v>
                </c:pt>
                <c:pt idx="179">
                  <c:v>4.01</c:v>
                </c:pt>
                <c:pt idx="180">
                  <c:v>3.3820000000000001</c:v>
                </c:pt>
                <c:pt idx="181">
                  <c:v>4.4459999999999997</c:v>
                </c:pt>
                <c:pt idx="182">
                  <c:v>5.5630000000000006</c:v>
                </c:pt>
                <c:pt idx="183">
                  <c:v>5.5630000000000006</c:v>
                </c:pt>
                <c:pt idx="184">
                  <c:v>5.2349999999999994</c:v>
                </c:pt>
                <c:pt idx="185">
                  <c:v>5.3120000000000003</c:v>
                </c:pt>
                <c:pt idx="186">
                  <c:v>4.452</c:v>
                </c:pt>
                <c:pt idx="187">
                  <c:v>4.2670000000000003</c:v>
                </c:pt>
                <c:pt idx="188">
                  <c:v>4.2670000000000003</c:v>
                </c:pt>
                <c:pt idx="189">
                  <c:v>5.5630000000000006</c:v>
                </c:pt>
                <c:pt idx="190">
                  <c:v>5.3959999999999999</c:v>
                </c:pt>
                <c:pt idx="191">
                  <c:v>7.6310000000000002</c:v>
                </c:pt>
                <c:pt idx="192">
                  <c:v>10.946999999999999</c:v>
                </c:pt>
                <c:pt idx="193">
                  <c:v>10.946999999999999</c:v>
                </c:pt>
                <c:pt idx="194">
                  <c:v>12.608999999999998</c:v>
                </c:pt>
                <c:pt idx="195">
                  <c:v>12.232000000000001</c:v>
                </c:pt>
                <c:pt idx="196">
                  <c:v>11.569000000000001</c:v>
                </c:pt>
                <c:pt idx="197">
                  <c:v>11.569000000000001</c:v>
                </c:pt>
                <c:pt idx="198">
                  <c:v>11.436999999999999</c:v>
                </c:pt>
                <c:pt idx="199">
                  <c:v>11.079000000000001</c:v>
                </c:pt>
                <c:pt idx="200">
                  <c:v>9.8419999999999987</c:v>
                </c:pt>
                <c:pt idx="201">
                  <c:v>9.1490000000000009</c:v>
                </c:pt>
                <c:pt idx="202">
                  <c:v>7.6070000000000002</c:v>
                </c:pt>
                <c:pt idx="203">
                  <c:v>7.6070000000000002</c:v>
                </c:pt>
                <c:pt idx="204">
                  <c:v>5.9819999999999993</c:v>
                </c:pt>
                <c:pt idx="205">
                  <c:v>5.6890000000000001</c:v>
                </c:pt>
                <c:pt idx="206">
                  <c:v>5.516</c:v>
                </c:pt>
                <c:pt idx="207">
                  <c:v>5.9459999999999997</c:v>
                </c:pt>
                <c:pt idx="208">
                  <c:v>5.9459999999999997</c:v>
                </c:pt>
                <c:pt idx="209">
                  <c:v>8.1269999999999989</c:v>
                </c:pt>
                <c:pt idx="210">
                  <c:v>5.3239999999999998</c:v>
                </c:pt>
                <c:pt idx="211">
                  <c:v>5.3779999999999992</c:v>
                </c:pt>
                <c:pt idx="212">
                  <c:v>4.8099999999999996</c:v>
                </c:pt>
                <c:pt idx="213">
                  <c:v>4.2489999999999997</c:v>
                </c:pt>
                <c:pt idx="214">
                  <c:v>3.2929999999999997</c:v>
                </c:pt>
                <c:pt idx="215">
                  <c:v>3.1069999999999998</c:v>
                </c:pt>
                <c:pt idx="216">
                  <c:v>3.1069999999999998</c:v>
                </c:pt>
                <c:pt idx="217">
                  <c:v>3.0059999999999998</c:v>
                </c:pt>
                <c:pt idx="218">
                  <c:v>2.9820000000000002</c:v>
                </c:pt>
                <c:pt idx="219">
                  <c:v>3.06</c:v>
                </c:pt>
                <c:pt idx="220">
                  <c:v>3.03</c:v>
                </c:pt>
                <c:pt idx="221">
                  <c:v>2.8380000000000001</c:v>
                </c:pt>
                <c:pt idx="222">
                  <c:v>2.964</c:v>
                </c:pt>
                <c:pt idx="223">
                  <c:v>3.2990000000000004</c:v>
                </c:pt>
                <c:pt idx="224">
                  <c:v>3.3879999999999999</c:v>
                </c:pt>
                <c:pt idx="225">
                  <c:v>3.2149999999999999</c:v>
                </c:pt>
                <c:pt idx="226">
                  <c:v>3.2210000000000001</c:v>
                </c:pt>
                <c:pt idx="227">
                  <c:v>3.3339999999999996</c:v>
                </c:pt>
                <c:pt idx="228">
                  <c:v>3.5670000000000002</c:v>
                </c:pt>
                <c:pt idx="229">
                  <c:v>3.9260000000000002</c:v>
                </c:pt>
                <c:pt idx="230">
                  <c:v>8.5150000000000006</c:v>
                </c:pt>
                <c:pt idx="231">
                  <c:v>14.993</c:v>
                </c:pt>
                <c:pt idx="232">
                  <c:v>31.797000000000001</c:v>
                </c:pt>
                <c:pt idx="233">
                  <c:v>32.507999999999996</c:v>
                </c:pt>
                <c:pt idx="234">
                  <c:v>32.961999999999996</c:v>
                </c:pt>
                <c:pt idx="235">
                  <c:v>34.498000000000005</c:v>
                </c:pt>
                <c:pt idx="236">
                  <c:v>38.650999999999996</c:v>
                </c:pt>
                <c:pt idx="237">
                  <c:v>37.898000000000003</c:v>
                </c:pt>
                <c:pt idx="238">
                  <c:v>41.471000000000004</c:v>
                </c:pt>
                <c:pt idx="239">
                  <c:v>46.544999999999995</c:v>
                </c:pt>
                <c:pt idx="240">
                  <c:v>27.207000000000001</c:v>
                </c:pt>
                <c:pt idx="241">
                  <c:v>27.207000000000001</c:v>
                </c:pt>
                <c:pt idx="242">
                  <c:v>32.813000000000002</c:v>
                </c:pt>
                <c:pt idx="243">
                  <c:v>38.161000000000001</c:v>
                </c:pt>
                <c:pt idx="244">
                  <c:v>38.161000000000001</c:v>
                </c:pt>
                <c:pt idx="245">
                  <c:v>40.868000000000002</c:v>
                </c:pt>
                <c:pt idx="246">
                  <c:v>27.207000000000001</c:v>
                </c:pt>
                <c:pt idx="247">
                  <c:v>70.052999999999997</c:v>
                </c:pt>
                <c:pt idx="248">
                  <c:v>79.238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4.4298243105751034</c:v>
                </c:pt>
                <c:pt idx="1">
                  <c:v>4.4298243105751034</c:v>
                </c:pt>
                <c:pt idx="2">
                  <c:v>5.8398314082369565</c:v>
                </c:pt>
                <c:pt idx="3">
                  <c:v>6.6294350955224841</c:v>
                </c:pt>
                <c:pt idx="4">
                  <c:v>9.3490484980472885</c:v>
                </c:pt>
                <c:pt idx="5">
                  <c:v>13.545468951285155</c:v>
                </c:pt>
                <c:pt idx="6">
                  <c:v>18.525093251195617</c:v>
                </c:pt>
                <c:pt idx="7">
                  <c:v>21.5065085463802</c:v>
                </c:pt>
                <c:pt idx="8">
                  <c:v>22.676514914937908</c:v>
                </c:pt>
                <c:pt idx="9">
                  <c:v>23.815721511661305</c:v>
                </c:pt>
                <c:pt idx="10">
                  <c:v>24.210923405218441</c:v>
                </c:pt>
                <c:pt idx="11">
                  <c:v>25.527328882095922</c:v>
                </c:pt>
                <c:pt idx="12">
                  <c:v>26.430133522414735</c:v>
                </c:pt>
                <c:pt idx="13">
                  <c:v>28.073941413772854</c:v>
                </c:pt>
                <c:pt idx="14">
                  <c:v>28.856945355240395</c:v>
                </c:pt>
                <c:pt idx="15">
                  <c:v>29.114146554132759</c:v>
                </c:pt>
                <c:pt idx="16">
                  <c:v>30.218752306074659</c:v>
                </c:pt>
                <c:pt idx="17">
                  <c:v>32.621364112883995</c:v>
                </c:pt>
                <c:pt idx="18">
                  <c:v>33.649769098043315</c:v>
                </c:pt>
                <c:pt idx="19">
                  <c:v>33.649369287633206</c:v>
                </c:pt>
                <c:pt idx="20">
                  <c:v>32.962365829410722</c:v>
                </c:pt>
                <c:pt idx="21">
                  <c:v>32.961566208590497</c:v>
                </c:pt>
                <c:pt idx="22">
                  <c:v>31.772560223399047</c:v>
                </c:pt>
                <c:pt idx="23">
                  <c:v>31.772960033809159</c:v>
                </c:pt>
                <c:pt idx="24">
                  <c:v>29.943950826983968</c:v>
                </c:pt>
                <c:pt idx="25">
                  <c:v>29.592748675905632</c:v>
                </c:pt>
                <c:pt idx="26">
                  <c:v>29.246146739586209</c:v>
                </c:pt>
                <c:pt idx="27">
                  <c:v>29.520948218676896</c:v>
                </c:pt>
                <c:pt idx="28">
                  <c:v>29.275747080190172</c:v>
                </c:pt>
                <c:pt idx="29">
                  <c:v>28.439142677307395</c:v>
                </c:pt>
                <c:pt idx="30">
                  <c:v>26.246131638177999</c:v>
                </c:pt>
                <c:pt idx="31">
                  <c:v>25.213726153874955</c:v>
                </c:pt>
                <c:pt idx="32">
                  <c:v>23.086115252352851</c:v>
                </c:pt>
                <c:pt idx="33">
                  <c:v>21.228105899547376</c:v>
                </c:pt>
                <c:pt idx="34">
                  <c:v>20.044900039353688</c:v>
                </c:pt>
                <c:pt idx="35">
                  <c:v>18.801294066721717</c:v>
                </c:pt>
                <c:pt idx="36">
                  <c:v>16.847684041081298</c:v>
                </c:pt>
                <c:pt idx="37">
                  <c:v>16.262080901683007</c:v>
                </c:pt>
                <c:pt idx="38">
                  <c:v>15.167675584292706</c:v>
                </c:pt>
                <c:pt idx="39">
                  <c:v>14.595072510333855</c:v>
                </c:pt>
                <c:pt idx="40">
                  <c:v>14.368671083275808</c:v>
                </c:pt>
                <c:pt idx="41">
                  <c:v>14.428071190680283</c:v>
                </c:pt>
                <c:pt idx="42">
                  <c:v>14.823073179032363</c:v>
                </c:pt>
                <c:pt idx="43">
                  <c:v>15.821278107972548</c:v>
                </c:pt>
                <c:pt idx="44">
                  <c:v>16.01807919442663</c:v>
                </c:pt>
                <c:pt idx="45">
                  <c:v>15.683077508102713</c:v>
                </c:pt>
                <c:pt idx="46">
                  <c:v>15.319275581003577</c:v>
                </c:pt>
                <c:pt idx="47">
                  <c:v>14.261070350035228</c:v>
                </c:pt>
                <c:pt idx="48">
                  <c:v>13.417866201334464</c:v>
                </c:pt>
                <c:pt idx="49">
                  <c:v>14.207070078209881</c:v>
                </c:pt>
                <c:pt idx="50">
                  <c:v>14.232058228842103</c:v>
                </c:pt>
                <c:pt idx="51">
                  <c:v>14.268660999725258</c:v>
                </c:pt>
                <c:pt idx="52">
                  <c:v>14.293063804997722</c:v>
                </c:pt>
                <c:pt idx="53">
                  <c:v>14.119066282175641</c:v>
                </c:pt>
                <c:pt idx="54">
                  <c:v>13.750466151146608</c:v>
                </c:pt>
                <c:pt idx="55">
                  <c:v>13.321266481482747</c:v>
                </c:pt>
                <c:pt idx="56">
                  <c:v>12.721864134833304</c:v>
                </c:pt>
                <c:pt idx="57">
                  <c:v>11.793260705866226</c:v>
                </c:pt>
                <c:pt idx="58">
                  <c:v>10.700054819706265</c:v>
                </c:pt>
                <c:pt idx="59">
                  <c:v>10.348852668627933</c:v>
                </c:pt>
                <c:pt idx="60">
                  <c:v>10.019248422840581</c:v>
                </c:pt>
                <c:pt idx="61">
                  <c:v>12.777866332760313</c:v>
                </c:pt>
                <c:pt idx="62">
                  <c:v>20.925106290339208</c:v>
                </c:pt>
                <c:pt idx="63">
                  <c:v>27.206537239055773</c:v>
                </c:pt>
                <c:pt idx="64">
                  <c:v>31.486758209928013</c:v>
                </c:pt>
                <c:pt idx="65">
                  <c:v>33.143565687717057</c:v>
                </c:pt>
                <c:pt idx="66">
                  <c:v>36.711983458735325</c:v>
                </c:pt>
                <c:pt idx="67">
                  <c:v>39.329996158222357</c:v>
                </c:pt>
                <c:pt idx="68">
                  <c:v>40.448401596423935</c:v>
                </c:pt>
                <c:pt idx="69">
                  <c:v>40.579202350647037</c:v>
                </c:pt>
                <c:pt idx="70">
                  <c:v>40.042399073691513</c:v>
                </c:pt>
                <c:pt idx="71">
                  <c:v>39.475596124730409</c:v>
                </c:pt>
                <c:pt idx="72">
                  <c:v>39.554195753973687</c:v>
                </c:pt>
                <c:pt idx="73">
                  <c:v>39.60399514244174</c:v>
                </c:pt>
                <c:pt idx="74">
                  <c:v>39.623194664280533</c:v>
                </c:pt>
                <c:pt idx="75">
                  <c:v>39.695394931919388</c:v>
                </c:pt>
                <c:pt idx="76">
                  <c:v>39.264192857145353</c:v>
                </c:pt>
                <c:pt idx="77">
                  <c:v>38.87619090402989</c:v>
                </c:pt>
                <c:pt idx="78">
                  <c:v>38.608189075962244</c:v>
                </c:pt>
                <c:pt idx="79">
                  <c:v>38.309387476060287</c:v>
                </c:pt>
                <c:pt idx="80">
                  <c:v>37.568183840807414</c:v>
                </c:pt>
                <c:pt idx="81">
                  <c:v>36.152976333762972</c:v>
                </c:pt>
                <c:pt idx="82">
                  <c:v>35.071170792393467</c:v>
                </c:pt>
                <c:pt idx="83">
                  <c:v>32.908759619893331</c:v>
                </c:pt>
                <c:pt idx="84">
                  <c:v>31.254151099359923</c:v>
                </c:pt>
                <c:pt idx="85">
                  <c:v>27.926334252069484</c:v>
                </c:pt>
                <c:pt idx="86">
                  <c:v>24.18531542061346</c:v>
                </c:pt>
                <c:pt idx="87">
                  <c:v>22.268105386600055</c:v>
                </c:pt>
                <c:pt idx="88">
                  <c:v>22.608706813708153</c:v>
                </c:pt>
                <c:pt idx="89">
                  <c:v>22.801706827215064</c:v>
                </c:pt>
                <c:pt idx="90">
                  <c:v>27.084735093111355</c:v>
                </c:pt>
                <c:pt idx="91">
                  <c:v>23.198716489770963</c:v>
                </c:pt>
                <c:pt idx="92">
                  <c:v>15.619859083444556</c:v>
                </c:pt>
                <c:pt idx="93">
                  <c:v>31.794989364072173</c:v>
                </c:pt>
                <c:pt idx="94">
                  <c:v>33.146795785559895</c:v>
                </c:pt>
                <c:pt idx="95">
                  <c:v>16.272695995908656</c:v>
                </c:pt>
                <c:pt idx="96">
                  <c:v>1.7486214479322246</c:v>
                </c:pt>
                <c:pt idx="97">
                  <c:v>1.7236332973000035</c:v>
                </c:pt>
                <c:pt idx="98">
                  <c:v>33.278190986304516</c:v>
                </c:pt>
                <c:pt idx="99">
                  <c:v>33.465582157865462</c:v>
                </c:pt>
                <c:pt idx="100">
                  <c:v>34.729387178361513</c:v>
                </c:pt>
                <c:pt idx="101">
                  <c:v>32.560776070453507</c:v>
                </c:pt>
                <c:pt idx="102">
                  <c:v>30.684566242826012</c:v>
                </c:pt>
                <c:pt idx="103">
                  <c:v>27.852751892301725</c:v>
                </c:pt>
                <c:pt idx="104">
                  <c:v>27.852551987096671</c:v>
                </c:pt>
                <c:pt idx="105">
                  <c:v>23.513530145426618</c:v>
                </c:pt>
                <c:pt idx="106">
                  <c:v>23.5145296714519</c:v>
                </c:pt>
                <c:pt idx="107">
                  <c:v>21.757520827060503</c:v>
                </c:pt>
                <c:pt idx="108">
                  <c:v>21.310718003147223</c:v>
                </c:pt>
                <c:pt idx="109">
                  <c:v>21.311717529172512</c:v>
                </c:pt>
                <c:pt idx="110">
                  <c:v>21.414717568645678</c:v>
                </c:pt>
                <c:pt idx="111">
                  <c:v>21.611718560304816</c:v>
                </c:pt>
                <c:pt idx="112">
                  <c:v>21.612917991535166</c:v>
                </c:pt>
                <c:pt idx="113">
                  <c:v>21.21891600821689</c:v>
                </c:pt>
                <c:pt idx="114">
                  <c:v>20.825113451095152</c:v>
                </c:pt>
                <c:pt idx="115">
                  <c:v>21.173514534260107</c:v>
                </c:pt>
                <c:pt idx="116">
                  <c:v>21.186514120691033</c:v>
                </c:pt>
                <c:pt idx="117">
                  <c:v>21.665516052874022</c:v>
                </c:pt>
                <c:pt idx="118">
                  <c:v>21.666115768489199</c:v>
                </c:pt>
                <c:pt idx="119">
                  <c:v>20.823111524993497</c:v>
                </c:pt>
                <c:pt idx="120">
                  <c:v>21.374313724815345</c:v>
                </c:pt>
                <c:pt idx="121">
                  <c:v>21.37531325084063</c:v>
                </c:pt>
                <c:pt idx="122">
                  <c:v>21.747114739201681</c:v>
                </c:pt>
                <c:pt idx="123">
                  <c:v>20.58750871040062</c:v>
                </c:pt>
                <c:pt idx="124">
                  <c:v>20.588108426015793</c:v>
                </c:pt>
                <c:pt idx="125">
                  <c:v>19.662103764714466</c:v>
                </c:pt>
                <c:pt idx="126">
                  <c:v>19.441702367859236</c:v>
                </c:pt>
                <c:pt idx="127">
                  <c:v>19.227900716821996</c:v>
                </c:pt>
                <c:pt idx="128">
                  <c:v>19.915903701069762</c:v>
                </c:pt>
                <c:pt idx="129">
                  <c:v>19.874703110470275</c:v>
                </c:pt>
                <c:pt idx="130">
                  <c:v>20.283304400868452</c:v>
                </c:pt>
                <c:pt idx="131">
                  <c:v>20.318704387461661</c:v>
                </c:pt>
                <c:pt idx="132">
                  <c:v>20.59970580196023</c:v>
                </c:pt>
                <c:pt idx="133">
                  <c:v>20.600905233190574</c:v>
                </c:pt>
                <c:pt idx="134">
                  <c:v>20.099902232246897</c:v>
                </c:pt>
                <c:pt idx="135">
                  <c:v>19.992901693630003</c:v>
                </c:pt>
                <c:pt idx="136">
                  <c:v>19.993501409245177</c:v>
                </c:pt>
                <c:pt idx="137">
                  <c:v>19.306897761432811</c:v>
                </c:pt>
                <c:pt idx="138">
                  <c:v>19.37229789904011</c:v>
                </c:pt>
                <c:pt idx="139">
                  <c:v>19.606298597941429</c:v>
                </c:pt>
                <c:pt idx="140">
                  <c:v>19.481297968716088</c:v>
                </c:pt>
                <c:pt idx="141">
                  <c:v>18.72229414805982</c:v>
                </c:pt>
                <c:pt idx="142">
                  <c:v>16.858084380837951</c:v>
                </c:pt>
                <c:pt idx="143">
                  <c:v>16.858684096453125</c:v>
                </c:pt>
                <c:pt idx="144">
                  <c:v>15.091474817510123</c:v>
                </c:pt>
                <c:pt idx="145">
                  <c:v>15.115474938321393</c:v>
                </c:pt>
                <c:pt idx="146">
                  <c:v>19.106295123023038</c:v>
                </c:pt>
                <c:pt idx="147">
                  <c:v>19.110093321919138</c:v>
                </c:pt>
                <c:pt idx="148">
                  <c:v>22.966514937715161</c:v>
                </c:pt>
                <c:pt idx="149">
                  <c:v>26.005131383048575</c:v>
                </c:pt>
                <c:pt idx="150">
                  <c:v>19.862894333116454</c:v>
                </c:pt>
                <c:pt idx="151">
                  <c:v>19.862894333116454</c:v>
                </c:pt>
                <c:pt idx="152">
                  <c:v>19.862894333116454</c:v>
                </c:pt>
                <c:pt idx="153">
                  <c:v>19.862894333116454</c:v>
                </c:pt>
                <c:pt idx="154">
                  <c:v>19.862894333116454</c:v>
                </c:pt>
                <c:pt idx="155">
                  <c:v>19.862894333116454</c:v>
                </c:pt>
                <c:pt idx="156">
                  <c:v>19.862894333116454</c:v>
                </c:pt>
                <c:pt idx="157">
                  <c:v>19.862894333116454</c:v>
                </c:pt>
                <c:pt idx="158">
                  <c:v>19.862894333116454</c:v>
                </c:pt>
                <c:pt idx="159">
                  <c:v>19.862894333116454</c:v>
                </c:pt>
                <c:pt idx="160">
                  <c:v>19.862894333116454</c:v>
                </c:pt>
                <c:pt idx="161">
                  <c:v>19.862894333116454</c:v>
                </c:pt>
                <c:pt idx="162">
                  <c:v>19.862894333116454</c:v>
                </c:pt>
                <c:pt idx="163">
                  <c:v>19.862894333116454</c:v>
                </c:pt>
                <c:pt idx="164">
                  <c:v>19.862894333116454</c:v>
                </c:pt>
                <c:pt idx="165">
                  <c:v>19.862894333116454</c:v>
                </c:pt>
                <c:pt idx="166">
                  <c:v>19.862894333116454</c:v>
                </c:pt>
                <c:pt idx="167">
                  <c:v>19.862894333116454</c:v>
                </c:pt>
                <c:pt idx="168">
                  <c:v>18.605289248028274</c:v>
                </c:pt>
                <c:pt idx="169">
                  <c:v>17.821686069954072</c:v>
                </c:pt>
                <c:pt idx="170">
                  <c:v>18.154888130423956</c:v>
                </c:pt>
                <c:pt idx="171">
                  <c:v>18.424289294927004</c:v>
                </c:pt>
                <c:pt idx="172">
                  <c:v>17.985488427318206</c:v>
                </c:pt>
                <c:pt idx="173">
                  <c:v>15.546476628881853</c:v>
                </c:pt>
                <c:pt idx="174">
                  <c:v>13.239065205488835</c:v>
                </c:pt>
                <c:pt idx="175">
                  <c:v>10.795652618490131</c:v>
                </c:pt>
                <c:pt idx="176">
                  <c:v>8.0648387763799256</c:v>
                </c:pt>
                <c:pt idx="177">
                  <c:v>6.1300284621681804</c:v>
                </c:pt>
                <c:pt idx="178">
                  <c:v>4.021614687442308</c:v>
                </c:pt>
                <c:pt idx="179">
                  <c:v>4.027811748799099</c:v>
                </c:pt>
                <c:pt idx="180">
                  <c:v>3.407804795773294</c:v>
                </c:pt>
                <c:pt idx="181">
                  <c:v>4.4718101517394011</c:v>
                </c:pt>
                <c:pt idx="182">
                  <c:v>5.598811034749942</c:v>
                </c:pt>
                <c:pt idx="183">
                  <c:v>5.6018096128258099</c:v>
                </c:pt>
                <c:pt idx="184">
                  <c:v>5.2780059710447249</c:v>
                </c:pt>
                <c:pt idx="185">
                  <c:v>5.3550063586475369</c:v>
                </c:pt>
                <c:pt idx="186">
                  <c:v>4.5031981429845533</c:v>
                </c:pt>
                <c:pt idx="187">
                  <c:v>4.3217955054220889</c:v>
                </c:pt>
                <c:pt idx="188">
                  <c:v>4.3235946522676088</c:v>
                </c:pt>
                <c:pt idx="189">
                  <c:v>5.6227996593568754</c:v>
                </c:pt>
                <c:pt idx="190">
                  <c:v>5.455798818711818</c:v>
                </c:pt>
                <c:pt idx="191">
                  <c:v>7.6928091213115035</c:v>
                </c:pt>
                <c:pt idx="192">
                  <c:v>11.01442315914298</c:v>
                </c:pt>
                <c:pt idx="193">
                  <c:v>11.01182439147723</c:v>
                </c:pt>
                <c:pt idx="194">
                  <c:v>12.668435317120812</c:v>
                </c:pt>
                <c:pt idx="195">
                  <c:v>12.291433419377183</c:v>
                </c:pt>
                <c:pt idx="196">
                  <c:v>11.625831314300219</c:v>
                </c:pt>
                <c:pt idx="197">
                  <c:v>11.622832736224352</c:v>
                </c:pt>
                <c:pt idx="198">
                  <c:v>11.485834441635948</c:v>
                </c:pt>
                <c:pt idx="199">
                  <c:v>11.123634630228358</c:v>
                </c:pt>
                <c:pt idx="200">
                  <c:v>9.8866284034143757</c:v>
                </c:pt>
                <c:pt idx="201">
                  <c:v>9.191026147323333</c:v>
                </c:pt>
                <c:pt idx="202">
                  <c:v>7.6468194279438828</c:v>
                </c:pt>
                <c:pt idx="203">
                  <c:v>7.6436209446629588</c:v>
                </c:pt>
                <c:pt idx="204">
                  <c:v>6.0198121959638637</c:v>
                </c:pt>
                <c:pt idx="205">
                  <c:v>5.726810721059663</c:v>
                </c:pt>
                <c:pt idx="206">
                  <c:v>5.5564086178775414</c:v>
                </c:pt>
                <c:pt idx="207">
                  <c:v>5.9922080333593923</c:v>
                </c:pt>
                <c:pt idx="208">
                  <c:v>6.000404146766761</c:v>
                </c:pt>
                <c:pt idx="209">
                  <c:v>8.1814151254905205</c:v>
                </c:pt>
                <c:pt idx="210">
                  <c:v>5.3877965603791758</c:v>
                </c:pt>
                <c:pt idx="211">
                  <c:v>5.4182080180077064</c:v>
                </c:pt>
                <c:pt idx="212">
                  <c:v>4.8392103725295774</c:v>
                </c:pt>
                <c:pt idx="213">
                  <c:v>4.2760085913106094</c:v>
                </c:pt>
                <c:pt idx="214">
                  <c:v>3.3246015987115256</c:v>
                </c:pt>
                <c:pt idx="215">
                  <c:v>3.1533936475984921</c:v>
                </c:pt>
                <c:pt idx="216">
                  <c:v>3.1609900453906876</c:v>
                </c:pt>
                <c:pt idx="217">
                  <c:v>3.0777811002267526</c:v>
                </c:pt>
                <c:pt idx="218">
                  <c:v>3.0643759552835497</c:v>
                </c:pt>
                <c:pt idx="219">
                  <c:v>3.1575691435045532</c:v>
                </c:pt>
                <c:pt idx="220">
                  <c:v>3.1399631152040519</c:v>
                </c:pt>
                <c:pt idx="221">
                  <c:v>2.9545590204808345</c:v>
                </c:pt>
                <c:pt idx="222">
                  <c:v>3.1057477105772571</c:v>
                </c:pt>
                <c:pt idx="223">
                  <c:v>3.4491454155135997</c:v>
                </c:pt>
                <c:pt idx="224">
                  <c:v>3.5387455791372155</c:v>
                </c:pt>
                <c:pt idx="225">
                  <c:v>3.3739408216967108</c:v>
                </c:pt>
                <c:pt idx="226">
                  <c:v>3.3933345006383986</c:v>
                </c:pt>
                <c:pt idx="227">
                  <c:v>3.5135316568401862</c:v>
                </c:pt>
                <c:pt idx="228">
                  <c:v>3.7527298910730145</c:v>
                </c:pt>
                <c:pt idx="229">
                  <c:v>4.1157298023093505</c:v>
                </c:pt>
                <c:pt idx="230">
                  <c:v>8.722744370885291</c:v>
                </c:pt>
                <c:pt idx="231">
                  <c:v>15.22216683680057</c:v>
                </c:pt>
                <c:pt idx="232">
                  <c:v>32.026251424821687</c:v>
                </c:pt>
                <c:pt idx="233">
                  <c:v>32.481176436176426</c:v>
                </c:pt>
                <c:pt idx="234">
                  <c:v>32.923784124834576</c:v>
                </c:pt>
                <c:pt idx="235">
                  <c:v>34.458192615115124</c:v>
                </c:pt>
                <c:pt idx="236">
                  <c:v>38.612612856933261</c:v>
                </c:pt>
                <c:pt idx="237">
                  <c:v>37.86640584345178</c:v>
                </c:pt>
                <c:pt idx="238">
                  <c:v>41.455616150838623</c:v>
                </c:pt>
                <c:pt idx="239">
                  <c:v>46.511450318693413</c:v>
                </c:pt>
                <c:pt idx="240">
                  <c:v>27.217332120128891</c:v>
                </c:pt>
                <c:pt idx="241">
                  <c:v>27.217332120128891</c:v>
                </c:pt>
                <c:pt idx="242">
                  <c:v>32.851746878745217</c:v>
                </c:pt>
                <c:pt idx="243">
                  <c:v>38.199773799522234</c:v>
                </c:pt>
                <c:pt idx="244">
                  <c:v>38.198374463086829</c:v>
                </c:pt>
                <c:pt idx="245">
                  <c:v>40.90558799479588</c:v>
                </c:pt>
                <c:pt idx="246">
                  <c:v>27.25251543621906</c:v>
                </c:pt>
                <c:pt idx="247">
                  <c:v>70.100730166581513</c:v>
                </c:pt>
                <c:pt idx="248">
                  <c:v>79.285776402059625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axId val="96682368"/>
        <c:axId val="9668428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</c:numCache>
            </c:numRef>
          </c:yVal>
        </c:ser>
        <c:axId val="96694656"/>
        <c:axId val="96696192"/>
      </c:scatterChart>
      <c:valAx>
        <c:axId val="96682368"/>
        <c:scaling>
          <c:orientation val="minMax"/>
          <c:max val="4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84288"/>
        <c:crosses val="autoZero"/>
        <c:crossBetween val="midCat"/>
        <c:majorUnit val="5"/>
        <c:minorUnit val="5"/>
      </c:valAx>
      <c:valAx>
        <c:axId val="96684288"/>
        <c:scaling>
          <c:orientation val="maxMin"/>
          <c:max val="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967830614455214E-2"/>
              <c:y val="0.47914799876928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82368"/>
        <c:crossesAt val="-10"/>
        <c:crossBetween val="midCat"/>
        <c:majorUnit val="0.5"/>
        <c:minorUnit val="0.5"/>
      </c:valAx>
      <c:valAx>
        <c:axId val="96694656"/>
        <c:scaling>
          <c:orientation val="minMax"/>
        </c:scaling>
        <c:delete val="1"/>
        <c:axPos val="b"/>
        <c:numFmt formatCode="General" sourceLinked="1"/>
        <c:tickLblPos val="none"/>
        <c:crossAx val="96696192"/>
        <c:crossesAt val="341"/>
        <c:crossBetween val="midCat"/>
      </c:valAx>
      <c:valAx>
        <c:axId val="96696192"/>
        <c:scaling>
          <c:orientation val="minMax"/>
          <c:max val="1100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946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01"/>
          <c:w val="0.86862008633128018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8907176724504193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29.532162070500689</c:v>
                </c:pt>
                <c:pt idx="1">
                  <c:v>29.508162070500688</c:v>
                </c:pt>
                <c:pt idx="2">
                  <c:v>38.884209388246376</c:v>
                </c:pt>
                <c:pt idx="3">
                  <c:v>44.124233970149895</c:v>
                </c:pt>
                <c:pt idx="4">
                  <c:v>62.230989986981918</c:v>
                </c:pt>
                <c:pt idx="5">
                  <c:v>90.18312634190103</c:v>
                </c:pt>
                <c:pt idx="6">
                  <c:v>123.35662167463744</c:v>
                </c:pt>
                <c:pt idx="7">
                  <c:v>143.20872364253466</c:v>
                </c:pt>
                <c:pt idx="8">
                  <c:v>150.98476609958604</c:v>
                </c:pt>
                <c:pt idx="9">
                  <c:v>158.55547674440871</c:v>
                </c:pt>
                <c:pt idx="10">
                  <c:v>161.16615603478962</c:v>
                </c:pt>
                <c:pt idx="11">
                  <c:v>169.91819254730615</c:v>
                </c:pt>
                <c:pt idx="12">
                  <c:v>175.91289014943155</c:v>
                </c:pt>
                <c:pt idx="13">
                  <c:v>186.84760942515237</c:v>
                </c:pt>
                <c:pt idx="14">
                  <c:v>192.04363570160265</c:v>
                </c:pt>
                <c:pt idx="15">
                  <c:v>193.73431036088505</c:v>
                </c:pt>
                <c:pt idx="16">
                  <c:v>201.07434870716438</c:v>
                </c:pt>
                <c:pt idx="17">
                  <c:v>217.06776075255999</c:v>
                </c:pt>
                <c:pt idx="18">
                  <c:v>223.89979398695544</c:v>
                </c:pt>
                <c:pt idx="19">
                  <c:v>223.87312858422135</c:v>
                </c:pt>
                <c:pt idx="20">
                  <c:v>219.26910552940484</c:v>
                </c:pt>
                <c:pt idx="21">
                  <c:v>219.23977472393662</c:v>
                </c:pt>
                <c:pt idx="22">
                  <c:v>211.28906815599365</c:v>
                </c:pt>
                <c:pt idx="23">
                  <c:v>211.26773355872771</c:v>
                </c:pt>
                <c:pt idx="24">
                  <c:v>199.05033884655981</c:v>
                </c:pt>
                <c:pt idx="25">
                  <c:v>196.6849911727042</c:v>
                </c:pt>
                <c:pt idx="26">
                  <c:v>194.35031159724136</c:v>
                </c:pt>
                <c:pt idx="27">
                  <c:v>196.15832145784597</c:v>
                </c:pt>
                <c:pt idx="28">
                  <c:v>194.49964720126781</c:v>
                </c:pt>
                <c:pt idx="29">
                  <c:v>188.89828451538264</c:v>
                </c:pt>
                <c:pt idx="30">
                  <c:v>174.25421092118665</c:v>
                </c:pt>
                <c:pt idx="31">
                  <c:v>167.3475076924997</c:v>
                </c:pt>
                <c:pt idx="32">
                  <c:v>153.13943501568568</c:v>
                </c:pt>
                <c:pt idx="33">
                  <c:v>140.72870599698251</c:v>
                </c:pt>
                <c:pt idx="34">
                  <c:v>132.81666692902459</c:v>
                </c:pt>
                <c:pt idx="35">
                  <c:v>124.50196044481144</c:v>
                </c:pt>
                <c:pt idx="36">
                  <c:v>111.45389360720864</c:v>
                </c:pt>
                <c:pt idx="37">
                  <c:v>107.52587267788672</c:v>
                </c:pt>
                <c:pt idx="38">
                  <c:v>100.20583722861804</c:v>
                </c:pt>
                <c:pt idx="39">
                  <c:v>96.364483402225702</c:v>
                </c:pt>
                <c:pt idx="40">
                  <c:v>94.831140555172041</c:v>
                </c:pt>
                <c:pt idx="41">
                  <c:v>95.203141271201886</c:v>
                </c:pt>
                <c:pt idx="42">
                  <c:v>97.812487860215754</c:v>
                </c:pt>
                <c:pt idx="43">
                  <c:v>104.44318738648366</c:v>
                </c:pt>
                <c:pt idx="44">
                  <c:v>105.73119462951087</c:v>
                </c:pt>
                <c:pt idx="45">
                  <c:v>103.47385005401809</c:v>
                </c:pt>
                <c:pt idx="46">
                  <c:v>101.02450387335718</c:v>
                </c:pt>
                <c:pt idx="47">
                  <c:v>93.945802333568182</c:v>
                </c:pt>
                <c:pt idx="48">
                  <c:v>88.30044134222976</c:v>
                </c:pt>
                <c:pt idx="49">
                  <c:v>93.537800521399205</c:v>
                </c:pt>
                <c:pt idx="50">
                  <c:v>93.680388192280674</c:v>
                </c:pt>
                <c:pt idx="51">
                  <c:v>93.899739998168386</c:v>
                </c:pt>
                <c:pt idx="52">
                  <c:v>94.037758699984806</c:v>
                </c:pt>
                <c:pt idx="53">
                  <c:v>92.853108547837607</c:v>
                </c:pt>
                <c:pt idx="54">
                  <c:v>90.371107674310707</c:v>
                </c:pt>
                <c:pt idx="55">
                  <c:v>87.485109876551647</c:v>
                </c:pt>
                <c:pt idx="56">
                  <c:v>83.464427565555354</c:v>
                </c:pt>
                <c:pt idx="57">
                  <c:v>77.249071372441506</c:v>
                </c:pt>
                <c:pt idx="58">
                  <c:v>69.93636546470843</c:v>
                </c:pt>
                <c:pt idx="59">
                  <c:v>67.570351124186217</c:v>
                </c:pt>
                <c:pt idx="60">
                  <c:v>65.348322818937206</c:v>
                </c:pt>
                <c:pt idx="61">
                  <c:v>83.714442218402098</c:v>
                </c:pt>
                <c:pt idx="62">
                  <c:v>138.00470860226139</c:v>
                </c:pt>
                <c:pt idx="63">
                  <c:v>179.85624826037184</c:v>
                </c:pt>
                <c:pt idx="64">
                  <c:v>208.36638806618674</c:v>
                </c:pt>
                <c:pt idx="65">
                  <c:v>219.38710458478036</c:v>
                </c:pt>
                <c:pt idx="66">
                  <c:v>243.15188972490213</c:v>
                </c:pt>
                <c:pt idx="67">
                  <c:v>260.58064105481571</c:v>
                </c:pt>
                <c:pt idx="68">
                  <c:v>268.01201064282623</c:v>
                </c:pt>
                <c:pt idx="69">
                  <c:v>268.85934900431351</c:v>
                </c:pt>
                <c:pt idx="70">
                  <c:v>265.25599382461007</c:v>
                </c:pt>
                <c:pt idx="71">
                  <c:v>261.45264083153609</c:v>
                </c:pt>
                <c:pt idx="72">
                  <c:v>261.95197169315793</c:v>
                </c:pt>
                <c:pt idx="73">
                  <c:v>262.2593009496116</c:v>
                </c:pt>
                <c:pt idx="74">
                  <c:v>262.36263109520354</c:v>
                </c:pt>
                <c:pt idx="75">
                  <c:v>262.81929954612923</c:v>
                </c:pt>
                <c:pt idx="76">
                  <c:v>259.91995238096905</c:v>
                </c:pt>
                <c:pt idx="77">
                  <c:v>257.3086060268659</c:v>
                </c:pt>
                <c:pt idx="78">
                  <c:v>255.49726050641496</c:v>
                </c:pt>
                <c:pt idx="79">
                  <c:v>253.48058317373525</c:v>
                </c:pt>
                <c:pt idx="80">
                  <c:v>248.51455893871608</c:v>
                </c:pt>
                <c:pt idx="81">
                  <c:v>239.05517555841979</c:v>
                </c:pt>
                <c:pt idx="82">
                  <c:v>231.81847194928974</c:v>
                </c:pt>
                <c:pt idx="83">
                  <c:v>217.37773079928886</c:v>
                </c:pt>
                <c:pt idx="84">
                  <c:v>206.32234066239951</c:v>
                </c:pt>
                <c:pt idx="85">
                  <c:v>184.1122283471299</c:v>
                </c:pt>
                <c:pt idx="86">
                  <c:v>159.14743613742306</c:v>
                </c:pt>
                <c:pt idx="87">
                  <c:v>146.34136924400036</c:v>
                </c:pt>
                <c:pt idx="88">
                  <c:v>148.58737875805437</c:v>
                </c:pt>
                <c:pt idx="89">
                  <c:v>149.84937884810043</c:v>
                </c:pt>
                <c:pt idx="90">
                  <c:v>178.37823395407568</c:v>
                </c:pt>
                <c:pt idx="91">
                  <c:v>152.44677659847309</c:v>
                </c:pt>
                <c:pt idx="92">
                  <c:v>101.89639388963037</c:v>
                </c:pt>
                <c:pt idx="93">
                  <c:v>209.70592909381449</c:v>
                </c:pt>
                <c:pt idx="94">
                  <c:v>218.69330523706594</c:v>
                </c:pt>
                <c:pt idx="95">
                  <c:v>106.17463997272436</c:v>
                </c:pt>
                <c:pt idx="96">
                  <c:v>9.3228096528814959</c:v>
                </c:pt>
                <c:pt idx="97">
                  <c:v>9.1315553153333546</c:v>
                </c:pt>
                <c:pt idx="98">
                  <c:v>219.47060657536343</c:v>
                </c:pt>
                <c:pt idx="99">
                  <c:v>220.69521438576976</c:v>
                </c:pt>
                <c:pt idx="100">
                  <c:v>229.09591452241008</c:v>
                </c:pt>
                <c:pt idx="101">
                  <c:v>214.61384046969002</c:v>
                </c:pt>
                <c:pt idx="102">
                  <c:v>202.08110828550676</c:v>
                </c:pt>
                <c:pt idx="103">
                  <c:v>183.1776792820115</c:v>
                </c:pt>
                <c:pt idx="104">
                  <c:v>183.1516799139778</c:v>
                </c:pt>
                <c:pt idx="105">
                  <c:v>154.20020096951077</c:v>
                </c:pt>
                <c:pt idx="106">
                  <c:v>154.18219780967937</c:v>
                </c:pt>
                <c:pt idx="107">
                  <c:v>142.44413884707001</c:v>
                </c:pt>
                <c:pt idx="108">
                  <c:v>139.44078668764814</c:v>
                </c:pt>
                <c:pt idx="109">
                  <c:v>139.42278352781673</c:v>
                </c:pt>
                <c:pt idx="110">
                  <c:v>140.08478379097122</c:v>
                </c:pt>
                <c:pt idx="111">
                  <c:v>141.37345706869877</c:v>
                </c:pt>
                <c:pt idx="112">
                  <c:v>141.35678661023442</c:v>
                </c:pt>
                <c:pt idx="113">
                  <c:v>138.70544005477925</c:v>
                </c:pt>
                <c:pt idx="114">
                  <c:v>136.05542300730104</c:v>
                </c:pt>
                <c:pt idx="115">
                  <c:v>138.35343022840073</c:v>
                </c:pt>
                <c:pt idx="116">
                  <c:v>138.41542747127355</c:v>
                </c:pt>
                <c:pt idx="117">
                  <c:v>141.58410701916014</c:v>
                </c:pt>
                <c:pt idx="118">
                  <c:v>141.56343845659467</c:v>
                </c:pt>
                <c:pt idx="119">
                  <c:v>135.91874349995663</c:v>
                </c:pt>
                <c:pt idx="120">
                  <c:v>139.56875816543561</c:v>
                </c:pt>
                <c:pt idx="121">
                  <c:v>139.5507550056042</c:v>
                </c:pt>
                <c:pt idx="122">
                  <c:v>142.00476492801121</c:v>
                </c:pt>
                <c:pt idx="123">
                  <c:v>134.2493914026708</c:v>
                </c:pt>
                <c:pt idx="124">
                  <c:v>134.22872284010529</c:v>
                </c:pt>
                <c:pt idx="125">
                  <c:v>128.03069176476311</c:v>
                </c:pt>
                <c:pt idx="126">
                  <c:v>126.53668245239491</c:v>
                </c:pt>
                <c:pt idx="127">
                  <c:v>125.08667144547998</c:v>
                </c:pt>
                <c:pt idx="128">
                  <c:v>129.64869134046506</c:v>
                </c:pt>
                <c:pt idx="129">
                  <c:v>129.34935406980182</c:v>
                </c:pt>
                <c:pt idx="130">
                  <c:v>132.04869600578968</c:v>
                </c:pt>
                <c:pt idx="131">
                  <c:v>132.26002924974443</c:v>
                </c:pt>
                <c:pt idx="132">
                  <c:v>134.10870534640154</c:v>
                </c:pt>
                <c:pt idx="133">
                  <c:v>134.09203488793716</c:v>
                </c:pt>
                <c:pt idx="134">
                  <c:v>130.72734821497932</c:v>
                </c:pt>
                <c:pt idx="135">
                  <c:v>129.98934462420004</c:v>
                </c:pt>
                <c:pt idx="136">
                  <c:v>129.96867606163451</c:v>
                </c:pt>
                <c:pt idx="137">
                  <c:v>125.36665174288541</c:v>
                </c:pt>
                <c:pt idx="138">
                  <c:v>125.77798599360072</c:v>
                </c:pt>
                <c:pt idx="139">
                  <c:v>127.3133239862762</c:v>
                </c:pt>
                <c:pt idx="140">
                  <c:v>126.45531979144059</c:v>
                </c:pt>
                <c:pt idx="141">
                  <c:v>121.37062765373213</c:v>
                </c:pt>
                <c:pt idx="142">
                  <c:v>108.91789587225301</c:v>
                </c:pt>
                <c:pt idx="143">
                  <c:v>108.89722730968751</c:v>
                </c:pt>
                <c:pt idx="144">
                  <c:v>97.091165450067493</c:v>
                </c:pt>
                <c:pt idx="145">
                  <c:v>97.22649958880929</c:v>
                </c:pt>
                <c:pt idx="146">
                  <c:v>123.8073008201536</c:v>
                </c:pt>
                <c:pt idx="147">
                  <c:v>123.80795547946092</c:v>
                </c:pt>
                <c:pt idx="148">
                  <c:v>149.4927662514344</c:v>
                </c:pt>
                <c:pt idx="149">
                  <c:v>169.72554255365719</c:v>
                </c:pt>
                <c:pt idx="150">
                  <c:v>128.75262888744302</c:v>
                </c:pt>
                <c:pt idx="151">
                  <c:v>128.72796222077636</c:v>
                </c:pt>
                <c:pt idx="152">
                  <c:v>128.7032955541097</c:v>
                </c:pt>
                <c:pt idx="153">
                  <c:v>128.67862888744304</c:v>
                </c:pt>
                <c:pt idx="154">
                  <c:v>128.65396222077638</c:v>
                </c:pt>
                <c:pt idx="155">
                  <c:v>128.62929555410969</c:v>
                </c:pt>
                <c:pt idx="156">
                  <c:v>128.60462888744303</c:v>
                </c:pt>
                <c:pt idx="157">
                  <c:v>128.57996222077637</c:v>
                </c:pt>
                <c:pt idx="158">
                  <c:v>128.5552955541097</c:v>
                </c:pt>
                <c:pt idx="159">
                  <c:v>128.53062888744302</c:v>
                </c:pt>
                <c:pt idx="160">
                  <c:v>128.50596222077635</c:v>
                </c:pt>
                <c:pt idx="161">
                  <c:v>128.48129555410969</c:v>
                </c:pt>
                <c:pt idx="162">
                  <c:v>128.45662888744303</c:v>
                </c:pt>
                <c:pt idx="163">
                  <c:v>128.43196222077637</c:v>
                </c:pt>
                <c:pt idx="164">
                  <c:v>128.40729555410971</c:v>
                </c:pt>
                <c:pt idx="165">
                  <c:v>128.38262888744305</c:v>
                </c:pt>
                <c:pt idx="166">
                  <c:v>128.35796222077636</c:v>
                </c:pt>
                <c:pt idx="167">
                  <c:v>128.3332955541097</c:v>
                </c:pt>
                <c:pt idx="168">
                  <c:v>119.92459498685517</c:v>
                </c:pt>
                <c:pt idx="169">
                  <c:v>114.67590713302715</c:v>
                </c:pt>
                <c:pt idx="170">
                  <c:v>116.87258753615971</c:v>
                </c:pt>
                <c:pt idx="171">
                  <c:v>118.64392863284669</c:v>
                </c:pt>
                <c:pt idx="172">
                  <c:v>115.69392284878805</c:v>
                </c:pt>
                <c:pt idx="173">
                  <c:v>99.409177525879031</c:v>
                </c:pt>
                <c:pt idx="174">
                  <c:v>84.001768036592239</c:v>
                </c:pt>
                <c:pt idx="175">
                  <c:v>67.687684123267545</c:v>
                </c:pt>
                <c:pt idx="176">
                  <c:v>49.457591842532842</c:v>
                </c:pt>
                <c:pt idx="177">
                  <c:v>36.534189747787885</c:v>
                </c:pt>
                <c:pt idx="178">
                  <c:v>22.453431249615402</c:v>
                </c:pt>
                <c:pt idx="179">
                  <c:v>22.470078325327339</c:v>
                </c:pt>
                <c:pt idx="180">
                  <c:v>18.312031971821973</c:v>
                </c:pt>
                <c:pt idx="181">
                  <c:v>25.380734344929355</c:v>
                </c:pt>
                <c:pt idx="182">
                  <c:v>32.869406898332961</c:v>
                </c:pt>
                <c:pt idx="183">
                  <c:v>32.864730752172072</c:v>
                </c:pt>
                <c:pt idx="184">
                  <c:v>30.681373140298174</c:v>
                </c:pt>
                <c:pt idx="185">
                  <c:v>31.170042390983593</c:v>
                </c:pt>
                <c:pt idx="186">
                  <c:v>25.466654286563703</c:v>
                </c:pt>
                <c:pt idx="187">
                  <c:v>24.232636702813934</c:v>
                </c:pt>
                <c:pt idx="188">
                  <c:v>24.219964348450734</c:v>
                </c:pt>
                <c:pt idx="189">
                  <c:v>32.856664395712514</c:v>
                </c:pt>
                <c:pt idx="190">
                  <c:v>31.718658791412128</c:v>
                </c:pt>
                <c:pt idx="191">
                  <c:v>46.6073941420767</c:v>
                </c:pt>
                <c:pt idx="192">
                  <c:v>68.726821060953199</c:v>
                </c:pt>
                <c:pt idx="193">
                  <c:v>68.684829276514876</c:v>
                </c:pt>
                <c:pt idx="194">
                  <c:v>79.704235447472087</c:v>
                </c:pt>
                <c:pt idx="195">
                  <c:v>77.166222795847901</c:v>
                </c:pt>
                <c:pt idx="196">
                  <c:v>72.704208762001471</c:v>
                </c:pt>
                <c:pt idx="197">
                  <c:v>72.659551574829024</c:v>
                </c:pt>
                <c:pt idx="198">
                  <c:v>71.721562944239665</c:v>
                </c:pt>
                <c:pt idx="199">
                  <c:v>69.28223086818906</c:v>
                </c:pt>
                <c:pt idx="200">
                  <c:v>61.010856022762511</c:v>
                </c:pt>
                <c:pt idx="201">
                  <c:v>56.348840982155565</c:v>
                </c:pt>
                <c:pt idx="202">
                  <c:v>46.029462852959227</c:v>
                </c:pt>
                <c:pt idx="203">
                  <c:v>45.983472964419732</c:v>
                </c:pt>
                <c:pt idx="204">
                  <c:v>35.133414639759096</c:v>
                </c:pt>
                <c:pt idx="205">
                  <c:v>33.155404807064436</c:v>
                </c:pt>
                <c:pt idx="206">
                  <c:v>31.994724119183619</c:v>
                </c:pt>
                <c:pt idx="207">
                  <c:v>34.875386889062625</c:v>
                </c:pt>
                <c:pt idx="208">
                  <c:v>34.905360978445074</c:v>
                </c:pt>
                <c:pt idx="209">
                  <c:v>49.420767503270142</c:v>
                </c:pt>
                <c:pt idx="210">
                  <c:v>30.771977069194513</c:v>
                </c:pt>
                <c:pt idx="211">
                  <c:v>30.950053453384719</c:v>
                </c:pt>
                <c:pt idx="212">
                  <c:v>27.065402483530526</c:v>
                </c:pt>
                <c:pt idx="213">
                  <c:v>23.286057275404072</c:v>
                </c:pt>
                <c:pt idx="214">
                  <c:v>16.918677324743513</c:v>
                </c:pt>
                <c:pt idx="215">
                  <c:v>15.752624317323292</c:v>
                </c:pt>
                <c:pt idx="216">
                  <c:v>15.778600302604593</c:v>
                </c:pt>
                <c:pt idx="217">
                  <c:v>15.199207334845028</c:v>
                </c:pt>
                <c:pt idx="218">
                  <c:v>15.085173035223674</c:v>
                </c:pt>
                <c:pt idx="219">
                  <c:v>15.681794290030364</c:v>
                </c:pt>
                <c:pt idx="220">
                  <c:v>15.539754101360357</c:v>
                </c:pt>
                <c:pt idx="221">
                  <c:v>14.279060136538908</c:v>
                </c:pt>
                <c:pt idx="222">
                  <c:v>15.262318070515057</c:v>
                </c:pt>
                <c:pt idx="223">
                  <c:v>17.526969436757341</c:v>
                </c:pt>
                <c:pt idx="224">
                  <c:v>18.099637194248114</c:v>
                </c:pt>
                <c:pt idx="225">
                  <c:v>16.976272144644749</c:v>
                </c:pt>
                <c:pt idx="226">
                  <c:v>17.080896670922666</c:v>
                </c:pt>
                <c:pt idx="227">
                  <c:v>17.857544378934584</c:v>
                </c:pt>
                <c:pt idx="228">
                  <c:v>19.427532607153445</c:v>
                </c:pt>
                <c:pt idx="229">
                  <c:v>21.822865348729017</c:v>
                </c:pt>
                <c:pt idx="230">
                  <c:v>52.511629139235289</c:v>
                </c:pt>
                <c:pt idx="231">
                  <c:v>95.816445578670482</c:v>
                </c:pt>
                <c:pt idx="232">
                  <c:v>207.81900949881128</c:v>
                </c:pt>
                <c:pt idx="233">
                  <c:v>210.82717624117623</c:v>
                </c:pt>
                <c:pt idx="234">
                  <c:v>213.75322749889716</c:v>
                </c:pt>
                <c:pt idx="235">
                  <c:v>223.95795076743417</c:v>
                </c:pt>
                <c:pt idx="236">
                  <c:v>251.62941904622176</c:v>
                </c:pt>
                <c:pt idx="237">
                  <c:v>246.6300389563452</c:v>
                </c:pt>
                <c:pt idx="238">
                  <c:v>270.53344100559082</c:v>
                </c:pt>
                <c:pt idx="239">
                  <c:v>304.21433545795611</c:v>
                </c:pt>
                <c:pt idx="240">
                  <c:v>175.56221413419263</c:v>
                </c:pt>
                <c:pt idx="241">
                  <c:v>175.53754746752597</c:v>
                </c:pt>
                <c:pt idx="242">
                  <c:v>213.07564585830144</c:v>
                </c:pt>
                <c:pt idx="243">
                  <c:v>248.70449199681488</c:v>
                </c:pt>
                <c:pt idx="244">
                  <c:v>248.67049642057884</c:v>
                </c:pt>
                <c:pt idx="245">
                  <c:v>266.69391996530589</c:v>
                </c:pt>
                <c:pt idx="246">
                  <c:v>175.64876957479373</c:v>
                </c:pt>
                <c:pt idx="247">
                  <c:v>461.27886777721017</c:v>
                </c:pt>
                <c:pt idx="248">
                  <c:v>522.48784268039753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axId val="96990720"/>
        <c:axId val="9699264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</c:numCache>
            </c:numRef>
          </c:yVal>
        </c:ser>
        <c:axId val="96998912"/>
        <c:axId val="97000448"/>
      </c:scatterChart>
      <c:valAx>
        <c:axId val="96990720"/>
        <c:scaling>
          <c:orientation val="minMax"/>
          <c:max val="20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92640"/>
        <c:crosses val="autoZero"/>
        <c:crossBetween val="midCat"/>
        <c:majorUnit val="20"/>
        <c:minorUnit val="10"/>
      </c:valAx>
      <c:valAx>
        <c:axId val="9699264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90720"/>
        <c:crosses val="autoZero"/>
        <c:crossBetween val="midCat"/>
        <c:majorUnit val="1"/>
        <c:minorUnit val="0.5"/>
      </c:valAx>
      <c:valAx>
        <c:axId val="96998912"/>
        <c:scaling>
          <c:orientation val="minMax"/>
        </c:scaling>
        <c:delete val="1"/>
        <c:axPos val="b"/>
        <c:numFmt formatCode="General" sourceLinked="1"/>
        <c:tickLblPos val="none"/>
        <c:crossAx val="97000448"/>
        <c:crossesAt val="341"/>
        <c:crossBetween val="midCat"/>
      </c:valAx>
      <c:valAx>
        <c:axId val="97000448"/>
        <c:scaling>
          <c:orientation val="minMax"/>
          <c:max val="1100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5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9891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6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24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0.47147660067523406</c:v>
                </c:pt>
                <c:pt idx="2">
                  <c:v>0.45515561416691053</c:v>
                </c:pt>
                <c:pt idx="3">
                  <c:v>0.43816429419154723</c:v>
                </c:pt>
                <c:pt idx="4">
                  <c:v>0.48417186644119431</c:v>
                </c:pt>
                <c:pt idx="5">
                  <c:v>0.55111389844029735</c:v>
                </c:pt>
                <c:pt idx="6">
                  <c:v>0.61574882953201659</c:v>
                </c:pt>
                <c:pt idx="7">
                  <c:v>0.63837769865350091</c:v>
                </c:pt>
                <c:pt idx="8">
                  <c:v>0.63400426287220768</c:v>
                </c:pt>
                <c:pt idx="9">
                  <c:v>0.63090422255276901</c:v>
                </c:pt>
                <c:pt idx="10">
                  <c:v>0.61957740061647537</c:v>
                </c:pt>
                <c:pt idx="11">
                  <c:v>0.62118723623956273</c:v>
                </c:pt>
                <c:pt idx="12">
                  <c:v>0.61847732954536794</c:v>
                </c:pt>
                <c:pt idx="13">
                  <c:v>0.62478214378241337</c:v>
                </c:pt>
                <c:pt idx="14">
                  <c:v>0.62180739120877537</c:v>
                </c:pt>
                <c:pt idx="15">
                  <c:v>0.61388980823662587</c:v>
                </c:pt>
                <c:pt idx="16">
                  <c:v>0.61542105147056148</c:v>
                </c:pt>
                <c:pt idx="17">
                  <c:v>0.62979426855201748</c:v>
                </c:pt>
                <c:pt idx="18">
                  <c:v>0.63056557032593208</c:v>
                </c:pt>
                <c:pt idx="19">
                  <c:v>0.62209968304258112</c:v>
                </c:pt>
                <c:pt idx="20">
                  <c:v>0.60787121424318546</c:v>
                </c:pt>
                <c:pt idx="21">
                  <c:v>0.60050171640442984</c:v>
                </c:pt>
                <c:pt idx="22">
                  <c:v>0.58275464036484315</c:v>
                </c:pt>
                <c:pt idx="23">
                  <c:v>0.57631437406532937</c:v>
                </c:pt>
                <c:pt idx="24">
                  <c:v>0.55355961150580679</c:v>
                </c:pt>
                <c:pt idx="25">
                  <c:v>0.54470888112884042</c:v>
                </c:pt>
                <c:pt idx="26">
                  <c:v>0.53622218142982658</c:v>
                </c:pt>
                <c:pt idx="27">
                  <c:v>0.53367828838251341</c:v>
                </c:pt>
                <c:pt idx="28">
                  <c:v>0.52664897500764152</c:v>
                </c:pt>
                <c:pt idx="29">
                  <c:v>0.51453192291093786</c:v>
                </c:pt>
                <c:pt idx="30">
                  <c:v>0.49012321553509836</c:v>
                </c:pt>
                <c:pt idx="31">
                  <c:v>0.47645898914445373</c:v>
                </c:pt>
                <c:pt idx="32">
                  <c:v>0.45230390520834163</c:v>
                </c:pt>
                <c:pt idx="33">
                  <c:v>0.43039567075237617</c:v>
                </c:pt>
                <c:pt idx="34">
                  <c:v>0.4151202633626539</c:v>
                </c:pt>
                <c:pt idx="35">
                  <c:v>0.3991390439964691</c:v>
                </c:pt>
                <c:pt idx="36">
                  <c:v>0.37517602024607682</c:v>
                </c:pt>
                <c:pt idx="37">
                  <c:v>0.36607674299353621</c:v>
                </c:pt>
                <c:pt idx="38">
                  <c:v>0.35119791257165828</c:v>
                </c:pt>
                <c:pt idx="39">
                  <c:v>0.34226968780436673</c:v>
                </c:pt>
                <c:pt idx="40">
                  <c:v>0.33745450665505494</c:v>
                </c:pt>
                <c:pt idx="41">
                  <c:v>0.33606574395440059</c:v>
                </c:pt>
                <c:pt idx="42">
                  <c:v>0.33858996184289936</c:v>
                </c:pt>
                <c:pt idx="43">
                  <c:v>0.34775306861330968</c:v>
                </c:pt>
                <c:pt idx="44">
                  <c:v>0.3479065470963979</c:v>
                </c:pt>
                <c:pt idx="45">
                  <c:v>0.34231994205992955</c:v>
                </c:pt>
                <c:pt idx="46">
                  <c:v>0.33646935850502974</c:v>
                </c:pt>
                <c:pt idx="47">
                  <c:v>0.32289932707352631</c:v>
                </c:pt>
                <c:pt idx="48">
                  <c:v>0.31156404126879733</c:v>
                </c:pt>
                <c:pt idx="49">
                  <c:v>0.31894706572381326</c:v>
                </c:pt>
                <c:pt idx="50">
                  <c:v>0.31734022839297904</c:v>
                </c:pt>
                <c:pt idx="51">
                  <c:v>0.31704649644624017</c:v>
                </c:pt>
                <c:pt idx="52">
                  <c:v>0.31662585694769163</c:v>
                </c:pt>
                <c:pt idx="53">
                  <c:v>0.31402743248280507</c:v>
                </c:pt>
                <c:pt idx="54">
                  <c:v>0.30921600777651848</c:v>
                </c:pt>
                <c:pt idx="55">
                  <c:v>0.30370561106208954</c:v>
                </c:pt>
                <c:pt idx="56">
                  <c:v>0.29613034902988994</c:v>
                </c:pt>
                <c:pt idx="57">
                  <c:v>0.28450255358460824</c:v>
                </c:pt>
                <c:pt idx="58">
                  <c:v>0.27037946583786315</c:v>
                </c:pt>
                <c:pt idx="59">
                  <c:v>0.2653032534710944</c:v>
                </c:pt>
                <c:pt idx="60">
                  <c:v>0.26039798249032575</c:v>
                </c:pt>
                <c:pt idx="61">
                  <c:v>0.29353487048493887</c:v>
                </c:pt>
                <c:pt idx="62">
                  <c:v>0.37477465167666441</c:v>
                </c:pt>
                <c:pt idx="63">
                  <c:v>0.42640433174320352</c:v>
                </c:pt>
                <c:pt idx="64">
                  <c:v>0.45773336861950725</c:v>
                </c:pt>
                <c:pt idx="65">
                  <c:v>0.46861591729107804</c:v>
                </c:pt>
                <c:pt idx="66">
                  <c:v>0.49216263134197541</c:v>
                </c:pt>
                <c:pt idx="67">
                  <c:v>0.50834431155949678</c:v>
                </c:pt>
                <c:pt idx="68">
                  <c:v>0.51445610191896929</c:v>
                </c:pt>
                <c:pt idx="69">
                  <c:v>0.51423433910212335</c:v>
                </c:pt>
                <c:pt idx="70">
                  <c:v>0.50977712025630839</c:v>
                </c:pt>
                <c:pt idx="71">
                  <c:v>0.50513564474062866</c:v>
                </c:pt>
                <c:pt idx="72">
                  <c:v>0.50461841847552125</c:v>
                </c:pt>
                <c:pt idx="73">
                  <c:v>0.50392425226041115</c:v>
                </c:pt>
                <c:pt idx="74">
                  <c:v>0.50304807507237992</c:v>
                </c:pt>
                <c:pt idx="75">
                  <c:v>0.50252309628089453</c:v>
                </c:pt>
                <c:pt idx="76">
                  <c:v>0.49881967211473321</c:v>
                </c:pt>
                <c:pt idx="77">
                  <c:v>0.49539518725108972</c:v>
                </c:pt>
                <c:pt idx="78">
                  <c:v>0.49273708543401423</c:v>
                </c:pt>
                <c:pt idx="79">
                  <c:v>0.48989658343462894</c:v>
                </c:pt>
                <c:pt idx="80">
                  <c:v>0.48422351559013543</c:v>
                </c:pt>
                <c:pt idx="81">
                  <c:v>0.47412260742741974</c:v>
                </c:pt>
                <c:pt idx="82">
                  <c:v>0.46610793019962016</c:v>
                </c:pt>
                <c:pt idx="83">
                  <c:v>0.45067174651032682</c:v>
                </c:pt>
                <c:pt idx="84">
                  <c:v>0.43838847336202624</c:v>
                </c:pt>
                <c:pt idx="85">
                  <c:v>0.41363143416156423</c:v>
                </c:pt>
                <c:pt idx="86">
                  <c:v>0.38422519560693513</c:v>
                </c:pt>
                <c:pt idx="87">
                  <c:v>0.36800899418261368</c:v>
                </c:pt>
                <c:pt idx="88">
                  <c:v>0.37015301563542102</c:v>
                </c:pt>
                <c:pt idx="89">
                  <c:v>0.37106073660113414</c:v>
                </c:pt>
                <c:pt idx="90">
                  <c:v>0.40383313538051269</c:v>
                </c:pt>
                <c:pt idx="91">
                  <c:v>0.3731068494646092</c:v>
                </c:pt>
                <c:pt idx="92">
                  <c:v>0.30523146376553301</c:v>
                </c:pt>
                <c:pt idx="93">
                  <c:v>0.4357243362115264</c:v>
                </c:pt>
                <c:pt idx="94">
                  <c:v>0.4441122534305087</c:v>
                </c:pt>
                <c:pt idx="95">
                  <c:v>0.3106455268873386</c:v>
                </c:pt>
                <c:pt idx="96">
                  <c:v>0.10233294743402305</c:v>
                </c:pt>
                <c:pt idx="97">
                  <c:v>0.10216261032392376</c:v>
                </c:pt>
                <c:pt idx="98">
                  <c:v>0.44194904538571311</c:v>
                </c:pt>
                <c:pt idx="99">
                  <c:v>0.44232716402082634</c:v>
                </c:pt>
                <c:pt idx="100">
                  <c:v>0.44984140547695184</c:v>
                </c:pt>
                <c:pt idx="101">
                  <c:v>0.43487214408448688</c:v>
                </c:pt>
                <c:pt idx="102">
                  <c:v>0.4214817037851516</c:v>
                </c:pt>
                <c:pt idx="103">
                  <c:v>0.40093430790740714</c:v>
                </c:pt>
                <c:pt idx="104">
                  <c:v>0.40029665655817587</c:v>
                </c:pt>
                <c:pt idx="105">
                  <c:v>0.36724580194131073</c:v>
                </c:pt>
                <c:pt idx="106">
                  <c:v>0.36666906724416726</c:v>
                </c:pt>
                <c:pt idx="107">
                  <c:v>0.35216816958713509</c:v>
                </c:pt>
                <c:pt idx="108">
                  <c:v>0.34798703896140454</c:v>
                </c:pt>
                <c:pt idx="109">
                  <c:v>0.34745065709713391</c:v>
                </c:pt>
                <c:pt idx="110">
                  <c:v>0.34774675948245592</c:v>
                </c:pt>
                <c:pt idx="111">
                  <c:v>0.34880919121677334</c:v>
                </c:pt>
                <c:pt idx="112">
                  <c:v>0.34828130621398101</c:v>
                </c:pt>
                <c:pt idx="113">
                  <c:v>0.34457585377396127</c:v>
                </c:pt>
                <c:pt idx="114">
                  <c:v>0.34084605008971991</c:v>
                </c:pt>
                <c:pt idx="115">
                  <c:v>0.34316075528216122</c:v>
                </c:pt>
                <c:pt idx="116">
                  <c:v>0.34275070616001641</c:v>
                </c:pt>
                <c:pt idx="117">
                  <c:v>0.3460837155396651</c:v>
                </c:pt>
                <c:pt idx="118">
                  <c:v>0.34557831225798186</c:v>
                </c:pt>
                <c:pt idx="119">
                  <c:v>0.33830112298643195</c:v>
                </c:pt>
                <c:pt idx="120">
                  <c:v>0.34224209637397729</c:v>
                </c:pt>
                <c:pt idx="121">
                  <c:v>0.34175091085466963</c:v>
                </c:pt>
                <c:pt idx="122">
                  <c:v>0.34421044790380489</c:v>
                </c:pt>
                <c:pt idx="123">
                  <c:v>0.33443400347650154</c:v>
                </c:pt>
                <c:pt idx="124">
                  <c:v>0.33396215057878448</c:v>
                </c:pt>
                <c:pt idx="125">
                  <c:v>0.32591116963076266</c:v>
                </c:pt>
                <c:pt idx="126">
                  <c:v>0.32362318207675272</c:v>
                </c:pt>
                <c:pt idx="127">
                  <c:v>0.32138313162086107</c:v>
                </c:pt>
                <c:pt idx="128">
                  <c:v>0.32662049210472205</c:v>
                </c:pt>
                <c:pt idx="129">
                  <c:v>0.32582832415877133</c:v>
                </c:pt>
                <c:pt idx="130">
                  <c:v>0.32869739209216586</c:v>
                </c:pt>
                <c:pt idx="131">
                  <c:v>0.32853427823586095</c:v>
                </c:pt>
                <c:pt idx="132">
                  <c:v>0.33035119247387368</c:v>
                </c:pt>
                <c:pt idx="133">
                  <c:v>0.32990762968400689</c:v>
                </c:pt>
                <c:pt idx="134">
                  <c:v>0.32542867890165367</c:v>
                </c:pt>
                <c:pt idx="135">
                  <c:v>0.32413026118255356</c:v>
                </c:pt>
                <c:pt idx="136">
                  <c:v>0.32370195234416688</c:v>
                </c:pt>
                <c:pt idx="137">
                  <c:v>0.31767425534994009</c:v>
                </c:pt>
                <c:pt idx="138">
                  <c:v>0.3177924428791557</c:v>
                </c:pt>
                <c:pt idx="139">
                  <c:v>0.31928192608188272</c:v>
                </c:pt>
                <c:pt idx="140">
                  <c:v>0.3178506442109843</c:v>
                </c:pt>
                <c:pt idx="141">
                  <c:v>0.31119608758668998</c:v>
                </c:pt>
                <c:pt idx="142">
                  <c:v>0.29491139564567564</c:v>
                </c:pt>
                <c:pt idx="143">
                  <c:v>0.29453560112365851</c:v>
                </c:pt>
                <c:pt idx="144">
                  <c:v>0.27830879707374212</c:v>
                </c:pt>
                <c:pt idx="145">
                  <c:v>0.27817870413359752</c:v>
                </c:pt>
                <c:pt idx="146">
                  <c:v>0.3123670963065599</c:v>
                </c:pt>
                <c:pt idx="147">
                  <c:v>0.31197701177740722</c:v>
                </c:pt>
                <c:pt idx="148">
                  <c:v>0.34162817155843733</c:v>
                </c:pt>
                <c:pt idx="149">
                  <c:v>0.36309470494399604</c:v>
                </c:pt>
                <c:pt idx="150">
                  <c:v>0.31683975001967152</c:v>
                </c:pt>
                <c:pt idx="151">
                  <c:v>0.31645183099069957</c:v>
                </c:pt>
                <c:pt idx="152">
                  <c:v>0.31606627511261776</c:v>
                </c:pt>
                <c:pt idx="153">
                  <c:v>0.31568305659826257</c:v>
                </c:pt>
                <c:pt idx="154">
                  <c:v>0.31530215006496798</c:v>
                </c:pt>
                <c:pt idx="155">
                  <c:v>0.31492353052630845</c:v>
                </c:pt>
                <c:pt idx="156">
                  <c:v>0.31454717338404831</c:v>
                </c:pt>
                <c:pt idx="157">
                  <c:v>0.31417305442029292</c:v>
                </c:pt>
                <c:pt idx="158">
                  <c:v>0.3138011497898347</c:v>
                </c:pt>
                <c:pt idx="159">
                  <c:v>0.31343143601268836</c:v>
                </c:pt>
                <c:pt idx="160">
                  <c:v>0.31306388996681023</c:v>
                </c:pt>
                <c:pt idx="161">
                  <c:v>0.312698488880996</c:v>
                </c:pt>
                <c:pt idx="162">
                  <c:v>0.31233521032795147</c:v>
                </c:pt>
                <c:pt idx="163">
                  <c:v>0.31197403221753206</c:v>
                </c:pt>
                <c:pt idx="164">
                  <c:v>0.31161493279014518</c:v>
                </c:pt>
                <c:pt idx="165">
                  <c:v>0.31125789061031178</c:v>
                </c:pt>
                <c:pt idx="166">
                  <c:v>0.31090288456038184</c:v>
                </c:pt>
                <c:pt idx="167">
                  <c:v>0.31054989383439996</c:v>
                </c:pt>
                <c:pt idx="168">
                  <c:v>0.30023327566275188</c:v>
                </c:pt>
                <c:pt idx="169">
                  <c:v>0.29352213446498049</c:v>
                </c:pt>
                <c:pt idx="170">
                  <c:v>0.2959291775287306</c:v>
                </c:pt>
                <c:pt idx="171">
                  <c:v>0.29778189342534661</c:v>
                </c:pt>
                <c:pt idx="172">
                  <c:v>0.29390931975239848</c:v>
                </c:pt>
                <c:pt idx="173">
                  <c:v>0.27295659292900792</c:v>
                </c:pt>
                <c:pt idx="174">
                  <c:v>0.25160912503827654</c:v>
                </c:pt>
                <c:pt idx="175">
                  <c:v>0.22694620052444073</c:v>
                </c:pt>
                <c:pt idx="176">
                  <c:v>0.1959261598986084</c:v>
                </c:pt>
                <c:pt idx="177">
                  <c:v>0.1706000250542912</c:v>
                </c:pt>
                <c:pt idx="178">
                  <c:v>0.13788859643005602</c:v>
                </c:pt>
                <c:pt idx="179">
                  <c:v>0.13774013243575942</c:v>
                </c:pt>
                <c:pt idx="180">
                  <c:v>0.12635989728773597</c:v>
                </c:pt>
                <c:pt idx="181">
                  <c:v>0.14472492549900437</c:v>
                </c:pt>
                <c:pt idx="182">
                  <c:v>0.16171535247023833</c:v>
                </c:pt>
                <c:pt idx="183">
                  <c:v>0.16154418308175952</c:v>
                </c:pt>
                <c:pt idx="184">
                  <c:v>0.15654426085681478</c:v>
                </c:pt>
                <c:pt idx="185">
                  <c:v>0.15752583021980668</c:v>
                </c:pt>
                <c:pt idx="186">
                  <c:v>0.14406091410578556</c:v>
                </c:pt>
                <c:pt idx="187">
                  <c:v>0.14088918143329196</c:v>
                </c:pt>
                <c:pt idx="188">
                  <c:v>0.14074314716956998</c:v>
                </c:pt>
                <c:pt idx="189">
                  <c:v>0.16053581583420057</c:v>
                </c:pt>
                <c:pt idx="190">
                  <c:v>0.15794529672444443</c:v>
                </c:pt>
                <c:pt idx="191">
                  <c:v>0.18763618857149097</c:v>
                </c:pt>
                <c:pt idx="192">
                  <c:v>0.22450726454449213</c:v>
                </c:pt>
                <c:pt idx="193">
                  <c:v>0.22427928469198549</c:v>
                </c:pt>
                <c:pt idx="194">
                  <c:v>0.24045979663960385</c:v>
                </c:pt>
                <c:pt idx="195">
                  <c:v>0.23659916668123862</c:v>
                </c:pt>
                <c:pt idx="196">
                  <c:v>0.22986691307596174</c:v>
                </c:pt>
                <c:pt idx="197">
                  <c:v>0.22963722257101943</c:v>
                </c:pt>
                <c:pt idx="198">
                  <c:v>0.22809616667769972</c:v>
                </c:pt>
                <c:pt idx="199">
                  <c:v>0.22427531438473414</c:v>
                </c:pt>
                <c:pt idx="200">
                  <c:v>0.21117565123193377</c:v>
                </c:pt>
                <c:pt idx="201">
                  <c:v>0.20340500411313289</c:v>
                </c:pt>
                <c:pt idx="202">
                  <c:v>0.18529165498814487</c:v>
                </c:pt>
                <c:pt idx="203">
                  <c:v>0.18511084172591621</c:v>
                </c:pt>
                <c:pt idx="204">
                  <c:v>0.16399325896226172</c:v>
                </c:pt>
                <c:pt idx="205">
                  <c:v>0.15977176772745674</c:v>
                </c:pt>
                <c:pt idx="206">
                  <c:v>0.15717197388373108</c:v>
                </c:pt>
                <c:pt idx="207">
                  <c:v>0.16302640352267556</c:v>
                </c:pt>
                <c:pt idx="208">
                  <c:v>0.16287036276401082</c:v>
                </c:pt>
                <c:pt idx="209">
                  <c:v>0.19023062901607585</c:v>
                </c:pt>
                <c:pt idx="210">
                  <c:v>0.15382311973174251</c:v>
                </c:pt>
                <c:pt idx="211">
                  <c:v>0.15445495004778145</c:v>
                </c:pt>
                <c:pt idx="212">
                  <c:v>0.1459332862450301</c:v>
                </c:pt>
                <c:pt idx="213">
                  <c:v>0.13703046170486505</c:v>
                </c:pt>
                <c:pt idx="214">
                  <c:v>0.12052109812629941</c:v>
                </c:pt>
                <c:pt idx="215">
                  <c:v>0.11695877668125586</c:v>
                </c:pt>
                <c:pt idx="216">
                  <c:v>0.1168501564730577</c:v>
                </c:pt>
                <c:pt idx="217">
                  <c:v>0.11482888162646579</c:v>
                </c:pt>
                <c:pt idx="218">
                  <c:v>0.11426413199018651</c:v>
                </c:pt>
                <c:pt idx="219">
                  <c:v>0.11564257383917435</c:v>
                </c:pt>
                <c:pt idx="220">
                  <c:v>0.11496899689985568</c:v>
                </c:pt>
                <c:pt idx="221">
                  <c:v>0.1111653568091998</c:v>
                </c:pt>
                <c:pt idx="222">
                  <c:v>0.11350308177064625</c:v>
                </c:pt>
                <c:pt idx="223">
                  <c:v>0.11963725072207522</c:v>
                </c:pt>
                <c:pt idx="224">
                  <c:v>0.12113094341054254</c:v>
                </c:pt>
                <c:pt idx="225">
                  <c:v>0.11789175394802896</c:v>
                </c:pt>
                <c:pt idx="226">
                  <c:v>0.11789604695742216</c:v>
                </c:pt>
                <c:pt idx="227">
                  <c:v>0.11983922966479969</c:v>
                </c:pt>
                <c:pt idx="228">
                  <c:v>0.12384585471585703</c:v>
                </c:pt>
                <c:pt idx="229">
                  <c:v>0.1298135857702413</c:v>
                </c:pt>
                <c:pt idx="230">
                  <c:v>0.19100897029071739</c:v>
                </c:pt>
                <c:pt idx="231">
                  <c:v>0.25323486380079269</c:v>
                </c:pt>
                <c:pt idx="232">
                  <c:v>0.36846091721817781</c:v>
                </c:pt>
                <c:pt idx="233">
                  <c:v>0.37223220235619731</c:v>
                </c:pt>
                <c:pt idx="234">
                  <c:v>0.3744961668921436</c:v>
                </c:pt>
                <c:pt idx="235">
                  <c:v>0.38279006216368339</c:v>
                </c:pt>
                <c:pt idx="236">
                  <c:v>0.40482606078500316</c:v>
                </c:pt>
                <c:pt idx="237">
                  <c:v>0.40051790483904259</c:v>
                </c:pt>
                <c:pt idx="238">
                  <c:v>0.41861330198104968</c:v>
                </c:pt>
                <c:pt idx="239">
                  <c:v>0.4431038727637665</c:v>
                </c:pt>
                <c:pt idx="240">
                  <c:v>0.33848457561716666</c:v>
                </c:pt>
                <c:pt idx="241">
                  <c:v>0.33819693649497939</c:v>
                </c:pt>
                <c:pt idx="242">
                  <c:v>0.37109435472061642</c:v>
                </c:pt>
                <c:pt idx="243">
                  <c:v>0.39985684237518293</c:v>
                </c:pt>
                <c:pt idx="244">
                  <c:v>0.39952048005104551</c:v>
                </c:pt>
                <c:pt idx="245">
                  <c:v>0.41310134287847972</c:v>
                </c:pt>
                <c:pt idx="246">
                  <c:v>0.33677682760762079</c:v>
                </c:pt>
                <c:pt idx="247">
                  <c:v>0.53994983324997237</c:v>
                </c:pt>
                <c:pt idx="248">
                  <c:v>0.57378100301944446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axId val="97010432"/>
        <c:axId val="9701196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</c:numCache>
            </c:numRef>
          </c:yVal>
        </c:ser>
        <c:axId val="97038720"/>
        <c:axId val="97040256"/>
      </c:scatterChart>
      <c:valAx>
        <c:axId val="97010432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011968"/>
        <c:crosses val="autoZero"/>
        <c:crossBetween val="midCat"/>
        <c:majorUnit val="0.2"/>
      </c:valAx>
      <c:valAx>
        <c:axId val="9701196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8E-2"/>
              <c:y val="0.483306836248016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010432"/>
        <c:crossesAt val="-5"/>
        <c:crossBetween val="midCat"/>
        <c:majorUnit val="1"/>
      </c:valAx>
      <c:valAx>
        <c:axId val="97038720"/>
        <c:scaling>
          <c:orientation val="minMax"/>
        </c:scaling>
        <c:delete val="1"/>
        <c:axPos val="b"/>
        <c:numFmt formatCode="General" sourceLinked="1"/>
        <c:tickLblPos val="none"/>
        <c:crossAx val="97040256"/>
        <c:crossesAt val="341"/>
        <c:crossBetween val="midCat"/>
      </c:valAx>
      <c:valAx>
        <c:axId val="97040256"/>
        <c:scaling>
          <c:orientation val="minMax"/>
          <c:max val="1100"/>
          <c:min val="1094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0387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6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81.967116862501911</c:v>
                </c:pt>
                <c:pt idx="2">
                  <c:v>54.005846372564413</c:v>
                </c:pt>
                <c:pt idx="3">
                  <c:v>40.855772194583231</c:v>
                </c:pt>
                <c:pt idx="4">
                  <c:v>43.215965268737442</c:v>
                </c:pt>
                <c:pt idx="5">
                  <c:v>50.10173685661168</c:v>
                </c:pt>
                <c:pt idx="6">
                  <c:v>57.1095470715914</c:v>
                </c:pt>
                <c:pt idx="7">
                  <c:v>56.828858588307398</c:v>
                </c:pt>
                <c:pt idx="8">
                  <c:v>52.425266006800712</c:v>
                </c:pt>
                <c:pt idx="9">
                  <c:v>48.93687553839775</c:v>
                </c:pt>
                <c:pt idx="10">
                  <c:v>44.768376676330448</c:v>
                </c:pt>
                <c:pt idx="11">
                  <c:v>42.90863448164297</c:v>
                </c:pt>
                <c:pt idx="12">
                  <c:v>40.720576423479521</c:v>
                </c:pt>
                <c:pt idx="13">
                  <c:v>39.924702868622305</c:v>
                </c:pt>
                <c:pt idx="14">
                  <c:v>38.103895972540201</c:v>
                </c:pt>
                <c:pt idx="15">
                  <c:v>35.876724140904642</c:v>
                </c:pt>
                <c:pt idx="16">
                  <c:v>34.908741094993815</c:v>
                </c:pt>
                <c:pt idx="17">
                  <c:v>35.468588358261435</c:v>
                </c:pt>
                <c:pt idx="18">
                  <c:v>34.552437343665964</c:v>
                </c:pt>
                <c:pt idx="19">
                  <c:v>32.729989559096687</c:v>
                </c:pt>
                <c:pt idx="20">
                  <c:v>30.454042434639561</c:v>
                </c:pt>
                <c:pt idx="21">
                  <c:v>28.999970201578918</c:v>
                </c:pt>
                <c:pt idx="22">
                  <c:v>26.677912645958795</c:v>
                </c:pt>
                <c:pt idx="23">
                  <c:v>25.515426758300446</c:v>
                </c:pt>
                <c:pt idx="24">
                  <c:v>23.038233662796273</c:v>
                </c:pt>
                <c:pt idx="25">
                  <c:v>21.853887908078246</c:v>
                </c:pt>
                <c:pt idx="26">
                  <c:v>20.763922179192456</c:v>
                </c:pt>
                <c:pt idx="27">
                  <c:v>20.180897269325715</c:v>
                </c:pt>
                <c:pt idx="28">
                  <c:v>19.29559992076069</c:v>
                </c:pt>
                <c:pt idx="29">
                  <c:v>18.093705413350829</c:v>
                </c:pt>
                <c:pt idx="30">
                  <c:v>16.134649159369136</c:v>
                </c:pt>
                <c:pt idx="31">
                  <c:v>14.995296388216818</c:v>
                </c:pt>
                <c:pt idx="32">
                  <c:v>13.293353734000494</c:v>
                </c:pt>
                <c:pt idx="33">
                  <c:v>11.845850673146675</c:v>
                </c:pt>
                <c:pt idx="34">
                  <c:v>10.85103487982227</c:v>
                </c:pt>
                <c:pt idx="35">
                  <c:v>9.8811079718104331</c:v>
                </c:pt>
                <c:pt idx="36">
                  <c:v>8.5998374696920248</c:v>
                </c:pt>
                <c:pt idx="37">
                  <c:v>8.072512963805309</c:v>
                </c:pt>
                <c:pt idx="38">
                  <c:v>7.3249881015071665</c:v>
                </c:pt>
                <c:pt idx="39">
                  <c:v>6.8635671938907192</c:v>
                </c:pt>
                <c:pt idx="40">
                  <c:v>6.5854958718869474</c:v>
                </c:pt>
                <c:pt idx="41">
                  <c:v>6.4500773218971466</c:v>
                </c:pt>
                <c:pt idx="42">
                  <c:v>6.4690798849349047</c:v>
                </c:pt>
                <c:pt idx="43">
                  <c:v>6.7469759293594089</c:v>
                </c:pt>
                <c:pt idx="44">
                  <c:v>6.6749491559034642</c:v>
                </c:pt>
                <c:pt idx="45">
                  <c:v>6.3872746946924748</c:v>
                </c:pt>
                <c:pt idx="46">
                  <c:v>6.1005135189225337</c:v>
                </c:pt>
                <c:pt idx="47">
                  <c:v>5.5523523837806259</c:v>
                </c:pt>
                <c:pt idx="48">
                  <c:v>5.109979244342</c:v>
                </c:pt>
                <c:pt idx="49">
                  <c:v>5.3025964014398639</c:v>
                </c:pt>
                <c:pt idx="50">
                  <c:v>5.2044660106822596</c:v>
                </c:pt>
                <c:pt idx="51">
                  <c:v>5.1667642429303937</c:v>
                </c:pt>
                <c:pt idx="52">
                  <c:v>5.1253438433356298</c:v>
                </c:pt>
                <c:pt idx="53">
                  <c:v>5.0132877940024834</c:v>
                </c:pt>
                <c:pt idx="54">
                  <c:v>4.8339203471645495</c:v>
                </c:pt>
                <c:pt idx="55">
                  <c:v>4.6364465460041142</c:v>
                </c:pt>
                <c:pt idx="56">
                  <c:v>4.3829913440016881</c:v>
                </c:pt>
                <c:pt idx="57">
                  <c:v>4.0199135836954243</c:v>
                </c:pt>
                <c:pt idx="58">
                  <c:v>3.6067520765279935</c:v>
                </c:pt>
                <c:pt idx="59">
                  <c:v>3.4537753204417352</c:v>
                </c:pt>
                <c:pt idx="60">
                  <c:v>3.3107874566286952</c:v>
                </c:pt>
                <c:pt idx="61">
                  <c:v>4.2042629103547684</c:v>
                </c:pt>
                <c:pt idx="62">
                  <c:v>6.8708282850530402</c:v>
                </c:pt>
                <c:pt idx="63">
                  <c:v>8.8776690454984717</c:v>
                </c:pt>
                <c:pt idx="64">
                  <c:v>10.197442792425399</c:v>
                </c:pt>
                <c:pt idx="65">
                  <c:v>10.646241790885634</c:v>
                </c:pt>
                <c:pt idx="66">
                  <c:v>11.700795432558033</c:v>
                </c:pt>
                <c:pt idx="67">
                  <c:v>12.435486292022542</c:v>
                </c:pt>
                <c:pt idx="68">
                  <c:v>12.684917487496737</c:v>
                </c:pt>
                <c:pt idx="69">
                  <c:v>12.621201049859327</c:v>
                </c:pt>
                <c:pt idx="70">
                  <c:v>12.351275555252837</c:v>
                </c:pt>
                <c:pt idx="71">
                  <c:v>12.076446010195749</c:v>
                </c:pt>
                <c:pt idx="72">
                  <c:v>12.003151253375144</c:v>
                </c:pt>
                <c:pt idx="73">
                  <c:v>11.922286313364825</c:v>
                </c:pt>
                <c:pt idx="74">
                  <c:v>11.833488087934047</c:v>
                </c:pt>
                <c:pt idx="75">
                  <c:v>11.761884070088568</c:v>
                </c:pt>
                <c:pt idx="76">
                  <c:v>11.542353605919002</c:v>
                </c:pt>
                <c:pt idx="77">
                  <c:v>11.338877256324338</c:v>
                </c:pt>
                <c:pt idx="78">
                  <c:v>11.173479887801085</c:v>
                </c:pt>
                <c:pt idx="79">
                  <c:v>11.001665921898899</c:v>
                </c:pt>
                <c:pt idx="80">
                  <c:v>10.705374297351421</c:v>
                </c:pt>
                <c:pt idx="81">
                  <c:v>10.221362229812961</c:v>
                </c:pt>
                <c:pt idx="82">
                  <c:v>9.8388255444999295</c:v>
                </c:pt>
                <c:pt idx="83">
                  <c:v>9.1583765514500968</c:v>
                </c:pt>
                <c:pt idx="84">
                  <c:v>8.629412136851057</c:v>
                </c:pt>
                <c:pt idx="85">
                  <c:v>7.6449042207004823</c:v>
                </c:pt>
                <c:pt idx="86">
                  <c:v>6.560941102594855</c:v>
                </c:pt>
                <c:pt idx="87">
                  <c:v>5.9900849444549129</c:v>
                </c:pt>
                <c:pt idx="88">
                  <c:v>6.0390571913175783</c:v>
                </c:pt>
                <c:pt idx="89">
                  <c:v>6.0476297248428175</c:v>
                </c:pt>
                <c:pt idx="90">
                  <c:v>7.1488551600703572</c:v>
                </c:pt>
                <c:pt idx="91">
                  <c:v>6.0673402080122036</c:v>
                </c:pt>
                <c:pt idx="92">
                  <c:v>4.027589127481475</c:v>
                </c:pt>
                <c:pt idx="93">
                  <c:v>8.2323493955975415</c:v>
                </c:pt>
                <c:pt idx="94">
                  <c:v>8.5269856061116176</c:v>
                </c:pt>
                <c:pt idx="95">
                  <c:v>4.1119491875885652</c:v>
                </c:pt>
                <c:pt idx="96">
                  <c:v>0.35864133029996359</c:v>
                </c:pt>
                <c:pt idx="97">
                  <c:v>0.34895085389869362</c:v>
                </c:pt>
                <c:pt idx="98">
                  <c:v>8.3314582792518319</c:v>
                </c:pt>
                <c:pt idx="99">
                  <c:v>8.3230332546054786</c:v>
                </c:pt>
                <c:pt idx="100">
                  <c:v>8.5835861567032659</c:v>
                </c:pt>
                <c:pt idx="101">
                  <c:v>7.9889606261843111</c:v>
                </c:pt>
                <c:pt idx="102">
                  <c:v>7.4740771475836185</c:v>
                </c:pt>
                <c:pt idx="103">
                  <c:v>6.7316521488057068</c:v>
                </c:pt>
                <c:pt idx="104">
                  <c:v>6.6879803658172268</c:v>
                </c:pt>
                <c:pt idx="105">
                  <c:v>5.5952756257306469</c:v>
                </c:pt>
                <c:pt idx="106">
                  <c:v>5.5595611625829164</c:v>
                </c:pt>
                <c:pt idx="107">
                  <c:v>5.1043172169691093</c:v>
                </c:pt>
                <c:pt idx="108">
                  <c:v>4.9657692443002341</c:v>
                </c:pt>
                <c:pt idx="109">
                  <c:v>4.9345861333117513</c:v>
                </c:pt>
                <c:pt idx="110">
                  <c:v>4.9277045093207885</c:v>
                </c:pt>
                <c:pt idx="111">
                  <c:v>4.94281678316396</c:v>
                </c:pt>
                <c:pt idx="112">
                  <c:v>4.9123836378819075</c:v>
                </c:pt>
                <c:pt idx="113">
                  <c:v>4.7913062120382275</c:v>
                </c:pt>
                <c:pt idx="114">
                  <c:v>4.671719557167525</c:v>
                </c:pt>
                <c:pt idx="115">
                  <c:v>4.7224436027033816</c:v>
                </c:pt>
                <c:pt idx="116">
                  <c:v>4.6966973231562701</c:v>
                </c:pt>
                <c:pt idx="117">
                  <c:v>4.7760505123752859</c:v>
                </c:pt>
                <c:pt idx="118">
                  <c:v>4.747519600535071</c:v>
                </c:pt>
                <c:pt idx="119">
                  <c:v>4.5318030521254498</c:v>
                </c:pt>
                <c:pt idx="120">
                  <c:v>4.6266909157805447</c:v>
                </c:pt>
                <c:pt idx="121">
                  <c:v>4.599593768106728</c:v>
                </c:pt>
                <c:pt idx="122">
                  <c:v>4.6538187866397784</c:v>
                </c:pt>
                <c:pt idx="123">
                  <c:v>4.3747398411944678</c:v>
                </c:pt>
                <c:pt idx="124">
                  <c:v>4.3494330369559711</c:v>
                </c:pt>
                <c:pt idx="125">
                  <c:v>4.1253646452316231</c:v>
                </c:pt>
                <c:pt idx="126">
                  <c:v>4.0545193167438427</c:v>
                </c:pt>
                <c:pt idx="127">
                  <c:v>3.9858606822086227</c:v>
                </c:pt>
                <c:pt idx="128">
                  <c:v>4.1084753438435762</c:v>
                </c:pt>
                <c:pt idx="129">
                  <c:v>4.0765376225111147</c:v>
                </c:pt>
                <c:pt idx="130">
                  <c:v>4.1389385658785756</c:v>
                </c:pt>
                <c:pt idx="131">
                  <c:v>4.1231016232330404</c:v>
                </c:pt>
                <c:pt idx="132">
                  <c:v>4.1582031696536594</c:v>
                </c:pt>
                <c:pt idx="133">
                  <c:v>4.1354011018503272</c:v>
                </c:pt>
                <c:pt idx="134">
                  <c:v>4.0101397646255039</c:v>
                </c:pt>
                <c:pt idx="135">
                  <c:v>3.9663547622799395</c:v>
                </c:pt>
                <c:pt idx="136">
                  <c:v>3.9448042317200742</c:v>
                </c:pt>
                <c:pt idx="137">
                  <c:v>3.7851564205626054</c:v>
                </c:pt>
                <c:pt idx="138">
                  <c:v>3.7777519941371871</c:v>
                </c:pt>
                <c:pt idx="139">
                  <c:v>3.8040087003865355</c:v>
                </c:pt>
                <c:pt idx="140">
                  <c:v>3.7588526184959585</c:v>
                </c:pt>
                <c:pt idx="141">
                  <c:v>3.5891691946880622</c:v>
                </c:pt>
                <c:pt idx="142">
                  <c:v>3.2044477096598207</c:v>
                </c:pt>
                <c:pt idx="143">
                  <c:v>3.1875406812462441</c:v>
                </c:pt>
                <c:pt idx="144">
                  <c:v>2.8275795769622412</c:v>
                </c:pt>
                <c:pt idx="145">
                  <c:v>2.8172611511926533</c:v>
                </c:pt>
                <c:pt idx="146">
                  <c:v>3.5694973250574922</c:v>
                </c:pt>
                <c:pt idx="147">
                  <c:v>3.5517191017270182</c:v>
                </c:pt>
                <c:pt idx="148">
                  <c:v>4.267271618599783</c:v>
                </c:pt>
                <c:pt idx="149">
                  <c:v>4.8208992323414028</c:v>
                </c:pt>
                <c:pt idx="150">
                  <c:v>3.6391359210696312</c:v>
                </c:pt>
                <c:pt idx="151">
                  <c:v>3.620652707186768</c:v>
                </c:pt>
                <c:pt idx="152">
                  <c:v>3.6023493196887078</c:v>
                </c:pt>
                <c:pt idx="153">
                  <c:v>3.584223146936989</c:v>
                </c:pt>
                <c:pt idx="154">
                  <c:v>3.5662716276216613</c:v>
                </c:pt>
                <c:pt idx="155">
                  <c:v>3.5484922495547537</c:v>
                </c:pt>
                <c:pt idx="156">
                  <c:v>3.5308825484982931</c:v>
                </c:pt>
                <c:pt idx="157">
                  <c:v>3.5134401070257062</c:v>
                </c:pt>
                <c:pt idx="158">
                  <c:v>3.4961625534155276</c:v>
                </c:pt>
                <c:pt idx="159">
                  <c:v>3.4790475605763187</c:v>
                </c:pt>
                <c:pt idx="160">
                  <c:v>3.4620928450018038</c:v>
                </c:pt>
                <c:pt idx="161">
                  <c:v>3.4452961657552144</c:v>
                </c:pt>
                <c:pt idx="162">
                  <c:v>3.4286553234819048</c:v>
                </c:pt>
                <c:pt idx="163">
                  <c:v>3.4121681594493274</c:v>
                </c:pt>
                <c:pt idx="164">
                  <c:v>3.3958325546134778</c:v>
                </c:pt>
                <c:pt idx="165">
                  <c:v>3.3796464287109718</c:v>
                </c:pt>
                <c:pt idx="166">
                  <c:v>3.3636077393759307</c:v>
                </c:pt>
                <c:pt idx="167">
                  <c:v>3.3477144812808892</c:v>
                </c:pt>
                <c:pt idx="168">
                  <c:v>3.1142450734607463</c:v>
                </c:pt>
                <c:pt idx="169">
                  <c:v>2.9645652815255534</c:v>
                </c:pt>
                <c:pt idx="170">
                  <c:v>3.0078388803829608</c:v>
                </c:pt>
                <c:pt idx="171">
                  <c:v>3.0398292748834823</c:v>
                </c:pt>
                <c:pt idx="172">
                  <c:v>2.9511045630704493</c:v>
                </c:pt>
                <c:pt idx="173">
                  <c:v>2.5245236487396219</c:v>
                </c:pt>
                <c:pt idx="174">
                  <c:v>2.1238740679572983</c:v>
                </c:pt>
                <c:pt idx="175">
                  <c:v>1.7039064599941578</c:v>
                </c:pt>
                <c:pt idx="176">
                  <c:v>1.2395759231488943</c:v>
                </c:pt>
                <c:pt idx="177">
                  <c:v>0.9117000081798553</c:v>
                </c:pt>
                <c:pt idx="178">
                  <c:v>0.55789912264489538</c:v>
                </c:pt>
                <c:pt idx="179">
                  <c:v>0.55591210150685666</c:v>
                </c:pt>
                <c:pt idx="180">
                  <c:v>0.45110193555259542</c:v>
                </c:pt>
                <c:pt idx="181">
                  <c:v>0.62256816273945303</c:v>
                </c:pt>
                <c:pt idx="182">
                  <c:v>0.80283640351947916</c:v>
                </c:pt>
                <c:pt idx="183">
                  <c:v>0.79932898019166088</c:v>
                </c:pt>
                <c:pt idx="184">
                  <c:v>0.74308470835710805</c:v>
                </c:pt>
                <c:pt idx="185">
                  <c:v>0.75175559875030074</c:v>
                </c:pt>
                <c:pt idx="186">
                  <c:v>0.61163812508559257</c:v>
                </c:pt>
                <c:pt idx="187">
                  <c:v>0.5795811756543563</c:v>
                </c:pt>
                <c:pt idx="188">
                  <c:v>0.57688008756706843</c:v>
                </c:pt>
                <c:pt idx="189">
                  <c:v>0.77936592159325213</c:v>
                </c:pt>
                <c:pt idx="190">
                  <c:v>0.74928325596268186</c:v>
                </c:pt>
                <c:pt idx="191">
                  <c:v>1.0964949287409453</c:v>
                </c:pt>
                <c:pt idx="192">
                  <c:v>1.6102967474145362</c:v>
                </c:pt>
                <c:pt idx="193">
                  <c:v>1.6027859930954163</c:v>
                </c:pt>
                <c:pt idx="194">
                  <c:v>1.8524151106154327</c:v>
                </c:pt>
                <c:pt idx="195">
                  <c:v>1.7862138097694067</c:v>
                </c:pt>
                <c:pt idx="196">
                  <c:v>1.6761854524286381</c:v>
                </c:pt>
                <c:pt idx="197">
                  <c:v>1.6684704347517312</c:v>
                </c:pt>
                <c:pt idx="198">
                  <c:v>1.6403848586591738</c:v>
                </c:pt>
                <c:pt idx="199">
                  <c:v>1.5783195554100184</c:v>
                </c:pt>
                <c:pt idx="200">
                  <c:v>1.3844078970447622</c:v>
                </c:pt>
                <c:pt idx="201">
                  <c:v>1.2735985829010104</c:v>
                </c:pt>
                <c:pt idx="202">
                  <c:v>1.0362888326465038</c:v>
                </c:pt>
                <c:pt idx="203">
                  <c:v>1.0312184180003288</c:v>
                </c:pt>
                <c:pt idx="204">
                  <c:v>0.78483765603100619</c:v>
                </c:pt>
                <c:pt idx="205">
                  <c:v>0.7377868846005593</c:v>
                </c:pt>
                <c:pt idx="206">
                  <c:v>0.70921610095546528</c:v>
                </c:pt>
                <c:pt idx="207">
                  <c:v>0.770103891417389</c:v>
                </c:pt>
                <c:pt idx="208">
                  <c:v>0.76781904643261334</c:v>
                </c:pt>
                <c:pt idx="209">
                  <c:v>1.0829765286401491</c:v>
                </c:pt>
                <c:pt idx="210">
                  <c:v>0.67175989061287567</c:v>
                </c:pt>
                <c:pt idx="211">
                  <c:v>0.67309355991685449</c:v>
                </c:pt>
                <c:pt idx="212">
                  <c:v>0.5863947708085393</c:v>
                </c:pt>
                <c:pt idx="213">
                  <c:v>0.5026194441413907</c:v>
                </c:pt>
                <c:pt idx="214">
                  <c:v>0.36381748621048809</c:v>
                </c:pt>
                <c:pt idx="215">
                  <c:v>0.3374815073231644</c:v>
                </c:pt>
                <c:pt idx="216">
                  <c:v>0.33678401014720444</c:v>
                </c:pt>
                <c:pt idx="217">
                  <c:v>0.3232182163132718</c:v>
                </c:pt>
                <c:pt idx="218">
                  <c:v>0.31961195793128</c:v>
                </c:pt>
                <c:pt idx="219">
                  <c:v>0.33103369254605908</c:v>
                </c:pt>
                <c:pt idx="220">
                  <c:v>0.32683620286376169</c:v>
                </c:pt>
                <c:pt idx="221">
                  <c:v>0.29922715804632377</c:v>
                </c:pt>
                <c:pt idx="222">
                  <c:v>0.31867134795703633</c:v>
                </c:pt>
                <c:pt idx="223">
                  <c:v>0.36463319082699303</c:v>
                </c:pt>
                <c:pt idx="224">
                  <c:v>0.37519044290457493</c:v>
                </c:pt>
                <c:pt idx="225">
                  <c:v>0.35064075482071289</c:v>
                </c:pt>
                <c:pt idx="226">
                  <c:v>0.35153979252261291</c:v>
                </c:pt>
                <c:pt idx="227">
                  <c:v>0.3662139504237808</c:v>
                </c:pt>
                <c:pt idx="228">
                  <c:v>0.39699554129755199</c:v>
                </c:pt>
                <c:pt idx="229">
                  <c:v>0.444365230618672</c:v>
                </c:pt>
                <c:pt idx="230">
                  <c:v>1.0654904053898933</c:v>
                </c:pt>
                <c:pt idx="231">
                  <c:v>1.9373373983208082</c:v>
                </c:pt>
                <c:pt idx="232">
                  <c:v>4.1872317132393908</c:v>
                </c:pt>
                <c:pt idx="233">
                  <c:v>4.2330184325630773</c:v>
                </c:pt>
                <c:pt idx="234">
                  <c:v>4.2768437169642191</c:v>
                </c:pt>
                <c:pt idx="235">
                  <c:v>4.4654946018669897</c:v>
                </c:pt>
                <c:pt idx="236">
                  <c:v>4.999908975858248</c:v>
                </c:pt>
                <c:pt idx="237">
                  <c:v>4.8837051234311328</c:v>
                </c:pt>
                <c:pt idx="238">
                  <c:v>5.3386609610689417</c:v>
                </c:pt>
                <c:pt idx="239">
                  <c:v>5.9827945818722679</c:v>
                </c:pt>
                <c:pt idx="240">
                  <c:v>3.440912040574525</c:v>
                </c:pt>
                <c:pt idx="241">
                  <c:v>3.428748988540598</c:v>
                </c:pt>
                <c:pt idx="242">
                  <c:v>4.1478938099245939</c:v>
                </c:pt>
                <c:pt idx="243">
                  <c:v>4.8251471962815033</c:v>
                </c:pt>
                <c:pt idx="244">
                  <c:v>4.8082745473571658</c:v>
                </c:pt>
                <c:pt idx="245">
                  <c:v>5.1395024178625803</c:v>
                </c:pt>
                <c:pt idx="246">
                  <c:v>3.3736568578923678</c:v>
                </c:pt>
                <c:pt idx="247">
                  <c:v>8.8302302852146166</c:v>
                </c:pt>
                <c:pt idx="248">
                  <c:v>9.9687830108981856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axId val="117683712"/>
        <c:axId val="11768524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17691520"/>
        <c:axId val="117693056"/>
      </c:scatterChart>
      <c:valAx>
        <c:axId val="117683712"/>
        <c:scaling>
          <c:orientation val="minMax"/>
          <c:max val="1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685248"/>
        <c:crosses val="autoZero"/>
        <c:crossBetween val="midCat"/>
        <c:majorUnit val="5"/>
        <c:minorUnit val="5"/>
      </c:valAx>
      <c:valAx>
        <c:axId val="11768524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683712"/>
        <c:crosses val="autoZero"/>
        <c:crossBetween val="midCat"/>
        <c:majorUnit val="1"/>
        <c:minorUnit val="0.5"/>
      </c:valAx>
      <c:valAx>
        <c:axId val="117691520"/>
        <c:scaling>
          <c:orientation val="minMax"/>
        </c:scaling>
        <c:delete val="1"/>
        <c:axPos val="b"/>
        <c:numFmt formatCode="General" sourceLinked="1"/>
        <c:tickLblPos val="none"/>
        <c:crossAx val="117693056"/>
        <c:crossesAt val="341"/>
        <c:crossBetween val="midCat"/>
      </c:valAx>
      <c:valAx>
        <c:axId val="117693056"/>
        <c:scaling>
          <c:orientation val="minMax"/>
          <c:max val="1100"/>
          <c:min val="1094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6915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7"/>
          <c:y val="0.10185724924067262"/>
          <c:w val="0.67318527570880016"/>
          <c:h val="0.81069110645644693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2.4728922268177</c:v>
                </c:pt>
                <c:pt idx="6">
                  <c:v>2.5785680933739652</c:v>
                </c:pt>
                <c:pt idx="7">
                  <c:v>2.6361792512641449</c:v>
                </c:pt>
                <c:pt idx="8">
                  <c:v>2.663864247766937</c:v>
                </c:pt>
                <c:pt idx="9">
                  <c:v>2.6892565520165719</c:v>
                </c:pt>
                <c:pt idx="10">
                  <c:v>2.7044521041673719</c:v>
                </c:pt>
                <c:pt idx="11">
                  <c:v>2.7290817142337898</c:v>
                </c:pt>
                <c:pt idx="12">
                  <c:v>2.4867585729543249</c:v>
                </c:pt>
                <c:pt idx="13">
                  <c:v>2.5114663730225102</c:v>
                </c:pt>
                <c:pt idx="14">
                  <c:v>1.752231936054917</c:v>
                </c:pt>
                <c:pt idx="15">
                  <c:v>1.5615393942530507</c:v>
                </c:pt>
                <c:pt idx="16">
                  <c:v>1.5154710299891121</c:v>
                </c:pt>
                <c:pt idx="17">
                  <c:v>1.5518791631849229</c:v>
                </c:pt>
                <c:pt idx="18">
                  <c:v>1.4738270178150266</c:v>
                </c:pt>
                <c:pt idx="19">
                  <c:v>1.4503627901144709</c:v>
                </c:pt>
                <c:pt idx="20">
                  <c:v>1.4642002825710225</c:v>
                </c:pt>
                <c:pt idx="21">
                  <c:v>1.4570907452212856</c:v>
                </c:pt>
                <c:pt idx="22">
                  <c:v>1.4731597741244962</c:v>
                </c:pt>
                <c:pt idx="23">
                  <c:v>1.4611832830172329</c:v>
                </c:pt>
                <c:pt idx="24">
                  <c:v>1.4726453132794863</c:v>
                </c:pt>
                <c:pt idx="25">
                  <c:v>1.4823062795656323</c:v>
                </c:pt>
                <c:pt idx="26">
                  <c:v>1.4953775807994751</c:v>
                </c:pt>
                <c:pt idx="27">
                  <c:v>1.5055324368490917</c:v>
                </c:pt>
                <c:pt idx="28">
                  <c:v>1.52016051483933</c:v>
                </c:pt>
                <c:pt idx="29">
                  <c:v>1.5380836572853884</c:v>
                </c:pt>
                <c:pt idx="30">
                  <c:v>1.5696114133100987</c:v>
                </c:pt>
                <c:pt idx="31">
                  <c:v>1.5918886189238612</c:v>
                </c:pt>
                <c:pt idx="32">
                  <c:v>1.6252209530245623</c:v>
                </c:pt>
                <c:pt idx="33">
                  <c:v>1.6589607527428067</c:v>
                </c:pt>
                <c:pt idx="34">
                  <c:v>1.6857891004100127</c:v>
                </c:pt>
                <c:pt idx="35">
                  <c:v>1.7137281948246608</c:v>
                </c:pt>
                <c:pt idx="36">
                  <c:v>1.7563730274314993</c:v>
                </c:pt>
                <c:pt idx="37">
                  <c:v>1.7781723489239556</c:v>
                </c:pt>
                <c:pt idx="38">
                  <c:v>1.8152691107099947</c:v>
                </c:pt>
                <c:pt idx="39">
                  <c:v>1.8418693694117045</c:v>
                </c:pt>
                <c:pt idx="40">
                  <c:v>1.8591229716746516</c:v>
                </c:pt>
                <c:pt idx="41">
                  <c:v>1.8672328693728371</c:v>
                </c:pt>
                <c:pt idx="42">
                  <c:v>1.8678369193876998</c:v>
                </c:pt>
                <c:pt idx="43">
                  <c:v>1.8603069834211849</c:v>
                </c:pt>
                <c:pt idx="44">
                  <c:v>1.860467088498432</c:v>
                </c:pt>
                <c:pt idx="45">
                  <c:v>1.8669092999618027</c:v>
                </c:pt>
                <c:pt idx="46">
                  <c:v>1.8806348696213202</c:v>
                </c:pt>
                <c:pt idx="47">
                  <c:v>1.9148617556694227</c:v>
                </c:pt>
                <c:pt idx="48">
                  <c:v>1.9839741399620259</c:v>
                </c:pt>
                <c:pt idx="49">
                  <c:v>1.9261904793031381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2.35602277400988</c:v>
                </c:pt>
                <c:pt idx="61">
                  <c:v>2.3065515557991403</c:v>
                </c:pt>
                <c:pt idx="62">
                  <c:v>2.1398339087256764</c:v>
                </c:pt>
                <c:pt idx="63">
                  <c:v>1.9782900292573058</c:v>
                </c:pt>
                <c:pt idx="64">
                  <c:v>1.9494856833928997</c:v>
                </c:pt>
                <c:pt idx="65">
                  <c:v>1.9085735070146781</c:v>
                </c:pt>
                <c:pt idx="66">
                  <c:v>1.843177317779698</c:v>
                </c:pt>
                <c:pt idx="67">
                  <c:v>1.7764905661939223</c:v>
                </c:pt>
                <c:pt idx="68">
                  <c:v>1.704621640136105</c:v>
                </c:pt>
                <c:pt idx="69">
                  <c:v>1.6719625862506435</c:v>
                </c:pt>
                <c:pt idx="70">
                  <c:v>1.6549594808919161</c:v>
                </c:pt>
                <c:pt idx="71">
                  <c:v>1.6489272145492768</c:v>
                </c:pt>
                <c:pt idx="72">
                  <c:v>1.6479007863561683</c:v>
                </c:pt>
                <c:pt idx="73">
                  <c:v>1.6501081357823486</c:v>
                </c:pt>
                <c:pt idx="74">
                  <c:v>1.6545725096269841</c:v>
                </c:pt>
                <c:pt idx="75">
                  <c:v>1.6581386412685004</c:v>
                </c:pt>
                <c:pt idx="76">
                  <c:v>1.665758118363424</c:v>
                </c:pt>
                <c:pt idx="77">
                  <c:v>1.6745011877529536</c:v>
                </c:pt>
                <c:pt idx="78">
                  <c:v>1.690907519312119</c:v>
                </c:pt>
                <c:pt idx="79">
                  <c:v>1.7025894944399067</c:v>
                </c:pt>
                <c:pt idx="80">
                  <c:v>1.7179413883391226</c:v>
                </c:pt>
                <c:pt idx="81">
                  <c:v>1.7403938373381842</c:v>
                </c:pt>
                <c:pt idx="82">
                  <c:v>1.7553431665013</c:v>
                </c:pt>
                <c:pt idx="83">
                  <c:v>1.7736986793516676</c:v>
                </c:pt>
                <c:pt idx="84">
                  <c:v>1.7858033975063268</c:v>
                </c:pt>
                <c:pt idx="85">
                  <c:v>1.8146480364687476</c:v>
                </c:pt>
                <c:pt idx="86">
                  <c:v>1.852942907886703</c:v>
                </c:pt>
                <c:pt idx="87">
                  <c:v>1.8792025758713946</c:v>
                </c:pt>
                <c:pt idx="88">
                  <c:v>1.8758861691794957</c:v>
                </c:pt>
                <c:pt idx="89">
                  <c:v>1.8783053357118238</c:v>
                </c:pt>
                <c:pt idx="90">
                  <c:v>1.8740345284519031</c:v>
                </c:pt>
                <c:pt idx="91">
                  <c:v>1.9074202552362622</c:v>
                </c:pt>
                <c:pt idx="92">
                  <c:v>0</c:v>
                </c:pt>
                <c:pt idx="93">
                  <c:v>1.826549055929545</c:v>
                </c:pt>
                <c:pt idx="94">
                  <c:v>1.7872066665231492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1.859645313156725</c:v>
                </c:pt>
                <c:pt idx="99">
                  <c:v>1.8442325678015847</c:v>
                </c:pt>
                <c:pt idx="100">
                  <c:v>1.8287713016783251</c:v>
                </c:pt>
                <c:pt idx="101">
                  <c:v>1.8420414794508495</c:v>
                </c:pt>
                <c:pt idx="102">
                  <c:v>1.8573404259603288</c:v>
                </c:pt>
                <c:pt idx="103">
                  <c:v>1.881478609362166</c:v>
                </c:pt>
                <c:pt idx="104">
                  <c:v>1.9084184143635006</c:v>
                </c:pt>
                <c:pt idx="105">
                  <c:v>1.950461316860133</c:v>
                </c:pt>
                <c:pt idx="106">
                  <c:v>1.9753677064581023</c:v>
                </c:pt>
                <c:pt idx="107">
                  <c:v>1.9957488555800336</c:v>
                </c:pt>
                <c:pt idx="108">
                  <c:v>2.0209351685500652</c:v>
                </c:pt>
                <c:pt idx="109">
                  <c:v>2.0251720750348277</c:v>
                </c:pt>
                <c:pt idx="110">
                  <c:v>2.0329155853876348</c:v>
                </c:pt>
                <c:pt idx="111">
                  <c:v>2.0330264865107157</c:v>
                </c:pt>
                <c:pt idx="112">
                  <c:v>2.042504201304463</c:v>
                </c:pt>
                <c:pt idx="113">
                  <c:v>2.0485538965249335</c:v>
                </c:pt>
                <c:pt idx="114">
                  <c:v>2.05473283813481</c:v>
                </c:pt>
                <c:pt idx="115">
                  <c:v>2.0482654121708315</c:v>
                </c:pt>
                <c:pt idx="116">
                  <c:v>2.0478590636290597</c:v>
                </c:pt>
                <c:pt idx="117">
                  <c:v>2.0382224686676844</c:v>
                </c:pt>
                <c:pt idx="118">
                  <c:v>2.034136610844961</c:v>
                </c:pt>
                <c:pt idx="119">
                  <c:v>2.0455722032065475</c:v>
                </c:pt>
                <c:pt idx="120">
                  <c:v>2.0638704689949443</c:v>
                </c:pt>
                <c:pt idx="121">
                  <c:v>2.0632875257030308</c:v>
                </c:pt>
                <c:pt idx="122">
                  <c:v>2.0394506152290437</c:v>
                </c:pt>
                <c:pt idx="123">
                  <c:v>2.0833578703813216</c:v>
                </c:pt>
                <c:pt idx="124">
                  <c:v>2.1178545475729305</c:v>
                </c:pt>
                <c:pt idx="125">
                  <c:v>2.128985876348453</c:v>
                </c:pt>
                <c:pt idx="126">
                  <c:v>2.141049150333433</c:v>
                </c:pt>
                <c:pt idx="127">
                  <c:v>2.1412588596698621</c:v>
                </c:pt>
                <c:pt idx="128">
                  <c:v>2.1487279076900143</c:v>
                </c:pt>
                <c:pt idx="129">
                  <c:v>2.1424152901125155</c:v>
                </c:pt>
                <c:pt idx="130">
                  <c:v>2.1362204485937797</c:v>
                </c:pt>
                <c:pt idx="131">
                  <c:v>2.1418508338881703</c:v>
                </c:pt>
                <c:pt idx="132">
                  <c:v>2.1410628137221206</c:v>
                </c:pt>
                <c:pt idx="133">
                  <c:v>2.1563719455993478</c:v>
                </c:pt>
                <c:pt idx="134">
                  <c:v>2.158191947311094</c:v>
                </c:pt>
                <c:pt idx="135">
                  <c:v>2.1610650715472128</c:v>
                </c:pt>
                <c:pt idx="136">
                  <c:v>2.146430290936193</c:v>
                </c:pt>
                <c:pt idx="137">
                  <c:v>2.1760666061693668</c:v>
                </c:pt>
                <c:pt idx="138">
                  <c:v>2.1727533524178719</c:v>
                </c:pt>
                <c:pt idx="139">
                  <c:v>2.1766894444370317</c:v>
                </c:pt>
                <c:pt idx="140">
                  <c:v>2.2116253413353868</c:v>
                </c:pt>
                <c:pt idx="141">
                  <c:v>2.2205383901572437</c:v>
                </c:pt>
                <c:pt idx="142">
                  <c:v>2.2676948602250029</c:v>
                </c:pt>
                <c:pt idx="143">
                  <c:v>2.2500376998164535</c:v>
                </c:pt>
                <c:pt idx="144">
                  <c:v>2.2016051834018913</c:v>
                </c:pt>
                <c:pt idx="145">
                  <c:v>2.2030665527578353</c:v>
                </c:pt>
                <c:pt idx="146">
                  <c:v>2.100422216402412</c:v>
                </c:pt>
                <c:pt idx="147">
                  <c:v>2.1366232156613889</c:v>
                </c:pt>
                <c:pt idx="148">
                  <c:v>2.2203391573161126</c:v>
                </c:pt>
                <c:pt idx="149">
                  <c:v>2.871392638728111</c:v>
                </c:pt>
                <c:pt idx="150">
                  <c:v>3.073573495629208</c:v>
                </c:pt>
                <c:pt idx="151">
                  <c:v>3.0747589612047568</c:v>
                </c:pt>
                <c:pt idx="152">
                  <c:v>3.0759396975016693</c:v>
                </c:pt>
                <c:pt idx="153">
                  <c:v>3.0771157446692112</c:v>
                </c:pt>
                <c:pt idx="154">
                  <c:v>3.0782871423381035</c:v>
                </c:pt>
                <c:pt idx="155">
                  <c:v>3.0794539296295218</c:v>
                </c:pt>
                <c:pt idx="156">
                  <c:v>3.0806161451638916</c:v>
                </c:pt>
                <c:pt idx="157">
                  <c:v>3.0817738270695005</c:v>
                </c:pt>
                <c:pt idx="158">
                  <c:v>3.0829270129909214</c:v>
                </c:pt>
                <c:pt idx="159">
                  <c:v>3.0840757400972545</c:v>
                </c:pt>
                <c:pt idx="160">
                  <c:v>3.085220045090193</c:v>
                </c:pt>
                <c:pt idx="161">
                  <c:v>3.0863599642119226</c:v>
                </c:pt>
                <c:pt idx="162">
                  <c:v>3.0874955332528433</c:v>
                </c:pt>
                <c:pt idx="163">
                  <c:v>3.0886267875591402</c:v>
                </c:pt>
                <c:pt idx="164">
                  <c:v>3.089753762040186</c:v>
                </c:pt>
                <c:pt idx="165">
                  <c:v>3.0908764911757922</c:v>
                </c:pt>
                <c:pt idx="166">
                  <c:v>3.0919950090233135</c:v>
                </c:pt>
                <c:pt idx="167">
                  <c:v>3.0931093492245947</c:v>
                </c:pt>
                <c:pt idx="168">
                  <c:v>3.0896623217898824</c:v>
                </c:pt>
                <c:pt idx="169">
                  <c:v>3.0881013527069352</c:v>
                </c:pt>
                <c:pt idx="170">
                  <c:v>2.4623614505206501</c:v>
                </c:pt>
                <c:pt idx="171">
                  <c:v>2.3536663315437822</c:v>
                </c:pt>
                <c:pt idx="172">
                  <c:v>2.3295987346344713</c:v>
                </c:pt>
                <c:pt idx="173">
                  <c:v>2.3662336217922779</c:v>
                </c:pt>
                <c:pt idx="174">
                  <c:v>2.4619244297846001</c:v>
                </c:pt>
                <c:pt idx="175">
                  <c:v>2.6801574387947182</c:v>
                </c:pt>
                <c:pt idx="176">
                  <c:v>2.6114881680627597</c:v>
                </c:pt>
                <c:pt idx="177">
                  <c:v>2.6316967063366148</c:v>
                </c:pt>
                <c:pt idx="178">
                  <c:v>2.7813578758517532</c:v>
                </c:pt>
                <c:pt idx="179">
                  <c:v>2.7796546489441112</c:v>
                </c:pt>
                <c:pt idx="180">
                  <c:v>2.864521403077064</c:v>
                </c:pt>
                <c:pt idx="181">
                  <c:v>2.7328919395579487</c:v>
                </c:pt>
                <c:pt idx="182">
                  <c:v>2.7021142627919192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3.1609402663302588</c:v>
                </c:pt>
                <c:pt idx="187">
                  <c:v>3.1685189144212234</c:v>
                </c:pt>
                <c:pt idx="188">
                  <c:v>3.1699194593253845</c:v>
                </c:pt>
                <c:pt idx="189">
                  <c:v>3.1365222160055564</c:v>
                </c:pt>
                <c:pt idx="190">
                  <c:v>3.1413573950184017</c:v>
                </c:pt>
                <c:pt idx="191">
                  <c:v>3.1125894184857636</c:v>
                </c:pt>
                <c:pt idx="192">
                  <c:v>3.1011546444537959</c:v>
                </c:pt>
                <c:pt idx="193">
                  <c:v>3.1024197209459703</c:v>
                </c:pt>
                <c:pt idx="194">
                  <c:v>3.1036569674917045</c:v>
                </c:pt>
                <c:pt idx="195">
                  <c:v>3.1046014977055401</c:v>
                </c:pt>
                <c:pt idx="196">
                  <c:v>3.1057959153898635</c:v>
                </c:pt>
                <c:pt idx="197">
                  <c:v>3.1070343261756936</c:v>
                </c:pt>
                <c:pt idx="198">
                  <c:v>3.1083812886876978</c:v>
                </c:pt>
                <c:pt idx="199">
                  <c:v>3.1099216428506256</c:v>
                </c:pt>
                <c:pt idx="200">
                  <c:v>3.1133633724804035</c:v>
                </c:pt>
                <c:pt idx="201">
                  <c:v>3.1170625444639555</c:v>
                </c:pt>
                <c:pt idx="202">
                  <c:v>3.1280009899512331</c:v>
                </c:pt>
                <c:pt idx="203">
                  <c:v>2.7209534562048208</c:v>
                </c:pt>
                <c:pt idx="204">
                  <c:v>2.7495802056597056</c:v>
                </c:pt>
                <c:pt idx="205">
                  <c:v>2.7661563327557919</c:v>
                </c:pt>
                <c:pt idx="206">
                  <c:v>2.6997399174208874</c:v>
                </c:pt>
                <c:pt idx="207">
                  <c:v>2.743402561513185</c:v>
                </c:pt>
                <c:pt idx="208">
                  <c:v>0</c:v>
                </c:pt>
                <c:pt idx="209">
                  <c:v>0</c:v>
                </c:pt>
                <c:pt idx="210">
                  <c:v>3.1708387762647856</c:v>
                </c:pt>
                <c:pt idx="211">
                  <c:v>0</c:v>
                </c:pt>
                <c:pt idx="212">
                  <c:v>0</c:v>
                </c:pt>
                <c:pt idx="213">
                  <c:v>2.8693791632462333</c:v>
                </c:pt>
                <c:pt idx="214">
                  <c:v>2.974666483603746</c:v>
                </c:pt>
                <c:pt idx="215">
                  <c:v>3.1075554079578991</c:v>
                </c:pt>
                <c:pt idx="216">
                  <c:v>3.276387326492634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3.2801299171443898</c:v>
                </c:pt>
                <c:pt idx="221">
                  <c:v>3.2965922919683224</c:v>
                </c:pt>
                <c:pt idx="222">
                  <c:v>0</c:v>
                </c:pt>
                <c:pt idx="223">
                  <c:v>3.2600722836721485</c:v>
                </c:pt>
                <c:pt idx="224">
                  <c:v>3.2560223400183781</c:v>
                </c:pt>
                <c:pt idx="225">
                  <c:v>3.2674127184949366</c:v>
                </c:pt>
                <c:pt idx="226">
                  <c:v>3.2666535343503464</c:v>
                </c:pt>
                <c:pt idx="227">
                  <c:v>3.2600077329681891</c:v>
                </c:pt>
                <c:pt idx="228">
                  <c:v>3.2473870140524714</c:v>
                </c:pt>
                <c:pt idx="229">
                  <c:v>3.2310286586857728</c:v>
                </c:pt>
                <c:pt idx="230">
                  <c:v>3.1477968535875842</c:v>
                </c:pt>
                <c:pt idx="231">
                  <c:v>3.1419306103111553</c:v>
                </c:pt>
                <c:pt idx="232">
                  <c:v>3.1966335982969389</c:v>
                </c:pt>
                <c:pt idx="233">
                  <c:v>2.3558563408012412</c:v>
                </c:pt>
                <c:pt idx="234">
                  <c:v>2.1381894702263962</c:v>
                </c:pt>
                <c:pt idx="235">
                  <c:v>1.9913711444659108</c:v>
                </c:pt>
                <c:pt idx="236">
                  <c:v>1.9432907506151831</c:v>
                </c:pt>
                <c:pt idx="237">
                  <c:v>1.9486888650718066</c:v>
                </c:pt>
                <c:pt idx="238">
                  <c:v>1.918584534385213</c:v>
                </c:pt>
                <c:pt idx="239">
                  <c:v>1.8765213596358197</c:v>
                </c:pt>
                <c:pt idx="240">
                  <c:v>2.1081283920514724</c:v>
                </c:pt>
                <c:pt idx="241">
                  <c:v>2.109421151610591</c:v>
                </c:pt>
                <c:pt idx="242">
                  <c:v>2.0281947853147906</c:v>
                </c:pt>
                <c:pt idx="243">
                  <c:v>1.9654986072926628</c:v>
                </c:pt>
                <c:pt idx="244">
                  <c:v>1.9721066144940542</c:v>
                </c:pt>
                <c:pt idx="245">
                  <c:v>1.9463122139553928</c:v>
                </c:pt>
                <c:pt idx="246">
                  <c:v>2.1243814893436754</c:v>
                </c:pt>
                <c:pt idx="247">
                  <c:v>1.7827522953409258</c:v>
                </c:pt>
                <c:pt idx="248">
                  <c:v>1.7557402615424187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</c:numCache>
            </c:numRef>
          </c:yVal>
        </c:ser>
        <c:axId val="117769344"/>
        <c:axId val="1177909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</c:numCache>
            </c:numRef>
          </c:yVal>
        </c:ser>
        <c:axId val="117809152"/>
        <c:axId val="117810688"/>
      </c:scatterChart>
      <c:valAx>
        <c:axId val="117769344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7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90976"/>
        <c:crossesAt val="0"/>
        <c:crossBetween val="midCat"/>
        <c:majorUnit val="1"/>
      </c:valAx>
      <c:valAx>
        <c:axId val="11779097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69344"/>
        <c:crossesAt val="-1"/>
        <c:crossBetween val="midCat"/>
        <c:majorUnit val="1"/>
      </c:valAx>
      <c:valAx>
        <c:axId val="117809152"/>
        <c:scaling>
          <c:orientation val="minMax"/>
        </c:scaling>
        <c:delete val="1"/>
        <c:axPos val="b"/>
        <c:numFmt formatCode="General" sourceLinked="1"/>
        <c:tickLblPos val="none"/>
        <c:crossAx val="117810688"/>
        <c:crossesAt val="341"/>
        <c:crossBetween val="midCat"/>
      </c:valAx>
      <c:valAx>
        <c:axId val="117810688"/>
        <c:scaling>
          <c:orientation val="minMax"/>
          <c:max val="1100"/>
          <c:min val="1094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4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09152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6</xdr:col>
      <xdr:colOff>171145</xdr:colOff>
      <xdr:row>41</xdr:row>
      <xdr:rowOff>105945</xdr:rowOff>
    </xdr:from>
    <xdr:to>
      <xdr:col>8</xdr:col>
      <xdr:colOff>518526</xdr:colOff>
      <xdr:row>43</xdr:row>
      <xdr:rowOff>142450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38690" y="6652218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217716</xdr:colOff>
      <xdr:row>1</xdr:row>
      <xdr:rowOff>77640</xdr:rowOff>
    </xdr:from>
    <xdr:to>
      <xdr:col>8</xdr:col>
      <xdr:colOff>74367</xdr:colOff>
      <xdr:row>39</xdr:row>
      <xdr:rowOff>88043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574303</xdr:colOff>
      <xdr:row>2</xdr:row>
      <xdr:rowOff>7003</xdr:rowOff>
    </xdr:from>
    <xdr:to>
      <xdr:col>35</xdr:col>
      <xdr:colOff>44824</xdr:colOff>
      <xdr:row>40</xdr:row>
      <xdr:rowOff>42022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144660</xdr:colOff>
      <xdr:row>1</xdr:row>
      <xdr:rowOff>84553</xdr:rowOff>
    </xdr:from>
    <xdr:to>
      <xdr:col>14</xdr:col>
      <xdr:colOff>436010</xdr:colOff>
      <xdr:row>40</xdr:row>
      <xdr:rowOff>39729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488856</xdr:colOff>
      <xdr:row>2</xdr:row>
      <xdr:rowOff>30817</xdr:rowOff>
    </xdr:from>
    <xdr:to>
      <xdr:col>28</xdr:col>
      <xdr:colOff>82643</xdr:colOff>
      <xdr:row>40</xdr:row>
      <xdr:rowOff>110659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</xdr:col>
      <xdr:colOff>69272</xdr:colOff>
      <xdr:row>41</xdr:row>
      <xdr:rowOff>73306</xdr:rowOff>
    </xdr:from>
    <xdr:to>
      <xdr:col>5</xdr:col>
      <xdr:colOff>121226</xdr:colOff>
      <xdr:row>43</xdr:row>
      <xdr:rowOff>154569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824593" y="6890485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536865</xdr:colOff>
      <xdr:row>41</xdr:row>
      <xdr:rowOff>176645</xdr:rowOff>
    </xdr:from>
    <xdr:to>
      <xdr:col>11</xdr:col>
      <xdr:colOff>554183</xdr:colOff>
      <xdr:row>43</xdr:row>
      <xdr:rowOff>212363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655138" y="6722918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topLeftCell="A230" zoomScale="85" zoomScaleNormal="85" workbookViewId="0">
      <selection activeCell="P24" sqref="P24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75" t="s">
        <v>137</v>
      </c>
      <c r="B1" s="175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2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21">
      <c r="A3" s="175" t="s">
        <v>138</v>
      </c>
      <c r="B3" s="175"/>
    </row>
    <row r="4" spans="1:2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21">
      <c r="A5" s="175" t="s">
        <v>64</v>
      </c>
      <c r="B5" s="175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131</v>
      </c>
      <c r="U8" t="s">
        <v>132</v>
      </c>
    </row>
    <row r="9" spans="1:21">
      <c r="S9">
        <v>3570</v>
      </c>
      <c r="T9" t="s">
        <v>133</v>
      </c>
      <c r="U9" t="s">
        <v>134</v>
      </c>
    </row>
    <row r="10" spans="1:21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135</v>
      </c>
      <c r="U10" t="s">
        <v>136</v>
      </c>
    </row>
    <row r="11" spans="1:21">
      <c r="A11" s="55" t="s">
        <v>6</v>
      </c>
      <c r="B11" s="55" t="s">
        <v>78</v>
      </c>
      <c r="C11" s="55" t="s">
        <v>79</v>
      </c>
      <c r="D11" s="55" t="s">
        <v>80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76">
        <v>0</v>
      </c>
      <c r="B12" s="176">
        <v>0.44340000000000002</v>
      </c>
      <c r="C12" s="176">
        <v>0</v>
      </c>
      <c r="D12" s="176">
        <v>-2.1</v>
      </c>
      <c r="E12" s="176">
        <v>1.87</v>
      </c>
      <c r="F12" s="176">
        <v>14</v>
      </c>
      <c r="G12" s="176">
        <v>0</v>
      </c>
      <c r="H12" s="176" t="s">
        <v>139</v>
      </c>
      <c r="I12" s="174">
        <v>13</v>
      </c>
      <c r="J12" s="174" t="s">
        <v>71</v>
      </c>
      <c r="K12" s="174">
        <v>7.7892999999999999</v>
      </c>
      <c r="L12" s="174" t="s">
        <v>72</v>
      </c>
      <c r="M12" s="174">
        <v>116.9</v>
      </c>
      <c r="N12" s="174" t="s">
        <v>73</v>
      </c>
      <c r="O12" s="174">
        <v>224.8</v>
      </c>
    </row>
    <row r="13" spans="1:21">
      <c r="A13" s="176">
        <v>0.02</v>
      </c>
      <c r="B13" s="176">
        <v>0.44340000000000002</v>
      </c>
      <c r="C13" s="176">
        <v>0</v>
      </c>
      <c r="D13" s="176">
        <v>-2.1</v>
      </c>
      <c r="E13" s="176">
        <v>1.87</v>
      </c>
      <c r="F13" s="176">
        <v>14</v>
      </c>
      <c r="G13" s="176">
        <v>0</v>
      </c>
      <c r="H13" s="176" t="s">
        <v>139</v>
      </c>
      <c r="I13" s="55"/>
      <c r="J13" s="55"/>
      <c r="K13" s="55"/>
      <c r="L13" s="55"/>
      <c r="M13" s="55"/>
      <c r="N13" s="55"/>
    </row>
    <row r="14" spans="1:21">
      <c r="A14" s="176">
        <v>0.04</v>
      </c>
      <c r="B14" s="176">
        <v>0.58440000000000003</v>
      </c>
      <c r="C14" s="176">
        <v>0</v>
      </c>
      <c r="D14" s="176">
        <v>-2.1</v>
      </c>
      <c r="E14" s="176">
        <v>1.87</v>
      </c>
      <c r="F14" s="176">
        <v>14</v>
      </c>
      <c r="G14" s="176">
        <v>0</v>
      </c>
      <c r="H14" s="176" t="s">
        <v>140</v>
      </c>
      <c r="I14" s="55"/>
      <c r="J14" s="55"/>
      <c r="K14" s="55"/>
      <c r="L14" s="55"/>
      <c r="M14" s="55"/>
      <c r="N14" s="55"/>
    </row>
    <row r="15" spans="1:21">
      <c r="A15" s="176">
        <v>0.06</v>
      </c>
      <c r="B15" s="176">
        <v>0.6633</v>
      </c>
      <c r="C15" s="176">
        <v>0</v>
      </c>
      <c r="D15" s="176">
        <v>-1.8</v>
      </c>
      <c r="E15" s="176">
        <v>1.79</v>
      </c>
      <c r="F15" s="176">
        <v>13</v>
      </c>
      <c r="G15" s="176">
        <v>0</v>
      </c>
      <c r="H15" s="176" t="s">
        <v>141</v>
      </c>
    </row>
    <row r="16" spans="1:21">
      <c r="A16" s="176">
        <v>0.08</v>
      </c>
      <c r="B16" s="176">
        <v>0.93520000000000003</v>
      </c>
      <c r="C16" s="176">
        <v>0</v>
      </c>
      <c r="D16" s="176">
        <v>-1.5</v>
      </c>
      <c r="E16" s="176">
        <v>1.65</v>
      </c>
      <c r="F16" s="176">
        <v>14</v>
      </c>
      <c r="G16" s="176">
        <v>0</v>
      </c>
      <c r="H16" s="176" t="s">
        <v>142</v>
      </c>
    </row>
    <row r="17" spans="1:8">
      <c r="A17" s="176">
        <v>0.1</v>
      </c>
      <c r="B17" s="176">
        <v>1.3547</v>
      </c>
      <c r="C17" s="176">
        <v>0.1</v>
      </c>
      <c r="D17" s="176">
        <v>-0.8</v>
      </c>
      <c r="E17" s="176">
        <v>1.67</v>
      </c>
      <c r="F17" s="176">
        <v>13</v>
      </c>
      <c r="G17" s="176">
        <v>0</v>
      </c>
      <c r="H17" s="176" t="s">
        <v>143</v>
      </c>
    </row>
    <row r="18" spans="1:8">
      <c r="A18" s="176">
        <v>0.12</v>
      </c>
      <c r="B18" s="176">
        <v>1.8525</v>
      </c>
      <c r="C18" s="176">
        <v>0.1</v>
      </c>
      <c r="D18" s="176">
        <v>0</v>
      </c>
      <c r="E18" s="176">
        <v>1.65</v>
      </c>
      <c r="F18" s="176">
        <v>13</v>
      </c>
      <c r="G18" s="176">
        <v>0</v>
      </c>
      <c r="H18" s="176" t="s">
        <v>144</v>
      </c>
    </row>
    <row r="19" spans="1:8">
      <c r="A19" s="176">
        <v>0.14000000000000001</v>
      </c>
      <c r="B19" s="176">
        <v>2.1507000000000001</v>
      </c>
      <c r="C19" s="176">
        <v>0.1</v>
      </c>
      <c r="D19" s="176">
        <v>-0.3</v>
      </c>
      <c r="E19" s="176">
        <v>1.65</v>
      </c>
      <c r="F19" s="176">
        <v>15</v>
      </c>
      <c r="G19" s="176">
        <v>0</v>
      </c>
      <c r="H19" s="176" t="s">
        <v>145</v>
      </c>
    </row>
    <row r="20" spans="1:8">
      <c r="A20" s="176">
        <v>0.16</v>
      </c>
      <c r="B20" s="176">
        <v>2.2677999999999998</v>
      </c>
      <c r="C20" s="176">
        <v>0.1</v>
      </c>
      <c r="D20" s="176">
        <v>-0.8</v>
      </c>
      <c r="E20" s="176">
        <v>1.63</v>
      </c>
      <c r="F20" s="176">
        <v>16</v>
      </c>
      <c r="G20" s="176">
        <v>0</v>
      </c>
      <c r="H20" s="176" t="s">
        <v>146</v>
      </c>
    </row>
    <row r="21" spans="1:8">
      <c r="A21" s="176">
        <v>0.18</v>
      </c>
      <c r="B21" s="176">
        <v>2.3818999999999999</v>
      </c>
      <c r="C21" s="176">
        <v>0.1</v>
      </c>
      <c r="D21" s="176">
        <v>-1.7</v>
      </c>
      <c r="E21" s="176">
        <v>1.57</v>
      </c>
      <c r="F21" s="176">
        <v>17</v>
      </c>
      <c r="G21" s="176">
        <v>0</v>
      </c>
      <c r="H21" s="176" t="s">
        <v>147</v>
      </c>
    </row>
    <row r="22" spans="1:8">
      <c r="A22" s="176">
        <v>0.2</v>
      </c>
      <c r="B22" s="176">
        <v>2.4214000000000002</v>
      </c>
      <c r="C22" s="176">
        <v>0.1</v>
      </c>
      <c r="D22" s="176">
        <v>-1.6</v>
      </c>
      <c r="E22" s="176">
        <v>1.63</v>
      </c>
      <c r="F22" s="176">
        <v>16</v>
      </c>
      <c r="G22" s="176">
        <v>0</v>
      </c>
      <c r="H22" s="176" t="s">
        <v>148</v>
      </c>
    </row>
    <row r="23" spans="1:8">
      <c r="A23" s="176">
        <v>0.22</v>
      </c>
      <c r="B23" s="176">
        <v>2.5528</v>
      </c>
      <c r="C23" s="176">
        <v>0.1</v>
      </c>
      <c r="D23" s="176">
        <v>-0.4</v>
      </c>
      <c r="E23" s="176">
        <v>1.61</v>
      </c>
      <c r="F23" s="176">
        <v>16</v>
      </c>
      <c r="G23" s="176">
        <v>0</v>
      </c>
      <c r="H23" s="176" t="s">
        <v>149</v>
      </c>
    </row>
    <row r="24" spans="1:8">
      <c r="A24" s="176">
        <v>0.24</v>
      </c>
      <c r="B24" s="176">
        <v>2.6431</v>
      </c>
      <c r="C24" s="176">
        <v>0.2</v>
      </c>
      <c r="D24" s="176">
        <v>-0.5</v>
      </c>
      <c r="E24" s="176">
        <v>1.6</v>
      </c>
      <c r="F24" s="176">
        <v>18</v>
      </c>
      <c r="G24" s="176">
        <v>0</v>
      </c>
      <c r="H24" s="176" t="s">
        <v>150</v>
      </c>
    </row>
    <row r="25" spans="1:8">
      <c r="A25" s="176">
        <v>0.26</v>
      </c>
      <c r="B25" s="176">
        <v>2.8073999999999999</v>
      </c>
      <c r="C25" s="176">
        <v>0.2</v>
      </c>
      <c r="D25" s="176">
        <v>-0.1</v>
      </c>
      <c r="E25" s="176">
        <v>1.61</v>
      </c>
      <c r="F25" s="176">
        <v>17</v>
      </c>
      <c r="G25" s="176">
        <v>0</v>
      </c>
      <c r="H25" s="176" t="s">
        <v>151</v>
      </c>
    </row>
    <row r="26" spans="1:8">
      <c r="A26" s="176">
        <v>0.28000000000000003</v>
      </c>
      <c r="B26" s="176">
        <v>2.8856999999999999</v>
      </c>
      <c r="C26" s="176">
        <v>2</v>
      </c>
      <c r="D26" s="176">
        <v>-0.1</v>
      </c>
      <c r="E26" s="176">
        <v>1.64</v>
      </c>
      <c r="F26" s="176">
        <v>21</v>
      </c>
      <c r="G26" s="176">
        <v>0</v>
      </c>
      <c r="H26" s="176" t="s">
        <v>152</v>
      </c>
    </row>
    <row r="27" spans="1:8">
      <c r="A27" s="176">
        <v>0.3</v>
      </c>
      <c r="B27" s="176">
        <v>2.9114</v>
      </c>
      <c r="C27" s="176">
        <v>4.4000000000000004</v>
      </c>
      <c r="D27" s="176">
        <v>0</v>
      </c>
      <c r="E27" s="176">
        <v>1.57</v>
      </c>
      <c r="F27" s="176">
        <v>19</v>
      </c>
      <c r="G27" s="176">
        <v>0</v>
      </c>
      <c r="H27" s="176" t="s">
        <v>153</v>
      </c>
    </row>
    <row r="28" spans="1:8">
      <c r="A28" s="176">
        <v>0.32</v>
      </c>
      <c r="B28" s="176">
        <v>3.0219</v>
      </c>
      <c r="C28" s="176">
        <v>5.8</v>
      </c>
      <c r="D28" s="176">
        <v>-0.2</v>
      </c>
      <c r="E28" s="176">
        <v>1.51</v>
      </c>
      <c r="F28" s="176">
        <v>20</v>
      </c>
      <c r="G28" s="176">
        <v>0</v>
      </c>
      <c r="H28" s="176" t="s">
        <v>154</v>
      </c>
    </row>
    <row r="29" spans="1:8">
      <c r="A29" s="176">
        <v>0.34</v>
      </c>
      <c r="B29" s="176">
        <v>3.2621000000000002</v>
      </c>
      <c r="C29" s="176">
        <v>5.2</v>
      </c>
      <c r="D29" s="176">
        <v>0.1</v>
      </c>
      <c r="E29" s="176">
        <v>1.6</v>
      </c>
      <c r="F29" s="176">
        <v>43</v>
      </c>
      <c r="G29" s="176">
        <v>0</v>
      </c>
      <c r="H29" s="176" t="s">
        <v>155</v>
      </c>
    </row>
    <row r="30" spans="1:8">
      <c r="A30" s="176">
        <v>0.36</v>
      </c>
      <c r="B30" s="176">
        <v>3.3649</v>
      </c>
      <c r="C30" s="176">
        <v>8.1</v>
      </c>
      <c r="D30" s="176">
        <v>0.3</v>
      </c>
      <c r="E30" s="176">
        <v>1.51</v>
      </c>
      <c r="F30" s="176">
        <v>35</v>
      </c>
      <c r="G30" s="176">
        <v>0</v>
      </c>
      <c r="H30" s="176" t="s">
        <v>156</v>
      </c>
    </row>
    <row r="31" spans="1:8">
      <c r="A31" s="176">
        <v>0.38</v>
      </c>
      <c r="B31" s="176">
        <v>3.3649</v>
      </c>
      <c r="C31" s="176">
        <v>10</v>
      </c>
      <c r="D31" s="176">
        <v>0.1</v>
      </c>
      <c r="E31" s="176">
        <v>1.51</v>
      </c>
      <c r="F31" s="176">
        <v>36</v>
      </c>
      <c r="G31" s="176">
        <v>0</v>
      </c>
      <c r="H31" s="176" t="s">
        <v>157</v>
      </c>
    </row>
    <row r="32" spans="1:8">
      <c r="A32" s="176">
        <v>0.4</v>
      </c>
      <c r="B32" s="176">
        <v>3.2961999999999998</v>
      </c>
      <c r="C32" s="176">
        <v>10</v>
      </c>
      <c r="D32" s="176">
        <v>0.1</v>
      </c>
      <c r="E32" s="176">
        <v>1.52</v>
      </c>
      <c r="F32" s="176">
        <v>58</v>
      </c>
      <c r="G32" s="176">
        <v>0</v>
      </c>
      <c r="H32" s="176" t="s">
        <v>158</v>
      </c>
    </row>
    <row r="33" spans="1:8">
      <c r="A33" s="176">
        <v>0.42</v>
      </c>
      <c r="B33" s="176">
        <v>3.2961999999999998</v>
      </c>
      <c r="C33" s="176">
        <v>11.4</v>
      </c>
      <c r="D33" s="176">
        <v>-0.3</v>
      </c>
      <c r="E33" s="176">
        <v>1.52</v>
      </c>
      <c r="F33" s="176">
        <v>50</v>
      </c>
      <c r="G33" s="176">
        <v>0</v>
      </c>
      <c r="H33" s="176" t="s">
        <v>159</v>
      </c>
    </row>
    <row r="34" spans="1:8">
      <c r="A34" s="176">
        <v>0.44</v>
      </c>
      <c r="B34" s="176">
        <v>3.1772999999999998</v>
      </c>
      <c r="C34" s="176">
        <v>11.4</v>
      </c>
      <c r="D34" s="176">
        <v>-0.3</v>
      </c>
      <c r="E34" s="176">
        <v>1.48</v>
      </c>
      <c r="F34" s="176">
        <v>43</v>
      </c>
      <c r="G34" s="176">
        <v>0</v>
      </c>
      <c r="H34" s="176" t="s">
        <v>160</v>
      </c>
    </row>
    <row r="35" spans="1:8">
      <c r="A35" s="176">
        <v>0.46</v>
      </c>
      <c r="B35" s="176">
        <v>3.1772999999999998</v>
      </c>
      <c r="C35" s="176">
        <v>13.9</v>
      </c>
      <c r="D35" s="176">
        <v>-0.1</v>
      </c>
      <c r="E35" s="176">
        <v>1.48</v>
      </c>
      <c r="F35" s="176">
        <v>54</v>
      </c>
      <c r="G35" s="176">
        <v>0</v>
      </c>
      <c r="H35" s="176" t="s">
        <v>161</v>
      </c>
    </row>
    <row r="36" spans="1:8">
      <c r="A36" s="176">
        <v>0.48</v>
      </c>
      <c r="B36" s="176">
        <v>2.9944000000000002</v>
      </c>
      <c r="C36" s="176">
        <v>15.5</v>
      </c>
      <c r="D36" s="176">
        <v>-0.1</v>
      </c>
      <c r="E36" s="176">
        <v>1.5</v>
      </c>
      <c r="F36" s="176">
        <v>29</v>
      </c>
      <c r="G36" s="176">
        <v>0</v>
      </c>
      <c r="H36" s="176" t="s">
        <v>162</v>
      </c>
    </row>
    <row r="37" spans="1:8">
      <c r="A37" s="176">
        <v>0.5</v>
      </c>
      <c r="B37" s="176">
        <v>2.9592000000000001</v>
      </c>
      <c r="C37" s="176">
        <v>16.3</v>
      </c>
      <c r="D37" s="176">
        <v>0.3</v>
      </c>
      <c r="E37" s="176">
        <v>1.49</v>
      </c>
      <c r="F37" s="176">
        <v>27</v>
      </c>
      <c r="G37" s="176">
        <v>0</v>
      </c>
      <c r="H37" s="176" t="s">
        <v>163</v>
      </c>
    </row>
    <row r="38" spans="1:8">
      <c r="A38" s="176">
        <v>0.52</v>
      </c>
      <c r="B38" s="176">
        <v>2.9245000000000001</v>
      </c>
      <c r="C38" s="176">
        <v>16.399999999999999</v>
      </c>
      <c r="D38" s="176">
        <v>0.5</v>
      </c>
      <c r="E38" s="176">
        <v>1.52</v>
      </c>
      <c r="F38" s="176">
        <v>23</v>
      </c>
      <c r="G38" s="176">
        <v>0</v>
      </c>
      <c r="H38" s="176" t="s">
        <v>164</v>
      </c>
    </row>
    <row r="39" spans="1:8">
      <c r="A39" s="176">
        <v>0.54</v>
      </c>
      <c r="B39" s="176">
        <v>2.952</v>
      </c>
      <c r="C39" s="176">
        <v>16.100000000000001</v>
      </c>
      <c r="D39" s="176">
        <v>0.4</v>
      </c>
      <c r="E39" s="176">
        <v>1.51</v>
      </c>
      <c r="F39" s="176">
        <v>16</v>
      </c>
      <c r="G39" s="176">
        <v>0</v>
      </c>
      <c r="H39" s="176" t="s">
        <v>165</v>
      </c>
    </row>
    <row r="40" spans="1:8">
      <c r="A40" s="176">
        <v>0.56000000000000005</v>
      </c>
      <c r="B40" s="176">
        <v>2.9275000000000002</v>
      </c>
      <c r="C40" s="176">
        <v>15.6</v>
      </c>
      <c r="D40" s="176">
        <v>0.3</v>
      </c>
      <c r="E40" s="176">
        <v>1.47</v>
      </c>
      <c r="F40" s="176">
        <v>18</v>
      </c>
      <c r="G40" s="176">
        <v>0</v>
      </c>
      <c r="H40" s="176" t="s">
        <v>166</v>
      </c>
    </row>
    <row r="41" spans="1:8">
      <c r="A41" s="176">
        <v>0.57999999999999996</v>
      </c>
      <c r="B41" s="176">
        <v>2.8437999999999999</v>
      </c>
      <c r="C41" s="176">
        <v>15.3</v>
      </c>
      <c r="D41" s="176">
        <v>0.5</v>
      </c>
      <c r="E41" s="176">
        <v>1.48</v>
      </c>
      <c r="F41" s="176">
        <v>17</v>
      </c>
      <c r="G41" s="176">
        <v>0</v>
      </c>
      <c r="H41" s="176" t="s">
        <v>167</v>
      </c>
    </row>
    <row r="42" spans="1:8">
      <c r="A42" s="176">
        <v>0.6</v>
      </c>
      <c r="B42" s="176">
        <v>2.6244999999999998</v>
      </c>
      <c r="C42" s="176">
        <v>14.6</v>
      </c>
      <c r="D42" s="176">
        <v>0.5</v>
      </c>
      <c r="E42" s="176">
        <v>1.48</v>
      </c>
      <c r="F42" s="176">
        <v>18</v>
      </c>
      <c r="G42" s="176">
        <v>0</v>
      </c>
      <c r="H42" s="176" t="s">
        <v>168</v>
      </c>
    </row>
    <row r="43" spans="1:8">
      <c r="A43" s="176">
        <v>0.62</v>
      </c>
      <c r="B43" s="176">
        <v>2.5211999999999999</v>
      </c>
      <c r="C43" s="176">
        <v>14</v>
      </c>
      <c r="D43" s="176">
        <v>0.8</v>
      </c>
      <c r="E43" s="176">
        <v>1.48</v>
      </c>
      <c r="F43" s="176">
        <v>14</v>
      </c>
      <c r="G43" s="176">
        <v>0</v>
      </c>
      <c r="H43" s="176" t="s">
        <v>169</v>
      </c>
    </row>
    <row r="44" spans="1:8">
      <c r="A44" s="176">
        <v>0.64</v>
      </c>
      <c r="B44" s="176">
        <v>2.3083999999999998</v>
      </c>
      <c r="C44" s="176">
        <v>13.6</v>
      </c>
      <c r="D44" s="176">
        <v>1</v>
      </c>
      <c r="E44" s="176">
        <v>1.48</v>
      </c>
      <c r="F44" s="176">
        <v>15</v>
      </c>
      <c r="G44" s="176">
        <v>0</v>
      </c>
      <c r="H44" s="176" t="s">
        <v>170</v>
      </c>
    </row>
    <row r="45" spans="1:8">
      <c r="A45" s="176">
        <v>0.66</v>
      </c>
      <c r="B45" s="176">
        <v>2.1225999999999998</v>
      </c>
      <c r="C45" s="176">
        <v>13.1</v>
      </c>
      <c r="D45" s="176">
        <v>1</v>
      </c>
      <c r="E45" s="176">
        <v>1.49</v>
      </c>
      <c r="F45" s="176">
        <v>6</v>
      </c>
      <c r="G45" s="176">
        <v>0</v>
      </c>
      <c r="H45" s="176" t="s">
        <v>171</v>
      </c>
    </row>
    <row r="46" spans="1:8">
      <c r="A46" s="176">
        <v>0.68</v>
      </c>
      <c r="B46" s="176">
        <v>2.0043000000000002</v>
      </c>
      <c r="C46" s="176">
        <v>12.7</v>
      </c>
      <c r="D46" s="176">
        <v>0.9</v>
      </c>
      <c r="E46" s="176">
        <v>1.5</v>
      </c>
      <c r="F46" s="176">
        <v>20</v>
      </c>
      <c r="G46" s="176">
        <v>0</v>
      </c>
      <c r="H46" s="176" t="s">
        <v>172</v>
      </c>
    </row>
    <row r="47" spans="1:8">
      <c r="A47" s="176">
        <v>0.7</v>
      </c>
      <c r="B47" s="176">
        <v>1.88</v>
      </c>
      <c r="C47" s="176">
        <v>12.6</v>
      </c>
      <c r="D47" s="176">
        <v>0.6</v>
      </c>
      <c r="E47" s="176">
        <v>1.48</v>
      </c>
      <c r="F47" s="176">
        <v>16</v>
      </c>
      <c r="G47" s="176">
        <v>0</v>
      </c>
      <c r="H47" s="176" t="s">
        <v>173</v>
      </c>
    </row>
    <row r="48" spans="1:8">
      <c r="A48" s="176">
        <v>0.72</v>
      </c>
      <c r="B48" s="176">
        <v>1.6846000000000001</v>
      </c>
      <c r="C48" s="176">
        <v>12.4</v>
      </c>
      <c r="D48" s="176">
        <v>0.8</v>
      </c>
      <c r="E48" s="176">
        <v>1.48</v>
      </c>
      <c r="F48" s="176">
        <v>11</v>
      </c>
      <c r="G48" s="176">
        <v>0</v>
      </c>
      <c r="H48" s="176" t="s">
        <v>174</v>
      </c>
    </row>
    <row r="49" spans="1:8">
      <c r="A49" s="176">
        <v>0.74</v>
      </c>
      <c r="B49" s="176">
        <v>1.6259999999999999</v>
      </c>
      <c r="C49" s="176">
        <v>11.8</v>
      </c>
      <c r="D49" s="176">
        <v>1</v>
      </c>
      <c r="E49" s="176">
        <v>1.46</v>
      </c>
      <c r="F49" s="176">
        <v>14</v>
      </c>
      <c r="G49" s="176">
        <v>0</v>
      </c>
      <c r="H49" s="176" t="s">
        <v>175</v>
      </c>
    </row>
    <row r="50" spans="1:8">
      <c r="A50" s="176">
        <v>0.76</v>
      </c>
      <c r="B50" s="176">
        <v>1.5165999999999999</v>
      </c>
      <c r="C50" s="176">
        <v>9.9</v>
      </c>
      <c r="D50" s="176">
        <v>0.8</v>
      </c>
      <c r="E50" s="176">
        <v>1.48</v>
      </c>
      <c r="F50" s="176">
        <v>18</v>
      </c>
      <c r="G50" s="176">
        <v>0</v>
      </c>
      <c r="H50" s="176" t="s">
        <v>176</v>
      </c>
    </row>
    <row r="51" spans="1:8">
      <c r="A51" s="176">
        <v>0.78</v>
      </c>
      <c r="B51" s="176">
        <v>1.4593</v>
      </c>
      <c r="C51" s="176">
        <v>8.6999999999999993</v>
      </c>
      <c r="D51" s="176">
        <v>1</v>
      </c>
      <c r="E51" s="176">
        <v>1.45</v>
      </c>
      <c r="F51" s="176">
        <v>7</v>
      </c>
      <c r="G51" s="176">
        <v>0</v>
      </c>
      <c r="H51" s="176" t="s">
        <v>177</v>
      </c>
    </row>
    <row r="52" spans="1:8">
      <c r="A52" s="176">
        <v>0.8</v>
      </c>
      <c r="B52" s="176">
        <v>1.4366000000000001</v>
      </c>
      <c r="C52" s="176">
        <v>8.1</v>
      </c>
      <c r="D52" s="176">
        <v>1.3</v>
      </c>
      <c r="E52" s="176">
        <v>1.46</v>
      </c>
      <c r="F52" s="176">
        <v>4</v>
      </c>
      <c r="G52" s="176">
        <v>0</v>
      </c>
      <c r="H52" s="176" t="s">
        <v>178</v>
      </c>
    </row>
    <row r="53" spans="1:8">
      <c r="A53" s="176">
        <v>0.82</v>
      </c>
      <c r="B53" s="176">
        <v>1.4424999999999999</v>
      </c>
      <c r="C53" s="176">
        <v>8</v>
      </c>
      <c r="D53" s="176">
        <v>1.5</v>
      </c>
      <c r="E53" s="176">
        <v>1.48</v>
      </c>
      <c r="F53" s="176">
        <v>8</v>
      </c>
      <c r="G53" s="176">
        <v>0</v>
      </c>
      <c r="H53" s="176" t="s">
        <v>179</v>
      </c>
    </row>
    <row r="54" spans="1:8">
      <c r="A54" s="176">
        <v>0.84</v>
      </c>
      <c r="B54" s="176">
        <v>1.482</v>
      </c>
      <c r="C54" s="176">
        <v>8</v>
      </c>
      <c r="D54" s="176">
        <v>1.5</v>
      </c>
      <c r="E54" s="176">
        <v>1.48</v>
      </c>
      <c r="F54" s="176">
        <v>7</v>
      </c>
      <c r="G54" s="176">
        <v>0</v>
      </c>
      <c r="H54" s="176" t="s">
        <v>180</v>
      </c>
    </row>
    <row r="55" spans="1:8">
      <c r="A55" s="176">
        <v>0.86</v>
      </c>
      <c r="B55" s="176">
        <v>1.5818000000000001</v>
      </c>
      <c r="C55" s="176">
        <v>7.7</v>
      </c>
      <c r="D55" s="176">
        <v>1.6</v>
      </c>
      <c r="E55" s="176">
        <v>1.47</v>
      </c>
      <c r="F55" s="176">
        <v>11</v>
      </c>
      <c r="G55" s="176">
        <v>0</v>
      </c>
      <c r="H55" s="176" t="s">
        <v>181</v>
      </c>
    </row>
    <row r="56" spans="1:8">
      <c r="A56" s="176">
        <v>0.88</v>
      </c>
      <c r="B56" s="176">
        <v>1.6014999999999999</v>
      </c>
      <c r="C56" s="176">
        <v>8.1999999999999993</v>
      </c>
      <c r="D56" s="176">
        <v>1.5</v>
      </c>
      <c r="E56" s="176">
        <v>1.48</v>
      </c>
      <c r="F56" s="176">
        <v>7</v>
      </c>
      <c r="G56" s="176">
        <v>0</v>
      </c>
      <c r="H56" s="176" t="s">
        <v>182</v>
      </c>
    </row>
    <row r="57" spans="1:8">
      <c r="A57" s="176">
        <v>0.9</v>
      </c>
      <c r="B57" s="176">
        <v>1.5680000000000001</v>
      </c>
      <c r="C57" s="176">
        <v>9.3000000000000007</v>
      </c>
      <c r="D57" s="176">
        <v>1.5</v>
      </c>
      <c r="E57" s="176">
        <v>1.48</v>
      </c>
      <c r="F57" s="176">
        <v>9</v>
      </c>
      <c r="G57" s="176">
        <v>0</v>
      </c>
      <c r="H57" s="176" t="s">
        <v>183</v>
      </c>
    </row>
    <row r="58" spans="1:8">
      <c r="A58" s="176">
        <v>0.92</v>
      </c>
      <c r="B58" s="176">
        <v>1.5316000000000001</v>
      </c>
      <c r="C58" s="176">
        <v>9.5</v>
      </c>
      <c r="D58" s="176">
        <v>1.6</v>
      </c>
      <c r="E58" s="176">
        <v>1.48</v>
      </c>
      <c r="F58" s="176">
        <v>10</v>
      </c>
      <c r="G58" s="176">
        <v>0</v>
      </c>
      <c r="H58" s="176" t="s">
        <v>184</v>
      </c>
    </row>
    <row r="59" spans="1:8">
      <c r="A59" s="176">
        <v>0.94</v>
      </c>
      <c r="B59" s="176">
        <v>1.4258</v>
      </c>
      <c r="C59" s="176">
        <v>8.6</v>
      </c>
      <c r="D59" s="176">
        <v>1.5</v>
      </c>
      <c r="E59" s="176">
        <v>1.3</v>
      </c>
      <c r="F59" s="176">
        <v>4</v>
      </c>
      <c r="G59" s="176">
        <v>0</v>
      </c>
      <c r="H59" s="176" t="s">
        <v>185</v>
      </c>
    </row>
    <row r="60" spans="1:8">
      <c r="A60" s="176">
        <v>0.96</v>
      </c>
      <c r="B60" s="176">
        <v>1.3414999999999999</v>
      </c>
      <c r="C60" s="176">
        <v>4.7</v>
      </c>
      <c r="D60" s="176">
        <v>1.4</v>
      </c>
      <c r="E60" s="176">
        <v>1.2</v>
      </c>
      <c r="F60" s="176">
        <v>3</v>
      </c>
      <c r="G60" s="176">
        <v>0</v>
      </c>
      <c r="H60" s="176" t="s">
        <v>186</v>
      </c>
    </row>
    <row r="61" spans="1:8">
      <c r="A61" s="176">
        <v>0.98</v>
      </c>
      <c r="B61" s="176">
        <v>1.4204000000000001</v>
      </c>
      <c r="C61" s="176">
        <v>9.6</v>
      </c>
      <c r="D61" s="176">
        <v>1.5</v>
      </c>
      <c r="E61" s="176">
        <v>1.47</v>
      </c>
      <c r="F61" s="176">
        <v>6</v>
      </c>
      <c r="G61" s="176">
        <v>0</v>
      </c>
      <c r="H61" s="176" t="s">
        <v>187</v>
      </c>
    </row>
    <row r="62" spans="1:8">
      <c r="A62" s="176">
        <v>1</v>
      </c>
      <c r="B62" s="176">
        <v>1.4204000000000001</v>
      </c>
      <c r="C62" s="176">
        <v>0</v>
      </c>
      <c r="D62" s="176">
        <v>14</v>
      </c>
      <c r="E62" s="176">
        <v>1.47</v>
      </c>
      <c r="F62" s="176">
        <v>2</v>
      </c>
      <c r="G62" s="176">
        <v>0</v>
      </c>
      <c r="H62" s="176" t="s">
        <v>188</v>
      </c>
    </row>
    <row r="63" spans="1:8">
      <c r="A63" s="176">
        <v>1.02</v>
      </c>
      <c r="B63" s="176">
        <v>1.4246000000000001</v>
      </c>
      <c r="C63" s="176">
        <v>0</v>
      </c>
      <c r="D63" s="176">
        <v>11.3</v>
      </c>
      <c r="E63" s="176">
        <v>1.39</v>
      </c>
      <c r="F63" s="176">
        <v>20</v>
      </c>
      <c r="G63" s="176">
        <v>0</v>
      </c>
      <c r="H63" s="176" t="s">
        <v>189</v>
      </c>
    </row>
    <row r="64" spans="1:8">
      <c r="A64" s="176">
        <v>1.04</v>
      </c>
      <c r="B64" s="176">
        <v>1.4276</v>
      </c>
      <c r="C64" s="176">
        <v>0</v>
      </c>
      <c r="D64" s="176">
        <v>8.5</v>
      </c>
      <c r="E64" s="176">
        <v>1.48</v>
      </c>
      <c r="F64" s="176">
        <v>20</v>
      </c>
      <c r="G64" s="176">
        <v>0</v>
      </c>
      <c r="H64" s="176" t="s">
        <v>190</v>
      </c>
    </row>
    <row r="65" spans="1:8">
      <c r="A65" s="176">
        <v>1.06</v>
      </c>
      <c r="B65" s="176">
        <v>1.4109</v>
      </c>
      <c r="C65" s="176">
        <v>0</v>
      </c>
      <c r="D65" s="176">
        <v>5</v>
      </c>
      <c r="E65" s="176">
        <v>1.48</v>
      </c>
      <c r="F65" s="176">
        <v>14</v>
      </c>
      <c r="G65" s="176">
        <v>0</v>
      </c>
      <c r="H65" s="176" t="s">
        <v>191</v>
      </c>
    </row>
    <row r="66" spans="1:8">
      <c r="A66" s="176">
        <v>1.08</v>
      </c>
      <c r="B66" s="176">
        <v>1.3744000000000001</v>
      </c>
      <c r="C66" s="176">
        <v>0</v>
      </c>
      <c r="D66" s="176">
        <v>3.2</v>
      </c>
      <c r="E66" s="176">
        <v>1.48</v>
      </c>
      <c r="F66" s="176">
        <v>13</v>
      </c>
      <c r="G66" s="176">
        <v>0</v>
      </c>
      <c r="H66" s="176" t="s">
        <v>192</v>
      </c>
    </row>
    <row r="67" spans="1:8">
      <c r="A67" s="176">
        <v>1.1000000000000001</v>
      </c>
      <c r="B67" s="176">
        <v>1.3320000000000001</v>
      </c>
      <c r="C67" s="176">
        <v>0</v>
      </c>
      <c r="D67" s="176">
        <v>0.6</v>
      </c>
      <c r="E67" s="176">
        <v>1.48</v>
      </c>
      <c r="F67" s="176">
        <v>16</v>
      </c>
      <c r="G67" s="176">
        <v>0</v>
      </c>
      <c r="H67" s="176" t="s">
        <v>193</v>
      </c>
    </row>
    <row r="68" spans="1:8">
      <c r="A68" s="176">
        <v>1.1200000000000001</v>
      </c>
      <c r="B68" s="176">
        <v>1.2722</v>
      </c>
      <c r="C68" s="176">
        <v>0</v>
      </c>
      <c r="D68" s="176">
        <v>-0.1</v>
      </c>
      <c r="E68" s="176">
        <v>1.5</v>
      </c>
      <c r="F68" s="176">
        <v>21</v>
      </c>
      <c r="G68" s="176">
        <v>0</v>
      </c>
      <c r="H68" s="176" t="s">
        <v>194</v>
      </c>
    </row>
    <row r="69" spans="1:8">
      <c r="A69" s="176">
        <v>1.1399999999999999</v>
      </c>
      <c r="B69" s="176">
        <v>1.1796</v>
      </c>
      <c r="C69" s="176">
        <v>0</v>
      </c>
      <c r="D69" s="176">
        <v>-1.4</v>
      </c>
      <c r="E69" s="176">
        <v>1.46</v>
      </c>
      <c r="F69" s="176">
        <v>25</v>
      </c>
      <c r="G69" s="176">
        <v>0</v>
      </c>
      <c r="H69" s="176" t="s">
        <v>195</v>
      </c>
    </row>
    <row r="70" spans="1:8">
      <c r="A70" s="176">
        <v>1.1599999999999999</v>
      </c>
      <c r="B70" s="176">
        <v>1.0702</v>
      </c>
      <c r="C70" s="176">
        <v>0</v>
      </c>
      <c r="D70" s="176">
        <v>-1</v>
      </c>
      <c r="E70" s="176">
        <v>1.48</v>
      </c>
      <c r="F70" s="176">
        <v>28</v>
      </c>
      <c r="G70" s="176">
        <v>0</v>
      </c>
      <c r="H70" s="176" t="s">
        <v>196</v>
      </c>
    </row>
    <row r="71" spans="1:8">
      <c r="A71" s="176">
        <v>1.18</v>
      </c>
      <c r="B71" s="176">
        <v>1.0349999999999999</v>
      </c>
      <c r="C71" s="176">
        <v>0</v>
      </c>
      <c r="D71" s="176">
        <v>-0.6</v>
      </c>
      <c r="E71" s="176">
        <v>1.49</v>
      </c>
      <c r="F71" s="176">
        <v>27</v>
      </c>
      <c r="G71" s="176">
        <v>0</v>
      </c>
      <c r="H71" s="176" t="s">
        <v>197</v>
      </c>
    </row>
    <row r="72" spans="1:8">
      <c r="A72" s="176">
        <v>1.2</v>
      </c>
      <c r="B72" s="176">
        <v>1.0015000000000001</v>
      </c>
      <c r="C72" s="176">
        <v>0.8</v>
      </c>
      <c r="D72" s="176">
        <v>2.1</v>
      </c>
      <c r="E72" s="176">
        <v>1.47</v>
      </c>
      <c r="F72" s="176">
        <v>32</v>
      </c>
      <c r="G72" s="176">
        <v>0</v>
      </c>
      <c r="H72" s="176" t="s">
        <v>198</v>
      </c>
    </row>
    <row r="73" spans="1:8">
      <c r="A73" s="176">
        <v>1.22</v>
      </c>
      <c r="B73" s="176">
        <v>1.2782</v>
      </c>
      <c r="C73" s="176">
        <v>0.9</v>
      </c>
      <c r="D73" s="176">
        <v>-2.1</v>
      </c>
      <c r="E73" s="176">
        <v>1.48</v>
      </c>
      <c r="F73" s="176">
        <v>20</v>
      </c>
      <c r="G73" s="176">
        <v>0</v>
      </c>
      <c r="H73" s="176" t="s">
        <v>199</v>
      </c>
    </row>
    <row r="74" spans="1:8">
      <c r="A74" s="176">
        <v>1.24</v>
      </c>
      <c r="B74" s="176">
        <v>2.0926999999999998</v>
      </c>
      <c r="C74" s="176">
        <v>1.6</v>
      </c>
      <c r="D74" s="176">
        <v>-1</v>
      </c>
      <c r="E74" s="176">
        <v>1.48</v>
      </c>
      <c r="F74" s="176">
        <v>17</v>
      </c>
      <c r="G74" s="176">
        <v>0</v>
      </c>
      <c r="H74" s="176" t="s">
        <v>200</v>
      </c>
    </row>
    <row r="75" spans="1:8">
      <c r="A75" s="176">
        <v>1.26</v>
      </c>
      <c r="B75" s="176">
        <v>2.7206999999999999</v>
      </c>
      <c r="C75" s="176">
        <v>3.1</v>
      </c>
      <c r="D75" s="176">
        <v>-0.3</v>
      </c>
      <c r="E75" s="176">
        <v>1.48</v>
      </c>
      <c r="F75" s="176">
        <v>13</v>
      </c>
      <c r="G75" s="176">
        <v>0</v>
      </c>
      <c r="H75" s="176" t="s">
        <v>201</v>
      </c>
    </row>
    <row r="76" spans="1:8">
      <c r="A76" s="176">
        <v>1.28</v>
      </c>
      <c r="B76" s="176">
        <v>3.1486000000000001</v>
      </c>
      <c r="C76" s="176">
        <v>3.4</v>
      </c>
      <c r="D76" s="176">
        <v>0.3</v>
      </c>
      <c r="E76" s="176">
        <v>1.48</v>
      </c>
      <c r="F76" s="176">
        <v>12</v>
      </c>
      <c r="G76" s="176">
        <v>0</v>
      </c>
      <c r="H76" s="176" t="s">
        <v>202</v>
      </c>
    </row>
    <row r="77" spans="1:8">
      <c r="A77" s="176">
        <v>1.3</v>
      </c>
      <c r="B77" s="176">
        <v>3.3140999999999998</v>
      </c>
      <c r="C77" s="176">
        <v>4.0999999999999996</v>
      </c>
      <c r="D77" s="176">
        <v>1.2</v>
      </c>
      <c r="E77" s="176">
        <v>1.49</v>
      </c>
      <c r="F77" s="176">
        <v>14</v>
      </c>
      <c r="G77" s="176">
        <v>0</v>
      </c>
      <c r="H77" s="176" t="s">
        <v>203</v>
      </c>
    </row>
    <row r="78" spans="1:8">
      <c r="A78" s="176">
        <v>1.32</v>
      </c>
      <c r="B78" s="176">
        <v>3.6709000000000001</v>
      </c>
      <c r="C78" s="176">
        <v>5.5</v>
      </c>
      <c r="D78" s="176">
        <v>1.4</v>
      </c>
      <c r="E78" s="176">
        <v>1.48</v>
      </c>
      <c r="F78" s="176">
        <v>10</v>
      </c>
      <c r="G78" s="176">
        <v>0</v>
      </c>
      <c r="H78" s="176" t="s">
        <v>204</v>
      </c>
    </row>
    <row r="79" spans="1:8">
      <c r="A79" s="176">
        <v>1.34</v>
      </c>
      <c r="B79" s="176">
        <v>3.9325999999999999</v>
      </c>
      <c r="C79" s="176">
        <v>7.7</v>
      </c>
      <c r="D79" s="176">
        <v>1.9</v>
      </c>
      <c r="E79" s="176">
        <v>1.46</v>
      </c>
      <c r="F79" s="176">
        <v>7</v>
      </c>
      <c r="G79" s="176">
        <v>0</v>
      </c>
      <c r="H79" s="176" t="s">
        <v>205</v>
      </c>
    </row>
    <row r="80" spans="1:8">
      <c r="A80" s="176">
        <v>1.36</v>
      </c>
      <c r="B80" s="176">
        <v>4.0444000000000004</v>
      </c>
      <c r="C80" s="176">
        <v>12.2</v>
      </c>
      <c r="D80" s="176">
        <v>2.1</v>
      </c>
      <c r="E80" s="176">
        <v>1.46</v>
      </c>
      <c r="F80" s="176">
        <v>8</v>
      </c>
      <c r="G80" s="176">
        <v>0</v>
      </c>
      <c r="H80" s="176" t="s">
        <v>206</v>
      </c>
    </row>
    <row r="81" spans="1:8">
      <c r="A81" s="176">
        <v>1.38</v>
      </c>
      <c r="B81" s="176">
        <v>4.0575000000000001</v>
      </c>
      <c r="C81" s="176">
        <v>16.399999999999999</v>
      </c>
      <c r="D81" s="176">
        <v>2</v>
      </c>
      <c r="E81" s="176">
        <v>1.42</v>
      </c>
      <c r="F81" s="176">
        <v>6</v>
      </c>
      <c r="G81" s="176">
        <v>0</v>
      </c>
      <c r="H81" s="176" t="s">
        <v>207</v>
      </c>
    </row>
    <row r="82" spans="1:8">
      <c r="A82" s="176">
        <v>1.4</v>
      </c>
      <c r="B82" s="176">
        <v>4.0037000000000003</v>
      </c>
      <c r="C82" s="176">
        <v>21.3</v>
      </c>
      <c r="D82" s="176">
        <v>2.6</v>
      </c>
      <c r="E82" s="176">
        <v>1.43</v>
      </c>
      <c r="F82" s="176">
        <v>6</v>
      </c>
      <c r="G82" s="176">
        <v>0</v>
      </c>
      <c r="H82" s="176" t="s">
        <v>208</v>
      </c>
    </row>
    <row r="83" spans="1:8">
      <c r="A83" s="176">
        <v>1.42</v>
      </c>
      <c r="B83" s="176">
        <v>3.9470000000000001</v>
      </c>
      <c r="C83" s="176">
        <v>26.3</v>
      </c>
      <c r="D83" s="176">
        <v>2.7</v>
      </c>
      <c r="E83" s="176">
        <v>1.4</v>
      </c>
      <c r="F83" s="176">
        <v>4</v>
      </c>
      <c r="G83" s="176">
        <v>0</v>
      </c>
      <c r="H83" s="176" t="s">
        <v>209</v>
      </c>
    </row>
    <row r="84" spans="1:8">
      <c r="A84" s="176">
        <v>1.44</v>
      </c>
      <c r="B84" s="176">
        <v>3.9546999999999999</v>
      </c>
      <c r="C84" s="176">
        <v>28.3</v>
      </c>
      <c r="D84" s="176">
        <v>3.5</v>
      </c>
      <c r="E84" s="176">
        <v>1.38</v>
      </c>
      <c r="F84" s="176">
        <v>4</v>
      </c>
      <c r="G84" s="176">
        <v>0</v>
      </c>
      <c r="H84" s="176" t="s">
        <v>210</v>
      </c>
    </row>
    <row r="85" spans="1:8">
      <c r="A85" s="176">
        <v>1.46</v>
      </c>
      <c r="B85" s="176">
        <v>3.9594999999999998</v>
      </c>
      <c r="C85" s="176">
        <v>28.3</v>
      </c>
      <c r="D85" s="176">
        <v>4.4000000000000004</v>
      </c>
      <c r="E85" s="176">
        <v>1.39</v>
      </c>
      <c r="F85" s="176">
        <v>6</v>
      </c>
      <c r="G85" s="176">
        <v>0</v>
      </c>
      <c r="H85" s="176" t="s">
        <v>211</v>
      </c>
    </row>
    <row r="86" spans="1:8">
      <c r="A86" s="176">
        <v>1.48</v>
      </c>
      <c r="B86" s="176">
        <v>3.9613</v>
      </c>
      <c r="C86" s="176">
        <v>26.9</v>
      </c>
      <c r="D86" s="176">
        <v>5</v>
      </c>
      <c r="E86" s="176">
        <v>1.39</v>
      </c>
      <c r="F86" s="176">
        <v>8</v>
      </c>
      <c r="G86" s="176">
        <v>0</v>
      </c>
      <c r="H86" s="176" t="s">
        <v>212</v>
      </c>
    </row>
    <row r="87" spans="1:8">
      <c r="A87" s="176">
        <v>1.5</v>
      </c>
      <c r="B87" s="176">
        <v>3.9685000000000001</v>
      </c>
      <c r="C87" s="176">
        <v>26</v>
      </c>
      <c r="D87" s="176">
        <v>5.0999999999999996</v>
      </c>
      <c r="E87" s="176">
        <v>1.39</v>
      </c>
      <c r="F87" s="176">
        <v>20</v>
      </c>
      <c r="G87" s="176">
        <v>0</v>
      </c>
      <c r="H87" s="176" t="s">
        <v>213</v>
      </c>
    </row>
    <row r="88" spans="1:8">
      <c r="A88" s="176">
        <v>1.52</v>
      </c>
      <c r="B88" s="176">
        <v>3.9253999999999998</v>
      </c>
      <c r="C88" s="176">
        <v>24.9</v>
      </c>
      <c r="D88" s="176">
        <v>5</v>
      </c>
      <c r="E88" s="176">
        <v>1.39</v>
      </c>
      <c r="F88" s="176">
        <v>21</v>
      </c>
      <c r="G88" s="176">
        <v>0</v>
      </c>
      <c r="H88" s="176" t="s">
        <v>214</v>
      </c>
    </row>
    <row r="89" spans="1:8">
      <c r="A89" s="176">
        <v>1.54</v>
      </c>
      <c r="B89" s="176">
        <v>3.8866000000000001</v>
      </c>
      <c r="C89" s="176">
        <v>23.3</v>
      </c>
      <c r="D89" s="176">
        <v>5</v>
      </c>
      <c r="E89" s="176">
        <v>1.4</v>
      </c>
      <c r="F89" s="176">
        <v>22</v>
      </c>
      <c r="G89" s="176">
        <v>0</v>
      </c>
      <c r="H89" s="176" t="s">
        <v>215</v>
      </c>
    </row>
    <row r="90" spans="1:8">
      <c r="A90" s="176">
        <v>1.56</v>
      </c>
      <c r="B90" s="176">
        <v>3.8597000000000001</v>
      </c>
      <c r="C90" s="176">
        <v>19.399999999999999</v>
      </c>
      <c r="D90" s="176">
        <v>5.5</v>
      </c>
      <c r="E90" s="176">
        <v>1.39</v>
      </c>
      <c r="F90" s="176">
        <v>19</v>
      </c>
      <c r="G90" s="176">
        <v>0</v>
      </c>
      <c r="H90" s="176" t="s">
        <v>216</v>
      </c>
    </row>
    <row r="91" spans="1:8">
      <c r="A91" s="176">
        <v>1.58</v>
      </c>
      <c r="B91" s="176">
        <v>3.8298000000000001</v>
      </c>
      <c r="C91" s="176">
        <v>17.7</v>
      </c>
      <c r="D91" s="176">
        <v>5.6</v>
      </c>
      <c r="E91" s="176">
        <v>1.34</v>
      </c>
      <c r="F91" s="176">
        <v>19</v>
      </c>
      <c r="G91" s="176">
        <v>0</v>
      </c>
      <c r="H91" s="176" t="s">
        <v>217</v>
      </c>
    </row>
    <row r="92" spans="1:8">
      <c r="A92" s="176">
        <v>1.6</v>
      </c>
      <c r="B92" s="176">
        <v>3.7557</v>
      </c>
      <c r="C92" s="176">
        <v>16.100000000000001</v>
      </c>
      <c r="D92" s="176">
        <v>5.5</v>
      </c>
      <c r="E92" s="176">
        <v>1.38</v>
      </c>
      <c r="F92" s="176">
        <v>20</v>
      </c>
      <c r="G92" s="176">
        <v>0</v>
      </c>
      <c r="H92" s="176" t="s">
        <v>218</v>
      </c>
    </row>
    <row r="93" spans="1:8">
      <c r="A93" s="176">
        <v>1.62</v>
      </c>
      <c r="B93" s="176">
        <v>3.6141000000000001</v>
      </c>
      <c r="C93" s="176">
        <v>14.3</v>
      </c>
      <c r="D93" s="176">
        <v>5.9</v>
      </c>
      <c r="E93" s="176">
        <v>1.35</v>
      </c>
      <c r="F93" s="176">
        <v>6</v>
      </c>
      <c r="G93" s="176">
        <v>0</v>
      </c>
      <c r="H93" s="176" t="s">
        <v>219</v>
      </c>
    </row>
    <row r="94" spans="1:8">
      <c r="A94" s="176">
        <v>1.64</v>
      </c>
      <c r="B94" s="176">
        <v>3.5059</v>
      </c>
      <c r="C94" s="176">
        <v>13.5</v>
      </c>
      <c r="D94" s="176">
        <v>6</v>
      </c>
      <c r="E94" s="176">
        <v>1.38</v>
      </c>
      <c r="F94" s="176">
        <v>9</v>
      </c>
      <c r="G94" s="176">
        <v>0</v>
      </c>
      <c r="H94" s="176" t="s">
        <v>220</v>
      </c>
    </row>
    <row r="95" spans="1:8">
      <c r="A95" s="176">
        <v>1.66</v>
      </c>
      <c r="B95" s="176">
        <v>3.2896000000000001</v>
      </c>
      <c r="C95" s="176">
        <v>13.3</v>
      </c>
      <c r="D95" s="176">
        <v>6.3</v>
      </c>
      <c r="E95" s="176">
        <v>1.39</v>
      </c>
      <c r="F95" s="176">
        <v>9</v>
      </c>
      <c r="G95" s="176">
        <v>0</v>
      </c>
      <c r="H95" s="176" t="s">
        <v>221</v>
      </c>
    </row>
    <row r="96" spans="1:8">
      <c r="A96" s="176">
        <v>1.68</v>
      </c>
      <c r="B96" s="176">
        <v>3.1240999999999999</v>
      </c>
      <c r="C96" s="176">
        <v>13.7</v>
      </c>
      <c r="D96" s="176">
        <v>6.5</v>
      </c>
      <c r="E96" s="176">
        <v>1.35</v>
      </c>
      <c r="F96" s="176">
        <v>10</v>
      </c>
      <c r="G96" s="176">
        <v>0</v>
      </c>
      <c r="H96" s="176" t="s">
        <v>222</v>
      </c>
    </row>
    <row r="97" spans="1:8">
      <c r="A97" s="176">
        <v>1.7</v>
      </c>
      <c r="B97" s="176">
        <v>2.7913000000000001</v>
      </c>
      <c r="C97" s="176">
        <v>14.2</v>
      </c>
      <c r="D97" s="176">
        <v>6.6</v>
      </c>
      <c r="E97" s="176">
        <v>1.37</v>
      </c>
      <c r="F97" s="176">
        <v>10</v>
      </c>
      <c r="G97" s="176">
        <v>0</v>
      </c>
      <c r="H97" s="176" t="s">
        <v>223</v>
      </c>
    </row>
    <row r="98" spans="1:8">
      <c r="A98" s="176">
        <v>1.72</v>
      </c>
      <c r="B98" s="176">
        <v>2.4171999999999998</v>
      </c>
      <c r="C98" s="176">
        <v>15.8</v>
      </c>
      <c r="D98" s="176">
        <v>6.6</v>
      </c>
      <c r="E98" s="176">
        <v>1.38</v>
      </c>
      <c r="F98" s="176">
        <v>9</v>
      </c>
      <c r="G98" s="176">
        <v>0</v>
      </c>
      <c r="H98" s="176" t="s">
        <v>224</v>
      </c>
    </row>
    <row r="99" spans="1:8">
      <c r="A99" s="176">
        <v>1.74</v>
      </c>
      <c r="B99" s="176">
        <v>2.2254</v>
      </c>
      <c r="C99" s="176">
        <v>17.100000000000001</v>
      </c>
      <c r="D99" s="176">
        <v>7</v>
      </c>
      <c r="E99" s="176">
        <v>1.39</v>
      </c>
      <c r="F99" s="176">
        <v>6</v>
      </c>
      <c r="G99" s="176">
        <v>0</v>
      </c>
      <c r="H99" s="176" t="s">
        <v>225</v>
      </c>
    </row>
    <row r="100" spans="1:8">
      <c r="A100" s="176">
        <v>1.76</v>
      </c>
      <c r="B100" s="176">
        <v>2.2593999999999999</v>
      </c>
      <c r="C100" s="176">
        <v>17.7</v>
      </c>
      <c r="D100" s="176">
        <v>7.3</v>
      </c>
      <c r="E100" s="176">
        <v>1.38</v>
      </c>
      <c r="F100" s="176">
        <v>2</v>
      </c>
      <c r="G100" s="176">
        <v>0</v>
      </c>
      <c r="H100" s="176" t="s">
        <v>226</v>
      </c>
    </row>
    <row r="101" spans="1:8">
      <c r="A101" s="176">
        <v>1.78</v>
      </c>
      <c r="B101" s="176">
        <v>2.2785000000000002</v>
      </c>
      <c r="C101" s="176">
        <v>16.100000000000001</v>
      </c>
      <c r="D101" s="176">
        <v>8.3000000000000007</v>
      </c>
      <c r="E101" s="176">
        <v>1.38</v>
      </c>
      <c r="F101" s="176">
        <v>1</v>
      </c>
      <c r="G101" s="176">
        <v>0</v>
      </c>
      <c r="H101" s="176" t="s">
        <v>227</v>
      </c>
    </row>
    <row r="102" spans="1:8">
      <c r="A102" s="176">
        <v>1.8</v>
      </c>
      <c r="B102" s="176">
        <v>2.7082000000000002</v>
      </c>
      <c r="C102" s="176">
        <v>9.1</v>
      </c>
      <c r="D102" s="176">
        <v>1.3</v>
      </c>
      <c r="E102" s="176">
        <v>1.38</v>
      </c>
      <c r="F102" s="176">
        <v>0</v>
      </c>
      <c r="G102" s="176">
        <v>0</v>
      </c>
      <c r="H102" s="176" t="s">
        <v>228</v>
      </c>
    </row>
    <row r="103" spans="1:8">
      <c r="A103" s="176">
        <v>1.82</v>
      </c>
      <c r="B103" s="176">
        <v>2.3197999999999999</v>
      </c>
      <c r="C103" s="176">
        <v>9.8000000000000007</v>
      </c>
      <c r="D103" s="176">
        <v>0.3</v>
      </c>
      <c r="E103" s="176">
        <v>1.39</v>
      </c>
      <c r="F103" s="176">
        <v>0</v>
      </c>
      <c r="G103" s="176">
        <v>0</v>
      </c>
      <c r="H103" s="176" t="s">
        <v>229</v>
      </c>
    </row>
    <row r="104" spans="1:8">
      <c r="A104" s="176">
        <v>1.84</v>
      </c>
      <c r="B104" s="176">
        <v>1.5579000000000001</v>
      </c>
      <c r="C104" s="176">
        <v>0</v>
      </c>
      <c r="D104" s="176">
        <v>20.399999999999999</v>
      </c>
      <c r="E104" s="176">
        <v>1.4</v>
      </c>
      <c r="F104" s="176">
        <v>2</v>
      </c>
      <c r="G104" s="176">
        <v>0</v>
      </c>
      <c r="H104" s="176" t="s">
        <v>230</v>
      </c>
    </row>
    <row r="105" spans="1:8">
      <c r="A105" s="176">
        <v>1.86</v>
      </c>
      <c r="B105" s="176">
        <v>3.1856</v>
      </c>
      <c r="C105" s="176">
        <v>10.8</v>
      </c>
      <c r="D105" s="176">
        <v>-30.6</v>
      </c>
      <c r="E105" s="176">
        <v>1.38</v>
      </c>
      <c r="F105" s="176">
        <v>4</v>
      </c>
      <c r="G105" s="176">
        <v>0</v>
      </c>
      <c r="H105" s="176" t="s">
        <v>231</v>
      </c>
    </row>
    <row r="106" spans="1:8">
      <c r="A106" s="176">
        <v>1.88</v>
      </c>
      <c r="B106" s="176">
        <v>3.3207</v>
      </c>
      <c r="C106" s="176">
        <v>15</v>
      </c>
      <c r="D106" s="176">
        <v>-30.2</v>
      </c>
      <c r="E106" s="176">
        <v>1.38</v>
      </c>
      <c r="F106" s="176">
        <v>2</v>
      </c>
      <c r="G106" s="176">
        <v>0</v>
      </c>
      <c r="H106" s="176" t="s">
        <v>232</v>
      </c>
    </row>
    <row r="107" spans="1:8">
      <c r="A107" s="176">
        <v>1.9</v>
      </c>
      <c r="B107" s="176">
        <v>1.6302000000000001</v>
      </c>
      <c r="C107" s="176">
        <v>0</v>
      </c>
      <c r="D107" s="176">
        <v>-14.7</v>
      </c>
      <c r="E107" s="176">
        <v>1.39</v>
      </c>
      <c r="F107" s="176">
        <v>1</v>
      </c>
      <c r="G107" s="176">
        <v>0</v>
      </c>
      <c r="H107" s="176" t="s">
        <v>233</v>
      </c>
    </row>
    <row r="108" spans="1:8">
      <c r="A108" s="176">
        <v>1.92</v>
      </c>
      <c r="B108" s="176">
        <v>0.17749999999999999</v>
      </c>
      <c r="C108" s="176">
        <v>0</v>
      </c>
      <c r="D108" s="176">
        <v>-13.2</v>
      </c>
      <c r="E108" s="176">
        <v>1.39</v>
      </c>
      <c r="F108" s="176">
        <v>68</v>
      </c>
      <c r="G108" s="176">
        <v>0</v>
      </c>
      <c r="H108" s="176" t="s">
        <v>234</v>
      </c>
    </row>
    <row r="109" spans="1:8">
      <c r="A109" s="176">
        <v>1.94</v>
      </c>
      <c r="B109" s="176">
        <v>0.17749999999999999</v>
      </c>
      <c r="C109" s="176">
        <v>0</v>
      </c>
      <c r="D109" s="176">
        <v>-25.7</v>
      </c>
      <c r="E109" s="176">
        <v>1.39</v>
      </c>
      <c r="F109" s="176">
        <v>40</v>
      </c>
      <c r="G109" s="176">
        <v>0</v>
      </c>
      <c r="H109" s="176" t="s">
        <v>235</v>
      </c>
    </row>
    <row r="110" spans="1:8">
      <c r="A110" s="176">
        <v>1.96</v>
      </c>
      <c r="B110" s="176">
        <v>3.3327</v>
      </c>
      <c r="C110" s="176">
        <v>8.4</v>
      </c>
      <c r="D110" s="176">
        <v>-24.5</v>
      </c>
      <c r="E110" s="176">
        <v>1.38</v>
      </c>
      <c r="F110" s="176">
        <v>5</v>
      </c>
      <c r="G110" s="176">
        <v>0</v>
      </c>
      <c r="H110" s="176" t="s">
        <v>236</v>
      </c>
    </row>
    <row r="111" spans="1:8">
      <c r="A111" s="176">
        <v>1.98</v>
      </c>
      <c r="B111" s="176">
        <v>3.3494000000000002</v>
      </c>
      <c r="C111" s="176">
        <v>9.5</v>
      </c>
      <c r="D111" s="176">
        <v>-14.3</v>
      </c>
      <c r="E111" s="176">
        <v>1.38</v>
      </c>
      <c r="F111" s="176">
        <v>0</v>
      </c>
      <c r="G111" s="176">
        <v>0</v>
      </c>
      <c r="H111" s="176" t="s">
        <v>237</v>
      </c>
    </row>
    <row r="112" spans="1:8">
      <c r="A112" s="176">
        <v>2</v>
      </c>
      <c r="B112" s="176">
        <v>3.4754999999999998</v>
      </c>
      <c r="C112" s="176">
        <v>10.3</v>
      </c>
      <c r="D112" s="176">
        <v>-12.9</v>
      </c>
      <c r="E112" s="176">
        <v>1.38</v>
      </c>
      <c r="F112" s="176">
        <v>7</v>
      </c>
      <c r="G112" s="176">
        <v>0</v>
      </c>
      <c r="H112" s="176" t="s">
        <v>238</v>
      </c>
    </row>
    <row r="113" spans="1:8">
      <c r="A113" s="176">
        <v>2.02</v>
      </c>
      <c r="B113" s="176">
        <v>3.2585999999999999</v>
      </c>
      <c r="C113" s="176">
        <v>10.5</v>
      </c>
      <c r="D113" s="176">
        <v>-12.7</v>
      </c>
      <c r="E113" s="176">
        <v>1.38</v>
      </c>
      <c r="F113" s="176">
        <v>16</v>
      </c>
      <c r="G113" s="176">
        <v>0</v>
      </c>
      <c r="H113" s="176" t="s">
        <v>239</v>
      </c>
    </row>
    <row r="114" spans="1:8">
      <c r="A114" s="176">
        <v>2.04</v>
      </c>
      <c r="B114" s="176">
        <v>3.0709</v>
      </c>
      <c r="C114" s="176">
        <v>10.5</v>
      </c>
      <c r="D114" s="176">
        <v>-12.3</v>
      </c>
      <c r="E114" s="176">
        <v>1.41</v>
      </c>
      <c r="F114" s="176">
        <v>36</v>
      </c>
      <c r="G114" s="176">
        <v>0</v>
      </c>
      <c r="H114" s="176" t="s">
        <v>240</v>
      </c>
    </row>
    <row r="115" spans="1:8">
      <c r="A115" s="176">
        <v>2.06</v>
      </c>
      <c r="B115" s="176">
        <v>2.7877000000000001</v>
      </c>
      <c r="C115" s="176">
        <v>10.6</v>
      </c>
      <c r="D115" s="176">
        <v>-12.2</v>
      </c>
      <c r="E115" s="176">
        <v>1.38</v>
      </c>
      <c r="F115" s="176">
        <v>23</v>
      </c>
      <c r="G115" s="176">
        <v>0</v>
      </c>
      <c r="H115" s="176" t="s">
        <v>241</v>
      </c>
    </row>
    <row r="116" spans="1:8">
      <c r="A116" s="176">
        <v>2.08</v>
      </c>
      <c r="B116" s="176">
        <v>2.7877000000000001</v>
      </c>
      <c r="C116" s="176">
        <v>8.4</v>
      </c>
      <c r="D116" s="176">
        <v>-12.3</v>
      </c>
      <c r="E116" s="176">
        <v>1.38</v>
      </c>
      <c r="F116" s="176">
        <v>54</v>
      </c>
      <c r="G116" s="176">
        <v>0</v>
      </c>
      <c r="H116" s="176" t="s">
        <v>242</v>
      </c>
    </row>
    <row r="117" spans="1:8">
      <c r="A117" s="176">
        <v>2.1</v>
      </c>
      <c r="B117" s="176">
        <v>2.3538000000000001</v>
      </c>
      <c r="C117" s="176">
        <v>8.4</v>
      </c>
      <c r="D117" s="176">
        <v>-12.3</v>
      </c>
      <c r="E117" s="176">
        <v>1.38</v>
      </c>
      <c r="F117" s="176">
        <v>50</v>
      </c>
      <c r="G117" s="176">
        <v>0</v>
      </c>
      <c r="H117" s="176" t="s">
        <v>243</v>
      </c>
    </row>
    <row r="118" spans="1:8">
      <c r="A118" s="176">
        <v>2.12</v>
      </c>
      <c r="B118" s="176">
        <v>2.3538000000000001</v>
      </c>
      <c r="C118" s="176">
        <v>6.8</v>
      </c>
      <c r="D118" s="176">
        <v>-11.8</v>
      </c>
      <c r="E118" s="176">
        <v>1.38</v>
      </c>
      <c r="F118" s="176">
        <v>40</v>
      </c>
      <c r="G118" s="176">
        <v>0</v>
      </c>
      <c r="H118" s="176" t="s">
        <v>244</v>
      </c>
    </row>
    <row r="119" spans="1:8">
      <c r="A119" s="176">
        <v>2.14</v>
      </c>
      <c r="B119" s="176">
        <v>2.1781000000000001</v>
      </c>
      <c r="C119" s="176">
        <v>6.8</v>
      </c>
      <c r="D119" s="176">
        <v>-11.8</v>
      </c>
      <c r="E119" s="176">
        <v>1.38</v>
      </c>
      <c r="F119" s="176">
        <v>42</v>
      </c>
      <c r="G119" s="176">
        <v>0</v>
      </c>
      <c r="H119" s="176" t="s">
        <v>245</v>
      </c>
    </row>
    <row r="120" spans="1:8">
      <c r="A120" s="176">
        <v>2.16</v>
      </c>
      <c r="B120" s="176">
        <v>2.1333000000000002</v>
      </c>
      <c r="C120" s="176">
        <v>5.8</v>
      </c>
      <c r="D120" s="176">
        <v>-11.2</v>
      </c>
      <c r="E120" s="176">
        <v>1.37</v>
      </c>
      <c r="F120" s="176">
        <v>36</v>
      </c>
      <c r="G120" s="176">
        <v>0</v>
      </c>
      <c r="H120" s="176" t="s">
        <v>246</v>
      </c>
    </row>
    <row r="121" spans="1:8">
      <c r="A121" s="176">
        <v>2.1800000000000002</v>
      </c>
      <c r="B121" s="176">
        <v>2.1333000000000002</v>
      </c>
      <c r="C121" s="176">
        <v>5.7</v>
      </c>
      <c r="D121" s="176">
        <v>-10.7</v>
      </c>
      <c r="E121" s="176">
        <v>1.37</v>
      </c>
      <c r="F121" s="176">
        <v>30</v>
      </c>
      <c r="G121" s="176">
        <v>0</v>
      </c>
      <c r="H121" s="176" t="s">
        <v>247</v>
      </c>
    </row>
    <row r="122" spans="1:8">
      <c r="A122" s="176">
        <v>2.2000000000000002</v>
      </c>
      <c r="B122" s="176">
        <v>2.1435</v>
      </c>
      <c r="C122" s="176">
        <v>5.4</v>
      </c>
      <c r="D122" s="176">
        <v>-10.199999999999999</v>
      </c>
      <c r="E122" s="176">
        <v>1.29</v>
      </c>
      <c r="F122" s="176">
        <v>36</v>
      </c>
      <c r="G122" s="176">
        <v>0</v>
      </c>
      <c r="H122" s="176" t="s">
        <v>248</v>
      </c>
    </row>
    <row r="123" spans="1:8">
      <c r="A123" s="176">
        <v>2.2200000000000002</v>
      </c>
      <c r="B123" s="176">
        <v>2.1631999999999998</v>
      </c>
      <c r="C123" s="176">
        <v>5.4</v>
      </c>
      <c r="D123" s="176">
        <v>-10.199999999999999</v>
      </c>
      <c r="E123" s="176">
        <v>1.32</v>
      </c>
      <c r="F123" s="176">
        <v>45</v>
      </c>
      <c r="G123" s="176">
        <v>0</v>
      </c>
      <c r="H123" s="176" t="s">
        <v>249</v>
      </c>
    </row>
    <row r="124" spans="1:8">
      <c r="A124" s="176">
        <v>2.2400000000000002</v>
      </c>
      <c r="B124" s="176">
        <v>2.1631999999999998</v>
      </c>
      <c r="C124" s="176">
        <v>5.0999999999999996</v>
      </c>
      <c r="D124" s="176">
        <v>-9.6</v>
      </c>
      <c r="E124" s="176">
        <v>1.32</v>
      </c>
      <c r="F124" s="176">
        <v>52</v>
      </c>
      <c r="G124" s="176">
        <v>0</v>
      </c>
      <c r="H124" s="176" t="s">
        <v>249</v>
      </c>
    </row>
    <row r="125" spans="1:8">
      <c r="A125" s="176">
        <v>2.2599999999999998</v>
      </c>
      <c r="B125" s="176">
        <v>2.1238000000000001</v>
      </c>
      <c r="C125" s="176">
        <v>5.0999999999999996</v>
      </c>
      <c r="D125" s="176">
        <v>-9.6</v>
      </c>
      <c r="E125" s="176">
        <v>1.33</v>
      </c>
      <c r="F125" s="176">
        <v>32</v>
      </c>
      <c r="G125" s="176">
        <v>0</v>
      </c>
      <c r="H125" s="176" t="s">
        <v>250</v>
      </c>
    </row>
    <row r="126" spans="1:8">
      <c r="A126" s="176">
        <v>2.2799999999999998</v>
      </c>
      <c r="B126" s="176">
        <v>2.0842999999999998</v>
      </c>
      <c r="C126" s="176">
        <v>5.0999999999999996</v>
      </c>
      <c r="D126" s="176">
        <v>-9</v>
      </c>
      <c r="E126" s="176">
        <v>1.34</v>
      </c>
      <c r="F126" s="176">
        <v>25</v>
      </c>
      <c r="G126" s="176">
        <v>0</v>
      </c>
      <c r="H126" s="176" t="s">
        <v>251</v>
      </c>
    </row>
    <row r="127" spans="1:8">
      <c r="A127" s="176">
        <v>2.2999999999999998</v>
      </c>
      <c r="B127" s="176">
        <v>2.1190000000000002</v>
      </c>
      <c r="C127" s="176">
        <v>5.3</v>
      </c>
      <c r="D127" s="176">
        <v>-8.3000000000000007</v>
      </c>
      <c r="E127" s="176">
        <v>1.31</v>
      </c>
      <c r="F127" s="176">
        <v>18</v>
      </c>
      <c r="G127" s="176">
        <v>0</v>
      </c>
      <c r="H127" s="176" t="s">
        <v>252</v>
      </c>
    </row>
    <row r="128" spans="1:8">
      <c r="A128" s="176">
        <v>2.3199999999999998</v>
      </c>
      <c r="B128" s="176">
        <v>2.1202000000000001</v>
      </c>
      <c r="C128" s="176">
        <v>5.4</v>
      </c>
      <c r="D128" s="176">
        <v>-7.8</v>
      </c>
      <c r="E128" s="176">
        <v>1.32</v>
      </c>
      <c r="F128" s="176">
        <v>28</v>
      </c>
      <c r="G128" s="176">
        <v>0</v>
      </c>
      <c r="H128" s="176" t="s">
        <v>253</v>
      </c>
    </row>
    <row r="129" spans="1:8">
      <c r="A129" s="176">
        <v>2.34</v>
      </c>
      <c r="B129" s="176">
        <v>2.1680000000000001</v>
      </c>
      <c r="C129" s="176">
        <v>5.7</v>
      </c>
      <c r="D129" s="176">
        <v>-7.3</v>
      </c>
      <c r="E129" s="176">
        <v>1.32</v>
      </c>
      <c r="F129" s="176">
        <v>33</v>
      </c>
      <c r="G129" s="176">
        <v>0</v>
      </c>
      <c r="H129" s="176" t="s">
        <v>254</v>
      </c>
    </row>
    <row r="130" spans="1:8">
      <c r="A130" s="176">
        <v>2.36</v>
      </c>
      <c r="B130" s="176">
        <v>2.1680000000000001</v>
      </c>
      <c r="C130" s="176">
        <v>6</v>
      </c>
      <c r="D130" s="176">
        <v>-7</v>
      </c>
      <c r="E130" s="176">
        <v>1.32</v>
      </c>
      <c r="F130" s="176">
        <v>46</v>
      </c>
      <c r="G130" s="176">
        <v>0</v>
      </c>
      <c r="H130" s="176" t="s">
        <v>255</v>
      </c>
    </row>
    <row r="131" spans="1:8">
      <c r="A131" s="176">
        <v>2.38</v>
      </c>
      <c r="B131" s="176">
        <v>2.0836999999999999</v>
      </c>
      <c r="C131" s="176">
        <v>6</v>
      </c>
      <c r="D131" s="176">
        <v>-7</v>
      </c>
      <c r="E131" s="176">
        <v>1.31</v>
      </c>
      <c r="F131" s="176">
        <v>49</v>
      </c>
      <c r="G131" s="176">
        <v>0</v>
      </c>
      <c r="H131" s="176" t="s">
        <v>256</v>
      </c>
    </row>
    <row r="132" spans="1:8">
      <c r="A132" s="176">
        <v>2.4</v>
      </c>
      <c r="B132" s="176">
        <v>2.1387</v>
      </c>
      <c r="C132" s="176">
        <v>5</v>
      </c>
      <c r="D132" s="176">
        <v>-6.4</v>
      </c>
      <c r="E132" s="176">
        <v>1.32</v>
      </c>
      <c r="F132" s="176">
        <v>42</v>
      </c>
      <c r="G132" s="176">
        <v>0</v>
      </c>
      <c r="H132" s="176" t="s">
        <v>257</v>
      </c>
    </row>
    <row r="133" spans="1:8">
      <c r="A133" s="176">
        <v>2.42</v>
      </c>
      <c r="B133" s="176">
        <v>2.1387</v>
      </c>
      <c r="C133" s="176">
        <v>5.0999999999999996</v>
      </c>
      <c r="D133" s="176">
        <v>-5.9</v>
      </c>
      <c r="E133" s="176">
        <v>1.32</v>
      </c>
      <c r="F133" s="176">
        <v>32</v>
      </c>
      <c r="G133" s="176">
        <v>0</v>
      </c>
      <c r="H133" s="176" t="s">
        <v>258</v>
      </c>
    </row>
    <row r="134" spans="1:8">
      <c r="A134" s="176">
        <v>2.44</v>
      </c>
      <c r="B134" s="176">
        <v>2.1758000000000002</v>
      </c>
      <c r="C134" s="176">
        <v>6.1</v>
      </c>
      <c r="D134" s="176">
        <v>-5.5</v>
      </c>
      <c r="E134" s="176">
        <v>1.3</v>
      </c>
      <c r="F134" s="176">
        <v>6</v>
      </c>
      <c r="G134" s="176">
        <v>0</v>
      </c>
      <c r="H134" s="176" t="s">
        <v>259</v>
      </c>
    </row>
    <row r="135" spans="1:8">
      <c r="A135" s="176">
        <v>2.46</v>
      </c>
      <c r="B135" s="176">
        <v>2.0598000000000001</v>
      </c>
      <c r="C135" s="176">
        <v>4.8</v>
      </c>
      <c r="D135" s="176">
        <v>-5.3</v>
      </c>
      <c r="E135" s="176">
        <v>1.29</v>
      </c>
      <c r="F135" s="176">
        <v>34</v>
      </c>
      <c r="G135" s="176">
        <v>0</v>
      </c>
      <c r="H135" s="176" t="s">
        <v>260</v>
      </c>
    </row>
    <row r="136" spans="1:8">
      <c r="A136" s="176">
        <v>2.48</v>
      </c>
      <c r="B136" s="176">
        <v>2.0598000000000001</v>
      </c>
      <c r="C136" s="176">
        <v>3.8</v>
      </c>
      <c r="D136" s="176">
        <v>-5</v>
      </c>
      <c r="E136" s="176">
        <v>1.29</v>
      </c>
      <c r="F136" s="176">
        <v>38</v>
      </c>
      <c r="G136" s="176">
        <v>0</v>
      </c>
      <c r="H136" s="176" t="s">
        <v>261</v>
      </c>
    </row>
    <row r="137" spans="1:8">
      <c r="A137" s="176">
        <v>2.5</v>
      </c>
      <c r="B137" s="176">
        <v>1.9672000000000001</v>
      </c>
      <c r="C137" s="176">
        <v>3.8</v>
      </c>
      <c r="D137" s="176">
        <v>-5</v>
      </c>
      <c r="E137" s="176">
        <v>1.29</v>
      </c>
      <c r="F137" s="176">
        <v>36</v>
      </c>
      <c r="G137" s="176">
        <v>0</v>
      </c>
      <c r="H137" s="176" t="s">
        <v>262</v>
      </c>
    </row>
    <row r="138" spans="1:8">
      <c r="A138" s="176">
        <v>2.52</v>
      </c>
      <c r="B138" s="176">
        <v>1.9451000000000001</v>
      </c>
      <c r="C138" s="176">
        <v>3.6</v>
      </c>
      <c r="D138" s="176">
        <v>-4.7</v>
      </c>
      <c r="E138" s="176">
        <v>1.29</v>
      </c>
      <c r="F138" s="176">
        <v>28</v>
      </c>
      <c r="G138" s="176">
        <v>0</v>
      </c>
      <c r="H138" s="176" t="s">
        <v>263</v>
      </c>
    </row>
    <row r="139" spans="1:8">
      <c r="A139" s="176">
        <v>2.54</v>
      </c>
      <c r="B139" s="176">
        <v>1.9236</v>
      </c>
      <c r="C139" s="176">
        <v>3.7</v>
      </c>
      <c r="D139" s="176">
        <v>-4.0999999999999996</v>
      </c>
      <c r="E139" s="176">
        <v>1.28</v>
      </c>
      <c r="F139" s="176">
        <v>17</v>
      </c>
      <c r="G139" s="176">
        <v>0</v>
      </c>
      <c r="H139" s="176" t="s">
        <v>264</v>
      </c>
    </row>
    <row r="140" spans="1:8">
      <c r="A140" s="176">
        <v>2.56</v>
      </c>
      <c r="B140" s="176">
        <v>1.9923</v>
      </c>
      <c r="C140" s="176">
        <v>3.4</v>
      </c>
      <c r="D140" s="176">
        <v>-3.6</v>
      </c>
      <c r="E140" s="176">
        <v>1.28</v>
      </c>
      <c r="F140" s="176">
        <v>11</v>
      </c>
      <c r="G140" s="176">
        <v>0</v>
      </c>
      <c r="H140" s="176" t="s">
        <v>265</v>
      </c>
    </row>
    <row r="141" spans="1:8">
      <c r="A141" s="176">
        <v>2.58</v>
      </c>
      <c r="B141" s="176">
        <v>1.9881</v>
      </c>
      <c r="C141" s="176">
        <v>3.6</v>
      </c>
      <c r="D141" s="176">
        <v>-3.2</v>
      </c>
      <c r="E141" s="176">
        <v>1.28</v>
      </c>
      <c r="F141" s="176">
        <v>11</v>
      </c>
      <c r="G141" s="176">
        <v>0</v>
      </c>
      <c r="H141" s="176" t="s">
        <v>266</v>
      </c>
    </row>
    <row r="142" spans="1:8">
      <c r="A142" s="176">
        <v>2.6</v>
      </c>
      <c r="B142" s="176">
        <v>2.0287999999999999</v>
      </c>
      <c r="C142" s="176">
        <v>3.7</v>
      </c>
      <c r="D142" s="176">
        <v>-2.4</v>
      </c>
      <c r="E142" s="176">
        <v>1.28</v>
      </c>
      <c r="F142" s="176">
        <v>23</v>
      </c>
      <c r="G142" s="176">
        <v>0</v>
      </c>
      <c r="H142" s="176" t="s">
        <v>267</v>
      </c>
    </row>
    <row r="143" spans="1:8">
      <c r="A143" s="176">
        <v>2.62</v>
      </c>
      <c r="B143" s="176">
        <v>2.0323000000000002</v>
      </c>
      <c r="C143" s="176">
        <v>3.6</v>
      </c>
      <c r="D143" s="176">
        <v>-2.2000000000000002</v>
      </c>
      <c r="E143" s="176">
        <v>1.28</v>
      </c>
      <c r="F143" s="176">
        <v>32</v>
      </c>
      <c r="G143" s="176">
        <v>0</v>
      </c>
      <c r="H143" s="176" t="s">
        <v>268</v>
      </c>
    </row>
    <row r="144" spans="1:8">
      <c r="A144" s="176">
        <v>2.64</v>
      </c>
      <c r="B144" s="176">
        <v>2.0604</v>
      </c>
      <c r="C144" s="176">
        <v>3.6</v>
      </c>
      <c r="D144" s="176">
        <v>-2.2000000000000002</v>
      </c>
      <c r="E144" s="176">
        <v>1.29</v>
      </c>
      <c r="F144" s="176">
        <v>36</v>
      </c>
      <c r="G144" s="176">
        <v>0</v>
      </c>
      <c r="H144" s="176" t="s">
        <v>269</v>
      </c>
    </row>
    <row r="145" spans="1:8">
      <c r="A145" s="176">
        <v>2.66</v>
      </c>
      <c r="B145" s="176">
        <v>2.0604</v>
      </c>
      <c r="C145" s="176">
        <v>3.3</v>
      </c>
      <c r="D145" s="176">
        <v>-1.6</v>
      </c>
      <c r="E145" s="176">
        <v>1.29</v>
      </c>
      <c r="F145" s="176">
        <v>45</v>
      </c>
      <c r="G145" s="176">
        <v>0</v>
      </c>
      <c r="H145" s="176" t="s">
        <v>270</v>
      </c>
    </row>
    <row r="146" spans="1:8">
      <c r="A146" s="176">
        <v>2.68</v>
      </c>
      <c r="B146" s="176">
        <v>2.0102000000000002</v>
      </c>
      <c r="C146" s="176">
        <v>3.4</v>
      </c>
      <c r="D146" s="176">
        <v>-1.1000000000000001</v>
      </c>
      <c r="E146" s="176">
        <v>1.28</v>
      </c>
      <c r="F146" s="176">
        <v>36</v>
      </c>
      <c r="G146" s="176">
        <v>0</v>
      </c>
      <c r="H146" s="176" t="s">
        <v>271</v>
      </c>
    </row>
    <row r="147" spans="1:8">
      <c r="A147" s="176">
        <v>2.7</v>
      </c>
      <c r="B147" s="176">
        <v>1.9995000000000001</v>
      </c>
      <c r="C147" s="176">
        <v>3.4</v>
      </c>
      <c r="D147" s="176">
        <v>-1.1000000000000001</v>
      </c>
      <c r="E147" s="176">
        <v>1.28</v>
      </c>
      <c r="F147" s="176">
        <v>34</v>
      </c>
      <c r="G147" s="176">
        <v>0</v>
      </c>
      <c r="H147" s="176" t="s">
        <v>272</v>
      </c>
    </row>
    <row r="148" spans="1:8">
      <c r="A148" s="176">
        <v>2.72</v>
      </c>
      <c r="B148" s="176">
        <v>1.9995000000000001</v>
      </c>
      <c r="C148" s="176">
        <v>3.8</v>
      </c>
      <c r="D148" s="176">
        <v>-0.8</v>
      </c>
      <c r="E148" s="176">
        <v>1.28</v>
      </c>
      <c r="F148" s="176">
        <v>37</v>
      </c>
      <c r="G148" s="176">
        <v>0</v>
      </c>
      <c r="H148" s="176" t="s">
        <v>273</v>
      </c>
    </row>
    <row r="149" spans="1:8">
      <c r="A149" s="176">
        <v>2.74</v>
      </c>
      <c r="B149" s="176">
        <v>1.9308000000000001</v>
      </c>
      <c r="C149" s="176">
        <v>3.3</v>
      </c>
      <c r="D149" s="176">
        <v>-0.6</v>
      </c>
      <c r="E149" s="176">
        <v>1.28</v>
      </c>
      <c r="F149" s="176">
        <v>36</v>
      </c>
      <c r="G149" s="176">
        <v>0</v>
      </c>
      <c r="H149" s="176" t="s">
        <v>274</v>
      </c>
    </row>
    <row r="150" spans="1:8">
      <c r="A150" s="176">
        <v>2.76</v>
      </c>
      <c r="B150" s="176">
        <v>1.9373</v>
      </c>
      <c r="C150" s="176">
        <v>3.4</v>
      </c>
      <c r="D150" s="176">
        <v>-0.4</v>
      </c>
      <c r="E150" s="176">
        <v>1.28</v>
      </c>
      <c r="F150" s="176">
        <v>29</v>
      </c>
      <c r="G150" s="176">
        <v>0</v>
      </c>
      <c r="H150" s="176" t="s">
        <v>275</v>
      </c>
    </row>
    <row r="151" spans="1:8">
      <c r="A151" s="176">
        <v>2.78</v>
      </c>
      <c r="B151" s="176">
        <v>1.9605999999999999</v>
      </c>
      <c r="C151" s="176">
        <v>3.3</v>
      </c>
      <c r="D151" s="176">
        <v>0.1</v>
      </c>
      <c r="E151" s="176">
        <v>1.28</v>
      </c>
      <c r="F151" s="176">
        <v>15</v>
      </c>
      <c r="G151" s="176">
        <v>0</v>
      </c>
      <c r="H151" s="176" t="s">
        <v>276</v>
      </c>
    </row>
    <row r="152" spans="1:8">
      <c r="A152" s="176">
        <v>2.8</v>
      </c>
      <c r="B152" s="176">
        <v>1.9480999999999999</v>
      </c>
      <c r="C152" s="176">
        <v>2.7</v>
      </c>
      <c r="D152" s="176">
        <v>0.1</v>
      </c>
      <c r="E152" s="176">
        <v>1.28</v>
      </c>
      <c r="F152" s="176">
        <v>31</v>
      </c>
      <c r="G152" s="176">
        <v>0</v>
      </c>
      <c r="H152" s="176" t="s">
        <v>277</v>
      </c>
    </row>
    <row r="153" spans="1:8">
      <c r="A153" s="176">
        <v>2.82</v>
      </c>
      <c r="B153" s="176">
        <v>1.8722000000000001</v>
      </c>
      <c r="C153" s="176">
        <v>2.7</v>
      </c>
      <c r="D153" s="176">
        <v>0.1</v>
      </c>
      <c r="E153" s="176">
        <v>1.28</v>
      </c>
      <c r="F153" s="176">
        <v>31</v>
      </c>
      <c r="G153" s="176">
        <v>0</v>
      </c>
      <c r="H153" s="176" t="s">
        <v>278</v>
      </c>
    </row>
    <row r="154" spans="1:8">
      <c r="A154" s="176">
        <v>2.84</v>
      </c>
      <c r="B154" s="176">
        <v>1.6857</v>
      </c>
      <c r="C154" s="176">
        <v>2.2999999999999998</v>
      </c>
      <c r="D154" s="176">
        <v>0.5</v>
      </c>
      <c r="E154" s="176">
        <v>1.28</v>
      </c>
      <c r="F154" s="176">
        <v>33</v>
      </c>
      <c r="G154" s="176">
        <v>0</v>
      </c>
      <c r="H154" s="176" t="s">
        <v>279</v>
      </c>
    </row>
    <row r="155" spans="1:8">
      <c r="A155" s="176">
        <v>2.86</v>
      </c>
      <c r="B155" s="176">
        <v>1.6857</v>
      </c>
      <c r="C155" s="176">
        <v>2.6</v>
      </c>
      <c r="D155" s="176">
        <v>0.8</v>
      </c>
      <c r="E155" s="176">
        <v>1.28</v>
      </c>
      <c r="F155" s="176">
        <v>33</v>
      </c>
      <c r="G155" s="176">
        <v>0</v>
      </c>
      <c r="H155" s="176" t="s">
        <v>280</v>
      </c>
    </row>
    <row r="156" spans="1:8">
      <c r="A156" s="176">
        <v>2.88</v>
      </c>
      <c r="B156" s="176">
        <v>1.5088999999999999</v>
      </c>
      <c r="C156" s="176">
        <v>4.8</v>
      </c>
      <c r="D156" s="176">
        <v>1.2</v>
      </c>
      <c r="E156" s="176">
        <v>1.28</v>
      </c>
      <c r="F156" s="176">
        <v>34</v>
      </c>
      <c r="G156" s="176">
        <v>0</v>
      </c>
      <c r="H156" s="176" t="s">
        <v>281</v>
      </c>
    </row>
    <row r="157" spans="1:8">
      <c r="A157" s="176">
        <v>2.9</v>
      </c>
      <c r="B157" s="176">
        <v>1.5113000000000001</v>
      </c>
      <c r="C157" s="176">
        <v>4.8</v>
      </c>
      <c r="D157" s="176">
        <v>1.2</v>
      </c>
      <c r="E157" s="176">
        <v>1.28</v>
      </c>
      <c r="F157" s="176">
        <v>32</v>
      </c>
      <c r="G157" s="176">
        <v>0</v>
      </c>
      <c r="H157" s="176" t="s">
        <v>282</v>
      </c>
    </row>
    <row r="158" spans="1:8">
      <c r="A158" s="176">
        <v>2.92</v>
      </c>
      <c r="B158" s="176">
        <v>1.9104000000000001</v>
      </c>
      <c r="C158" s="176">
        <v>7.4</v>
      </c>
      <c r="D158" s="176">
        <v>1.1000000000000001</v>
      </c>
      <c r="E158" s="176">
        <v>1.28</v>
      </c>
      <c r="F158" s="176">
        <v>32</v>
      </c>
      <c r="G158" s="176">
        <v>0</v>
      </c>
      <c r="H158" s="176" t="s">
        <v>283</v>
      </c>
    </row>
    <row r="159" spans="1:8">
      <c r="A159" s="176">
        <v>2.94</v>
      </c>
      <c r="B159" s="176">
        <v>1.9104000000000001</v>
      </c>
      <c r="C159" s="176">
        <v>5.2</v>
      </c>
      <c r="D159" s="176">
        <v>3</v>
      </c>
      <c r="E159" s="176">
        <v>1.28</v>
      </c>
      <c r="F159" s="176">
        <v>33</v>
      </c>
      <c r="G159" s="176">
        <v>0</v>
      </c>
      <c r="H159" s="176" t="s">
        <v>284</v>
      </c>
    </row>
    <row r="160" spans="1:8">
      <c r="A160" s="176">
        <v>2.96</v>
      </c>
      <c r="B160" s="176">
        <v>2.2965</v>
      </c>
      <c r="C160" s="176">
        <v>2.4</v>
      </c>
      <c r="D160" s="176">
        <v>0.7</v>
      </c>
      <c r="E160" s="176">
        <v>1.28</v>
      </c>
      <c r="F160" s="176">
        <v>34</v>
      </c>
      <c r="G160" s="176">
        <v>0</v>
      </c>
      <c r="H160" s="176" t="s">
        <v>285</v>
      </c>
    </row>
    <row r="161" spans="1:8">
      <c r="A161" s="176">
        <v>2.98</v>
      </c>
      <c r="B161" s="176">
        <v>2.6006</v>
      </c>
      <c r="C161" s="176">
        <v>0.2</v>
      </c>
      <c r="D161" s="176">
        <v>-0.5</v>
      </c>
      <c r="E161" s="176">
        <v>1.29</v>
      </c>
      <c r="F161" s="176">
        <v>24</v>
      </c>
      <c r="G161" s="176">
        <v>0</v>
      </c>
      <c r="H161" s="176" t="s">
        <v>286</v>
      </c>
    </row>
    <row r="162" spans="1:8">
      <c r="A162" s="176">
        <v>3</v>
      </c>
      <c r="B162" s="176">
        <v>1.9851000000000001</v>
      </c>
      <c r="C162" s="176">
        <v>0.1</v>
      </c>
      <c r="D162" s="176">
        <v>5.9</v>
      </c>
      <c r="E162" s="176">
        <v>1.28</v>
      </c>
      <c r="F162" s="176">
        <v>16</v>
      </c>
      <c r="G162" s="176">
        <v>0</v>
      </c>
      <c r="H162" s="176" t="s">
        <v>287</v>
      </c>
    </row>
    <row r="163" spans="1:8">
      <c r="A163" s="176">
        <v>3.02</v>
      </c>
      <c r="B163" s="176">
        <v>1.9851000000000001</v>
      </c>
      <c r="C163" s="176">
        <v>0.1</v>
      </c>
      <c r="D163" s="176">
        <v>5.9</v>
      </c>
      <c r="E163" s="176">
        <v>1.28</v>
      </c>
      <c r="F163" s="176">
        <v>16</v>
      </c>
      <c r="G163" s="176">
        <v>0</v>
      </c>
      <c r="H163" s="176" t="s">
        <v>287</v>
      </c>
    </row>
    <row r="164" spans="1:8">
      <c r="A164" s="176">
        <v>3.04</v>
      </c>
      <c r="B164" s="176">
        <v>1.9851000000000001</v>
      </c>
      <c r="C164" s="176">
        <v>0.1</v>
      </c>
      <c r="D164" s="176">
        <v>5.9</v>
      </c>
      <c r="E164" s="176">
        <v>1.28</v>
      </c>
      <c r="F164" s="176">
        <v>16</v>
      </c>
      <c r="G164" s="176">
        <v>0</v>
      </c>
      <c r="H164" s="176" t="s">
        <v>287</v>
      </c>
    </row>
    <row r="165" spans="1:8">
      <c r="A165" s="176">
        <v>3.06</v>
      </c>
      <c r="B165" s="176">
        <v>1.9851000000000001</v>
      </c>
      <c r="C165" s="176">
        <v>0.1</v>
      </c>
      <c r="D165" s="176">
        <v>5.9</v>
      </c>
      <c r="E165" s="176">
        <v>1.28</v>
      </c>
      <c r="F165" s="176">
        <v>16</v>
      </c>
      <c r="G165" s="176">
        <v>0</v>
      </c>
      <c r="H165" s="176" t="s">
        <v>287</v>
      </c>
    </row>
    <row r="166" spans="1:8">
      <c r="A166" s="176">
        <v>3.08</v>
      </c>
      <c r="B166" s="176">
        <v>1.9851000000000001</v>
      </c>
      <c r="C166" s="176">
        <v>0.1</v>
      </c>
      <c r="D166" s="176">
        <v>5.9</v>
      </c>
      <c r="E166" s="176">
        <v>1.28</v>
      </c>
      <c r="F166" s="176">
        <v>16</v>
      </c>
      <c r="G166" s="176">
        <v>0</v>
      </c>
      <c r="H166" s="176" t="s">
        <v>287</v>
      </c>
    </row>
    <row r="167" spans="1:8">
      <c r="A167" s="176">
        <v>3.1</v>
      </c>
      <c r="B167" s="176">
        <v>1.9851000000000001</v>
      </c>
      <c r="C167" s="176">
        <v>0.1</v>
      </c>
      <c r="D167" s="176">
        <v>5.9</v>
      </c>
      <c r="E167" s="176">
        <v>1.28</v>
      </c>
      <c r="F167" s="176">
        <v>16</v>
      </c>
      <c r="G167" s="176">
        <v>0</v>
      </c>
      <c r="H167" s="176" t="s">
        <v>287</v>
      </c>
    </row>
    <row r="168" spans="1:8">
      <c r="A168" s="176">
        <v>3.12</v>
      </c>
      <c r="B168" s="176">
        <v>1.9851000000000001</v>
      </c>
      <c r="C168" s="176">
        <v>0.1</v>
      </c>
      <c r="D168" s="176">
        <v>5.9</v>
      </c>
      <c r="E168" s="176">
        <v>1.28</v>
      </c>
      <c r="F168" s="176">
        <v>16</v>
      </c>
      <c r="G168" s="176">
        <v>0</v>
      </c>
      <c r="H168" s="176" t="s">
        <v>287</v>
      </c>
    </row>
    <row r="169" spans="1:8">
      <c r="A169" s="176">
        <v>3.14</v>
      </c>
      <c r="B169" s="176">
        <v>1.9851000000000001</v>
      </c>
      <c r="C169" s="176">
        <v>0.1</v>
      </c>
      <c r="D169" s="176">
        <v>5.9</v>
      </c>
      <c r="E169" s="176">
        <v>1.28</v>
      </c>
      <c r="F169" s="176">
        <v>16</v>
      </c>
      <c r="G169" s="176">
        <v>0</v>
      </c>
      <c r="H169" s="176" t="s">
        <v>287</v>
      </c>
    </row>
    <row r="170" spans="1:8">
      <c r="A170" s="176">
        <v>3.16</v>
      </c>
      <c r="B170" s="176">
        <v>1.9851000000000001</v>
      </c>
      <c r="C170" s="176">
        <v>0.1</v>
      </c>
      <c r="D170" s="176">
        <v>5.9</v>
      </c>
      <c r="E170" s="176">
        <v>1.28</v>
      </c>
      <c r="F170" s="176">
        <v>16</v>
      </c>
      <c r="G170" s="176">
        <v>0</v>
      </c>
      <c r="H170" s="176" t="s">
        <v>287</v>
      </c>
    </row>
    <row r="171" spans="1:8">
      <c r="A171" s="176">
        <v>3.18</v>
      </c>
      <c r="B171" s="176">
        <v>1.9851000000000001</v>
      </c>
      <c r="C171" s="176">
        <v>0.1</v>
      </c>
      <c r="D171" s="176">
        <v>5.9</v>
      </c>
      <c r="E171" s="176">
        <v>1.28</v>
      </c>
      <c r="F171" s="176">
        <v>16</v>
      </c>
      <c r="G171" s="176">
        <v>0</v>
      </c>
      <c r="H171" s="176" t="s">
        <v>287</v>
      </c>
    </row>
    <row r="172" spans="1:8">
      <c r="A172" s="176">
        <v>3.2</v>
      </c>
      <c r="B172" s="176">
        <v>1.9851000000000001</v>
      </c>
      <c r="C172" s="176">
        <v>0.1</v>
      </c>
      <c r="D172" s="176">
        <v>5.9</v>
      </c>
      <c r="E172" s="176">
        <v>1.28</v>
      </c>
      <c r="F172" s="176">
        <v>16</v>
      </c>
      <c r="G172" s="176">
        <v>0</v>
      </c>
      <c r="H172" s="176" t="s">
        <v>287</v>
      </c>
    </row>
    <row r="173" spans="1:8">
      <c r="A173" s="176">
        <v>3.22</v>
      </c>
      <c r="B173" s="176">
        <v>1.9851000000000001</v>
      </c>
      <c r="C173" s="176">
        <v>0.1</v>
      </c>
      <c r="D173" s="176">
        <v>5.9</v>
      </c>
      <c r="E173" s="176">
        <v>1.28</v>
      </c>
      <c r="F173" s="176">
        <v>16</v>
      </c>
      <c r="G173" s="176">
        <v>0</v>
      </c>
      <c r="H173" s="176" t="s">
        <v>287</v>
      </c>
    </row>
    <row r="174" spans="1:8">
      <c r="A174" s="176">
        <v>3.24</v>
      </c>
      <c r="B174" s="176">
        <v>1.9851000000000001</v>
      </c>
      <c r="C174" s="176">
        <v>0.1</v>
      </c>
      <c r="D174" s="176">
        <v>5.9</v>
      </c>
      <c r="E174" s="176">
        <v>1.28</v>
      </c>
      <c r="F174" s="176">
        <v>16</v>
      </c>
      <c r="G174" s="176">
        <v>0</v>
      </c>
      <c r="H174" s="176" t="s">
        <v>287</v>
      </c>
    </row>
    <row r="175" spans="1:8">
      <c r="A175" s="176">
        <v>3.26</v>
      </c>
      <c r="B175" s="176">
        <v>1.9851000000000001</v>
      </c>
      <c r="C175" s="176">
        <v>0.1</v>
      </c>
      <c r="D175" s="176">
        <v>5.9</v>
      </c>
      <c r="E175" s="176">
        <v>1.28</v>
      </c>
      <c r="F175" s="176">
        <v>16</v>
      </c>
      <c r="G175" s="176">
        <v>0</v>
      </c>
      <c r="H175" s="176" t="s">
        <v>287</v>
      </c>
    </row>
    <row r="176" spans="1:8">
      <c r="A176" s="176">
        <v>3.28</v>
      </c>
      <c r="B176" s="176">
        <v>1.9851000000000001</v>
      </c>
      <c r="C176" s="176">
        <v>0.1</v>
      </c>
      <c r="D176" s="176">
        <v>5.9</v>
      </c>
      <c r="E176" s="176">
        <v>1.28</v>
      </c>
      <c r="F176" s="176">
        <v>16</v>
      </c>
      <c r="G176" s="176">
        <v>0</v>
      </c>
      <c r="H176" s="176" t="s">
        <v>287</v>
      </c>
    </row>
    <row r="177" spans="1:8">
      <c r="A177" s="176">
        <v>3.3</v>
      </c>
      <c r="B177" s="176">
        <v>1.9851000000000001</v>
      </c>
      <c r="C177" s="176">
        <v>0.1</v>
      </c>
      <c r="D177" s="176">
        <v>5.9</v>
      </c>
      <c r="E177" s="176">
        <v>1.28</v>
      </c>
      <c r="F177" s="176">
        <v>16</v>
      </c>
      <c r="G177" s="176">
        <v>0</v>
      </c>
      <c r="H177" s="176" t="s">
        <v>287</v>
      </c>
    </row>
    <row r="178" spans="1:8">
      <c r="A178" s="176">
        <v>3.32</v>
      </c>
      <c r="B178" s="176">
        <v>1.9851000000000001</v>
      </c>
      <c r="C178" s="176">
        <v>0.1</v>
      </c>
      <c r="D178" s="176">
        <v>5.9</v>
      </c>
      <c r="E178" s="176">
        <v>1.28</v>
      </c>
      <c r="F178" s="176">
        <v>16</v>
      </c>
      <c r="G178" s="176">
        <v>0</v>
      </c>
      <c r="H178" s="176" t="s">
        <v>287</v>
      </c>
    </row>
    <row r="179" spans="1:8">
      <c r="A179" s="176">
        <v>3.34</v>
      </c>
      <c r="B179" s="176">
        <v>1.9851000000000001</v>
      </c>
      <c r="C179" s="176">
        <v>0.1</v>
      </c>
      <c r="D179" s="176">
        <v>5.9</v>
      </c>
      <c r="E179" s="176">
        <v>1.28</v>
      </c>
      <c r="F179" s="176">
        <v>16</v>
      </c>
      <c r="G179" s="176">
        <v>0</v>
      </c>
      <c r="H179" s="176" t="s">
        <v>287</v>
      </c>
    </row>
    <row r="180" spans="1:8">
      <c r="A180" s="176">
        <v>3.36</v>
      </c>
      <c r="B180" s="176">
        <v>1.8595999999999999</v>
      </c>
      <c r="C180" s="176">
        <v>0.1</v>
      </c>
      <c r="D180" s="176">
        <v>4.5999999999999996</v>
      </c>
      <c r="E180" s="176">
        <v>1.28</v>
      </c>
      <c r="F180" s="176">
        <v>15</v>
      </c>
      <c r="G180" s="176">
        <v>0</v>
      </c>
      <c r="H180" s="176" t="s">
        <v>288</v>
      </c>
    </row>
    <row r="181" spans="1:8">
      <c r="A181" s="176">
        <v>3.38</v>
      </c>
      <c r="B181" s="176">
        <v>1.7814000000000001</v>
      </c>
      <c r="C181" s="176">
        <v>0.1</v>
      </c>
      <c r="D181" s="176">
        <v>3.8</v>
      </c>
      <c r="E181" s="176">
        <v>1.32</v>
      </c>
      <c r="F181" s="176">
        <v>14</v>
      </c>
      <c r="G181" s="176">
        <v>0</v>
      </c>
      <c r="H181" s="176" t="s">
        <v>289</v>
      </c>
    </row>
    <row r="182" spans="1:8">
      <c r="A182" s="176">
        <v>3.4</v>
      </c>
      <c r="B182" s="176">
        <v>1.8148</v>
      </c>
      <c r="C182" s="176">
        <v>1</v>
      </c>
      <c r="D182" s="176">
        <v>3.4</v>
      </c>
      <c r="E182" s="176">
        <v>1.28</v>
      </c>
      <c r="F182" s="176">
        <v>13</v>
      </c>
      <c r="G182" s="176">
        <v>0</v>
      </c>
      <c r="H182" s="176" t="s">
        <v>290</v>
      </c>
    </row>
    <row r="183" spans="1:8">
      <c r="A183" s="176">
        <v>3.42</v>
      </c>
      <c r="B183" s="176">
        <v>1.8416999999999999</v>
      </c>
      <c r="C183" s="176">
        <v>1.7</v>
      </c>
      <c r="D183" s="176">
        <v>3.6</v>
      </c>
      <c r="E183" s="176">
        <v>1.32</v>
      </c>
      <c r="F183" s="176">
        <v>14</v>
      </c>
      <c r="G183" s="176">
        <v>0</v>
      </c>
      <c r="H183" s="176" t="s">
        <v>291</v>
      </c>
    </row>
    <row r="184" spans="1:8">
      <c r="A184" s="176">
        <v>3.44</v>
      </c>
      <c r="B184" s="176">
        <v>1.7981</v>
      </c>
      <c r="C184" s="176">
        <v>2</v>
      </c>
      <c r="D184" s="176">
        <v>2.2000000000000002</v>
      </c>
      <c r="E184" s="176">
        <v>1.28</v>
      </c>
      <c r="F184" s="176">
        <v>16</v>
      </c>
      <c r="G184" s="176">
        <v>0</v>
      </c>
      <c r="H184" s="176" t="s">
        <v>292</v>
      </c>
    </row>
    <row r="185" spans="1:8">
      <c r="A185" s="176">
        <v>3.46</v>
      </c>
      <c r="B185" s="176">
        <v>1.5543</v>
      </c>
      <c r="C185" s="176">
        <v>1.9</v>
      </c>
      <c r="D185" s="176">
        <v>1.7</v>
      </c>
      <c r="E185" s="176">
        <v>1.28</v>
      </c>
      <c r="F185" s="176">
        <v>17</v>
      </c>
      <c r="G185" s="176">
        <v>0</v>
      </c>
      <c r="H185" s="176" t="s">
        <v>293</v>
      </c>
    </row>
    <row r="186" spans="1:8">
      <c r="A186" s="176">
        <v>3.48</v>
      </c>
      <c r="B186" s="176">
        <v>1.3236000000000001</v>
      </c>
      <c r="C186" s="176">
        <v>1.3</v>
      </c>
      <c r="D186" s="176">
        <v>1.5</v>
      </c>
      <c r="E186" s="176">
        <v>1.28</v>
      </c>
      <c r="F186" s="176">
        <v>19</v>
      </c>
      <c r="G186" s="176">
        <v>0</v>
      </c>
      <c r="H186" s="176" t="s">
        <v>294</v>
      </c>
    </row>
    <row r="187" spans="1:8">
      <c r="A187" s="176">
        <v>3.5</v>
      </c>
      <c r="B187" s="176">
        <v>1.0791999999999999</v>
      </c>
      <c r="C187" s="176">
        <v>0.5</v>
      </c>
      <c r="D187" s="176">
        <v>1.8</v>
      </c>
      <c r="E187" s="176">
        <v>1.28</v>
      </c>
      <c r="F187" s="176">
        <v>21</v>
      </c>
      <c r="G187" s="176">
        <v>0</v>
      </c>
      <c r="H187" s="176" t="s">
        <v>295</v>
      </c>
    </row>
    <row r="188" spans="1:8">
      <c r="A188" s="176">
        <v>3.52</v>
      </c>
      <c r="B188" s="176">
        <v>0.80610000000000004</v>
      </c>
      <c r="C188" s="176">
        <v>1</v>
      </c>
      <c r="D188" s="176">
        <v>1.9</v>
      </c>
      <c r="E188" s="176">
        <v>1.28</v>
      </c>
      <c r="F188" s="176">
        <v>21</v>
      </c>
      <c r="G188" s="176">
        <v>0</v>
      </c>
      <c r="H188" s="176" t="s">
        <v>296</v>
      </c>
    </row>
    <row r="189" spans="1:8">
      <c r="A189" s="176">
        <v>3.54</v>
      </c>
      <c r="B189" s="176">
        <v>0.61250000000000004</v>
      </c>
      <c r="C189" s="176">
        <v>1.7</v>
      </c>
      <c r="D189" s="176">
        <v>2.5</v>
      </c>
      <c r="E189" s="176">
        <v>1.28</v>
      </c>
      <c r="F189" s="176">
        <v>24</v>
      </c>
      <c r="G189" s="176">
        <v>0</v>
      </c>
      <c r="H189" s="176" t="s">
        <v>297</v>
      </c>
    </row>
    <row r="190" spans="1:8">
      <c r="A190" s="176">
        <v>3.56</v>
      </c>
      <c r="B190" s="176">
        <v>0.40100000000000002</v>
      </c>
      <c r="C190" s="176">
        <v>2.2999999999999998</v>
      </c>
      <c r="D190" s="176">
        <v>5.8</v>
      </c>
      <c r="E190" s="176">
        <v>1.28</v>
      </c>
      <c r="F190" s="176">
        <v>27</v>
      </c>
      <c r="G190" s="176">
        <v>0</v>
      </c>
      <c r="H190" s="176" t="s">
        <v>298</v>
      </c>
    </row>
    <row r="191" spans="1:8">
      <c r="A191" s="176">
        <v>3.58</v>
      </c>
      <c r="B191" s="176">
        <v>0.40100000000000002</v>
      </c>
      <c r="C191" s="176">
        <v>4.2</v>
      </c>
      <c r="D191" s="176">
        <v>8.9</v>
      </c>
      <c r="E191" s="176">
        <v>1.28</v>
      </c>
      <c r="F191" s="176">
        <v>32</v>
      </c>
      <c r="G191" s="176">
        <v>0</v>
      </c>
      <c r="H191" s="176" t="s">
        <v>299</v>
      </c>
    </row>
    <row r="192" spans="1:8">
      <c r="A192" s="176">
        <v>3.6</v>
      </c>
      <c r="B192" s="176">
        <v>0.3382</v>
      </c>
      <c r="C192" s="176">
        <v>3.7</v>
      </c>
      <c r="D192" s="176">
        <v>12.9</v>
      </c>
      <c r="E192" s="176">
        <v>1.28</v>
      </c>
      <c r="F192" s="176">
        <v>34</v>
      </c>
      <c r="G192" s="176">
        <v>0</v>
      </c>
      <c r="H192" s="176" t="s">
        <v>300</v>
      </c>
    </row>
    <row r="193" spans="1:8">
      <c r="A193" s="176">
        <v>3.62</v>
      </c>
      <c r="B193" s="176">
        <v>0.4446</v>
      </c>
      <c r="C193" s="176">
        <v>3.7</v>
      </c>
      <c r="D193" s="176">
        <v>12.9</v>
      </c>
      <c r="E193" s="176">
        <v>1.28</v>
      </c>
      <c r="F193" s="176">
        <v>34</v>
      </c>
      <c r="G193" s="176">
        <v>0</v>
      </c>
      <c r="H193" s="176" t="s">
        <v>301</v>
      </c>
    </row>
    <row r="194" spans="1:8">
      <c r="A194" s="176">
        <v>3.64</v>
      </c>
      <c r="B194" s="176">
        <v>0.55630000000000002</v>
      </c>
      <c r="C194" s="176">
        <v>1.2</v>
      </c>
      <c r="D194" s="176">
        <v>17.899999999999999</v>
      </c>
      <c r="E194" s="176">
        <v>1.28</v>
      </c>
      <c r="F194" s="176">
        <v>33</v>
      </c>
      <c r="G194" s="176">
        <v>0</v>
      </c>
      <c r="H194" s="176" t="s">
        <v>302</v>
      </c>
    </row>
    <row r="195" spans="1:8">
      <c r="A195" s="176">
        <v>3.66</v>
      </c>
      <c r="B195" s="176">
        <v>0.55630000000000002</v>
      </c>
      <c r="C195" s="176">
        <v>0</v>
      </c>
      <c r="D195" s="176">
        <v>19.399999999999999</v>
      </c>
      <c r="E195" s="176">
        <v>1.28</v>
      </c>
      <c r="F195" s="176">
        <v>32</v>
      </c>
      <c r="G195" s="176">
        <v>0</v>
      </c>
      <c r="H195" s="176" t="s">
        <v>303</v>
      </c>
    </row>
    <row r="196" spans="1:8">
      <c r="A196" s="176">
        <v>3.68</v>
      </c>
      <c r="B196" s="176">
        <v>0.52349999999999997</v>
      </c>
      <c r="C196" s="176">
        <v>0</v>
      </c>
      <c r="D196" s="176">
        <v>21.5</v>
      </c>
      <c r="E196" s="176">
        <v>1.3</v>
      </c>
      <c r="F196" s="176">
        <v>30</v>
      </c>
      <c r="G196" s="176">
        <v>0</v>
      </c>
      <c r="H196" s="176" t="s">
        <v>304</v>
      </c>
    </row>
    <row r="197" spans="1:8">
      <c r="A197" s="176">
        <v>3.7</v>
      </c>
      <c r="B197" s="176">
        <v>0.53120000000000001</v>
      </c>
      <c r="C197" s="176">
        <v>0</v>
      </c>
      <c r="D197" s="176">
        <v>21.5</v>
      </c>
      <c r="E197" s="176">
        <v>1.3</v>
      </c>
      <c r="F197" s="176">
        <v>33</v>
      </c>
      <c r="G197" s="176">
        <v>0</v>
      </c>
      <c r="H197" s="176" t="s">
        <v>305</v>
      </c>
    </row>
    <row r="198" spans="1:8">
      <c r="A198" s="176">
        <v>3.72</v>
      </c>
      <c r="B198" s="176">
        <v>0.44519999999999998</v>
      </c>
      <c r="C198" s="176">
        <v>0.1</v>
      </c>
      <c r="D198" s="176">
        <v>25.6</v>
      </c>
      <c r="E198" s="176">
        <v>1.29</v>
      </c>
      <c r="F198" s="176">
        <v>32</v>
      </c>
      <c r="G198" s="176">
        <v>0</v>
      </c>
      <c r="H198" s="176" t="s">
        <v>306</v>
      </c>
    </row>
    <row r="199" spans="1:8">
      <c r="A199" s="176">
        <v>3.74</v>
      </c>
      <c r="B199" s="176">
        <v>0.42670000000000002</v>
      </c>
      <c r="C199" s="176">
        <v>0.1</v>
      </c>
      <c r="D199" s="176">
        <v>27.4</v>
      </c>
      <c r="E199" s="176">
        <v>1.29</v>
      </c>
      <c r="F199" s="176">
        <v>32</v>
      </c>
      <c r="G199" s="176">
        <v>0</v>
      </c>
      <c r="H199" s="176" t="s">
        <v>307</v>
      </c>
    </row>
    <row r="200" spans="1:8">
      <c r="A200" s="176">
        <v>3.76</v>
      </c>
      <c r="B200" s="176">
        <v>0.42670000000000002</v>
      </c>
      <c r="C200" s="176">
        <v>0.1</v>
      </c>
      <c r="D200" s="176">
        <v>28.3</v>
      </c>
      <c r="E200" s="176">
        <v>1.29</v>
      </c>
      <c r="F200" s="176">
        <v>33</v>
      </c>
      <c r="G200" s="176">
        <v>0</v>
      </c>
      <c r="H200" s="176" t="s">
        <v>308</v>
      </c>
    </row>
    <row r="201" spans="1:8">
      <c r="A201" s="176">
        <v>3.78</v>
      </c>
      <c r="B201" s="176">
        <v>0.55630000000000002</v>
      </c>
      <c r="C201" s="176">
        <v>0.1</v>
      </c>
      <c r="D201" s="176">
        <v>29.9</v>
      </c>
      <c r="E201" s="176">
        <v>1.23</v>
      </c>
      <c r="F201" s="176">
        <v>32</v>
      </c>
      <c r="G201" s="176">
        <v>0</v>
      </c>
      <c r="H201" s="176" t="s">
        <v>309</v>
      </c>
    </row>
    <row r="202" spans="1:8">
      <c r="A202" s="176">
        <v>3.8</v>
      </c>
      <c r="B202" s="176">
        <v>0.53959999999999997</v>
      </c>
      <c r="C202" s="176">
        <v>0.1</v>
      </c>
      <c r="D202" s="176">
        <v>29.9</v>
      </c>
      <c r="E202" s="176">
        <v>1.3</v>
      </c>
      <c r="F202" s="176">
        <v>31</v>
      </c>
      <c r="G202" s="176">
        <v>0</v>
      </c>
      <c r="H202" s="176" t="s">
        <v>310</v>
      </c>
    </row>
    <row r="203" spans="1:8">
      <c r="A203" s="176">
        <v>3.82</v>
      </c>
      <c r="B203" s="176">
        <v>0.7631</v>
      </c>
      <c r="C203" s="176">
        <v>0.1</v>
      </c>
      <c r="D203" s="176">
        <v>30.9</v>
      </c>
      <c r="E203" s="176">
        <v>1.31</v>
      </c>
      <c r="F203" s="176">
        <v>31</v>
      </c>
      <c r="G203" s="176">
        <v>0</v>
      </c>
      <c r="H203" s="176" t="s">
        <v>311</v>
      </c>
    </row>
    <row r="204" spans="1:8">
      <c r="A204" s="176">
        <v>3.84</v>
      </c>
      <c r="B204" s="176">
        <v>1.0947</v>
      </c>
      <c r="C204" s="176">
        <v>0.1</v>
      </c>
      <c r="D204" s="176">
        <v>33.700000000000003</v>
      </c>
      <c r="E204" s="176">
        <v>1.31</v>
      </c>
      <c r="F204" s="176">
        <v>31</v>
      </c>
      <c r="G204" s="176">
        <v>0</v>
      </c>
      <c r="H204" s="176" t="s">
        <v>312</v>
      </c>
    </row>
    <row r="205" spans="1:8">
      <c r="A205" s="176">
        <v>3.86</v>
      </c>
      <c r="B205" s="176">
        <v>1.0947</v>
      </c>
      <c r="C205" s="176">
        <v>0.1</v>
      </c>
      <c r="D205" s="176">
        <v>32.4</v>
      </c>
      <c r="E205" s="176">
        <v>1.31</v>
      </c>
      <c r="F205" s="176">
        <v>31</v>
      </c>
      <c r="G205" s="176">
        <v>0</v>
      </c>
      <c r="H205" s="176" t="s">
        <v>313</v>
      </c>
    </row>
    <row r="206" spans="1:8">
      <c r="A206" s="176">
        <v>3.88</v>
      </c>
      <c r="B206" s="176">
        <v>1.2608999999999999</v>
      </c>
      <c r="C206" s="176">
        <v>0.1</v>
      </c>
      <c r="D206" s="176">
        <v>29.7</v>
      </c>
      <c r="E206" s="176">
        <v>1.32</v>
      </c>
      <c r="F206" s="176">
        <v>31</v>
      </c>
      <c r="G206" s="176">
        <v>0</v>
      </c>
      <c r="H206" s="176" t="s">
        <v>314</v>
      </c>
    </row>
    <row r="207" spans="1:8">
      <c r="A207" s="176">
        <v>3.9</v>
      </c>
      <c r="B207" s="176">
        <v>1.2232000000000001</v>
      </c>
      <c r="C207" s="176">
        <v>0.1</v>
      </c>
      <c r="D207" s="176">
        <v>29.7</v>
      </c>
      <c r="E207" s="176">
        <v>1.31</v>
      </c>
      <c r="F207" s="176">
        <v>32</v>
      </c>
      <c r="G207" s="176">
        <v>0</v>
      </c>
      <c r="H207" s="176" t="s">
        <v>315</v>
      </c>
    </row>
    <row r="208" spans="1:8">
      <c r="A208" s="176">
        <v>3.92</v>
      </c>
      <c r="B208" s="176">
        <v>1.1569</v>
      </c>
      <c r="C208" s="176">
        <v>0.1</v>
      </c>
      <c r="D208" s="176">
        <v>28.4</v>
      </c>
      <c r="E208" s="176">
        <v>1.33</v>
      </c>
      <c r="F208" s="176">
        <v>33</v>
      </c>
      <c r="G208" s="176">
        <v>0</v>
      </c>
      <c r="H208" s="176" t="s">
        <v>316</v>
      </c>
    </row>
    <row r="209" spans="1:8">
      <c r="A209" s="176">
        <v>3.94</v>
      </c>
      <c r="B209" s="176">
        <v>1.1569</v>
      </c>
      <c r="C209" s="176">
        <v>0.1</v>
      </c>
      <c r="D209" s="176">
        <v>26.9</v>
      </c>
      <c r="E209" s="176">
        <v>1.33</v>
      </c>
      <c r="F209" s="176">
        <v>33</v>
      </c>
      <c r="G209" s="176">
        <v>0</v>
      </c>
      <c r="H209" s="176" t="s">
        <v>317</v>
      </c>
    </row>
    <row r="210" spans="1:8">
      <c r="A210" s="176">
        <v>3.96</v>
      </c>
      <c r="B210" s="176">
        <v>1.1436999999999999</v>
      </c>
      <c r="C210" s="176">
        <v>0.1</v>
      </c>
      <c r="D210" s="176">
        <v>24.4</v>
      </c>
      <c r="E210" s="176">
        <v>1.33</v>
      </c>
      <c r="F210" s="176">
        <v>31</v>
      </c>
      <c r="G210" s="176">
        <v>0</v>
      </c>
      <c r="H210" s="176" t="s">
        <v>318</v>
      </c>
    </row>
    <row r="211" spans="1:8">
      <c r="A211" s="176">
        <v>3.98</v>
      </c>
      <c r="B211" s="176">
        <v>1.1079000000000001</v>
      </c>
      <c r="C211" s="176">
        <v>0.1</v>
      </c>
      <c r="D211" s="176">
        <v>22.3</v>
      </c>
      <c r="E211" s="176">
        <v>1.31</v>
      </c>
      <c r="F211" s="176">
        <v>32</v>
      </c>
      <c r="G211" s="176">
        <v>0</v>
      </c>
      <c r="H211" s="176" t="s">
        <v>319</v>
      </c>
    </row>
    <row r="212" spans="1:8">
      <c r="A212" s="176">
        <v>4</v>
      </c>
      <c r="B212" s="176">
        <v>0.98419999999999996</v>
      </c>
      <c r="C212" s="176">
        <v>0.1</v>
      </c>
      <c r="D212" s="176">
        <v>22.3</v>
      </c>
      <c r="E212" s="176">
        <v>1.34</v>
      </c>
      <c r="F212" s="176">
        <v>32</v>
      </c>
      <c r="G212" s="176">
        <v>0</v>
      </c>
      <c r="H212" s="176" t="s">
        <v>320</v>
      </c>
    </row>
    <row r="213" spans="1:8">
      <c r="A213" s="176">
        <v>4.0199999999999996</v>
      </c>
      <c r="B213" s="176">
        <v>0.91490000000000005</v>
      </c>
      <c r="C213" s="176">
        <v>0.1</v>
      </c>
      <c r="D213" s="176">
        <v>21</v>
      </c>
      <c r="E213" s="176">
        <v>1.32</v>
      </c>
      <c r="F213" s="176">
        <v>31</v>
      </c>
      <c r="G213" s="176">
        <v>0</v>
      </c>
      <c r="H213" s="176" t="s">
        <v>321</v>
      </c>
    </row>
    <row r="214" spans="1:8">
      <c r="A214" s="176">
        <v>4.04</v>
      </c>
      <c r="B214" s="176">
        <v>0.76070000000000004</v>
      </c>
      <c r="C214" s="176">
        <v>0.1</v>
      </c>
      <c r="D214" s="176">
        <v>19.899999999999999</v>
      </c>
      <c r="E214" s="176">
        <v>1.32</v>
      </c>
      <c r="F214" s="176">
        <v>30</v>
      </c>
      <c r="G214" s="176">
        <v>0</v>
      </c>
      <c r="H214" s="176" t="s">
        <v>322</v>
      </c>
    </row>
    <row r="215" spans="1:8">
      <c r="A215" s="176">
        <v>4.0599999999999996</v>
      </c>
      <c r="B215" s="176">
        <v>0.76070000000000004</v>
      </c>
      <c r="C215" s="176">
        <v>0.7</v>
      </c>
      <c r="D215" s="176">
        <v>18.3</v>
      </c>
      <c r="E215" s="176">
        <v>1.32</v>
      </c>
      <c r="F215" s="176">
        <v>31</v>
      </c>
      <c r="G215" s="176">
        <v>0</v>
      </c>
      <c r="H215" s="176" t="s">
        <v>323</v>
      </c>
    </row>
    <row r="216" spans="1:8">
      <c r="A216" s="176">
        <v>4.08</v>
      </c>
      <c r="B216" s="176">
        <v>0.59819999999999995</v>
      </c>
      <c r="C216" s="176">
        <v>0.9</v>
      </c>
      <c r="D216" s="176">
        <v>18.899999999999999</v>
      </c>
      <c r="E216" s="176">
        <v>1.32</v>
      </c>
      <c r="F216" s="176">
        <v>32</v>
      </c>
      <c r="G216" s="176">
        <v>0</v>
      </c>
      <c r="H216" s="176" t="s">
        <v>324</v>
      </c>
    </row>
    <row r="217" spans="1:8">
      <c r="A217" s="176">
        <v>4.0999999999999996</v>
      </c>
      <c r="B217" s="176">
        <v>0.56889999999999996</v>
      </c>
      <c r="C217" s="176">
        <v>0.9</v>
      </c>
      <c r="D217" s="176">
        <v>18.899999999999999</v>
      </c>
      <c r="E217" s="176">
        <v>1.32</v>
      </c>
      <c r="F217" s="176">
        <v>33</v>
      </c>
      <c r="G217" s="176">
        <v>0</v>
      </c>
      <c r="H217" s="176" t="s">
        <v>325</v>
      </c>
    </row>
    <row r="218" spans="1:8">
      <c r="A218" s="176">
        <v>4.12</v>
      </c>
      <c r="B218" s="176">
        <v>0.55159999999999998</v>
      </c>
      <c r="C218" s="176">
        <v>2.2999999999999998</v>
      </c>
      <c r="D218" s="176">
        <v>20.2</v>
      </c>
      <c r="E218" s="176">
        <v>1.32</v>
      </c>
      <c r="F218" s="176">
        <v>31</v>
      </c>
      <c r="G218" s="176">
        <v>0</v>
      </c>
      <c r="H218" s="176" t="s">
        <v>326</v>
      </c>
    </row>
    <row r="219" spans="1:8">
      <c r="A219" s="176">
        <v>4.1399999999999997</v>
      </c>
      <c r="B219" s="176">
        <v>0.59460000000000002</v>
      </c>
      <c r="C219" s="176">
        <v>1</v>
      </c>
      <c r="D219" s="176">
        <v>23.1</v>
      </c>
      <c r="E219" s="176">
        <v>1.32</v>
      </c>
      <c r="F219" s="176">
        <v>31</v>
      </c>
      <c r="G219" s="176">
        <v>0</v>
      </c>
      <c r="H219" s="176" t="s">
        <v>327</v>
      </c>
    </row>
    <row r="220" spans="1:8">
      <c r="A220" s="176">
        <v>4.16</v>
      </c>
      <c r="B220" s="176">
        <v>0.59460000000000002</v>
      </c>
      <c r="C220" s="176">
        <v>-0.1</v>
      </c>
      <c r="D220" s="176">
        <v>27.2</v>
      </c>
      <c r="E220" s="176">
        <v>1.32</v>
      </c>
      <c r="F220" s="176">
        <v>34</v>
      </c>
      <c r="G220" s="176">
        <v>0</v>
      </c>
      <c r="H220" s="176" t="s">
        <v>328</v>
      </c>
    </row>
    <row r="221" spans="1:8">
      <c r="A221" s="176">
        <v>4.18</v>
      </c>
      <c r="B221" s="176">
        <v>0.81269999999999998</v>
      </c>
      <c r="C221" s="176">
        <v>-0.1</v>
      </c>
      <c r="D221" s="176">
        <v>27.2</v>
      </c>
      <c r="E221" s="176">
        <v>1.33</v>
      </c>
      <c r="F221" s="176">
        <v>36</v>
      </c>
      <c r="G221" s="176">
        <v>0</v>
      </c>
      <c r="H221" s="176" t="s">
        <v>329</v>
      </c>
    </row>
    <row r="222" spans="1:8">
      <c r="A222" s="176">
        <v>4.2</v>
      </c>
      <c r="B222" s="176">
        <v>0.53239999999999998</v>
      </c>
      <c r="C222" s="176">
        <v>0.1</v>
      </c>
      <c r="D222" s="176">
        <v>31.9</v>
      </c>
      <c r="E222" s="176">
        <v>1.32</v>
      </c>
      <c r="F222" s="176">
        <v>33</v>
      </c>
      <c r="G222" s="176">
        <v>0</v>
      </c>
      <c r="H222" s="176" t="s">
        <v>330</v>
      </c>
    </row>
    <row r="223" spans="1:8">
      <c r="A223" s="176">
        <v>4.22</v>
      </c>
      <c r="B223" s="176">
        <v>0.53779999999999994</v>
      </c>
      <c r="C223" s="176">
        <v>0</v>
      </c>
      <c r="D223" s="176">
        <v>20.100000000000001</v>
      </c>
      <c r="E223" s="176">
        <v>1.38</v>
      </c>
      <c r="F223" s="176">
        <v>16</v>
      </c>
      <c r="G223" s="176">
        <v>0</v>
      </c>
      <c r="H223" s="176" t="s">
        <v>331</v>
      </c>
    </row>
    <row r="224" spans="1:8">
      <c r="A224" s="176">
        <v>4.24</v>
      </c>
      <c r="B224" s="176">
        <v>0.48099999999999998</v>
      </c>
      <c r="C224" s="176">
        <v>0</v>
      </c>
      <c r="D224" s="176">
        <v>14.6</v>
      </c>
      <c r="E224" s="176">
        <v>1.45</v>
      </c>
      <c r="F224" s="176">
        <v>23</v>
      </c>
      <c r="G224" s="176">
        <v>0</v>
      </c>
      <c r="H224" s="176" t="s">
        <v>332</v>
      </c>
    </row>
    <row r="225" spans="1:8">
      <c r="A225" s="176">
        <v>4.26</v>
      </c>
      <c r="B225" s="176">
        <v>0.4249</v>
      </c>
      <c r="C225" s="176">
        <v>1</v>
      </c>
      <c r="D225" s="176">
        <v>13.5</v>
      </c>
      <c r="E225" s="176">
        <v>1.39</v>
      </c>
      <c r="F225" s="176">
        <v>26</v>
      </c>
      <c r="G225" s="176">
        <v>0</v>
      </c>
      <c r="H225" s="176" t="s">
        <v>333</v>
      </c>
    </row>
    <row r="226" spans="1:8">
      <c r="A226" s="176">
        <v>4.28</v>
      </c>
      <c r="B226" s="176">
        <v>0.32929999999999998</v>
      </c>
      <c r="C226" s="176">
        <v>1</v>
      </c>
      <c r="D226" s="176">
        <v>15.8</v>
      </c>
      <c r="E226" s="176">
        <v>1.39</v>
      </c>
      <c r="F226" s="176">
        <v>15</v>
      </c>
      <c r="G226" s="176">
        <v>0</v>
      </c>
      <c r="H226" s="176" t="s">
        <v>334</v>
      </c>
    </row>
    <row r="227" spans="1:8">
      <c r="A227" s="176">
        <v>4.3</v>
      </c>
      <c r="B227" s="176">
        <v>0.31069999999999998</v>
      </c>
      <c r="C227" s="176">
        <v>0.3</v>
      </c>
      <c r="D227" s="176">
        <v>23.2</v>
      </c>
      <c r="E227" s="176">
        <v>1.36</v>
      </c>
      <c r="F227" s="176">
        <v>16</v>
      </c>
      <c r="G227" s="176">
        <v>0</v>
      </c>
      <c r="H227" s="176" t="s">
        <v>335</v>
      </c>
    </row>
    <row r="228" spans="1:8">
      <c r="A228" s="176">
        <v>4.32</v>
      </c>
      <c r="B228" s="176">
        <v>0.31069999999999998</v>
      </c>
      <c r="C228" s="176">
        <v>0.1</v>
      </c>
      <c r="D228" s="176">
        <v>27</v>
      </c>
      <c r="E228" s="176">
        <v>1.38</v>
      </c>
      <c r="F228" s="176">
        <v>16</v>
      </c>
      <c r="G228" s="176">
        <v>0</v>
      </c>
      <c r="H228" s="176" t="s">
        <v>336</v>
      </c>
    </row>
    <row r="229" spans="1:8">
      <c r="A229" s="176">
        <v>4.34</v>
      </c>
      <c r="B229" s="176">
        <v>0.30059999999999998</v>
      </c>
      <c r="C229" s="176">
        <v>0</v>
      </c>
      <c r="D229" s="176">
        <v>35.9</v>
      </c>
      <c r="E229" s="176">
        <v>1.37</v>
      </c>
      <c r="F229" s="176">
        <v>20</v>
      </c>
      <c r="G229" s="176">
        <v>0</v>
      </c>
      <c r="H229" s="176" t="s">
        <v>337</v>
      </c>
    </row>
    <row r="230" spans="1:8">
      <c r="A230" s="176">
        <v>4.3600000000000003</v>
      </c>
      <c r="B230" s="176">
        <v>0.29820000000000002</v>
      </c>
      <c r="C230" s="176">
        <v>0</v>
      </c>
      <c r="D230" s="176">
        <v>41.2</v>
      </c>
      <c r="E230" s="176">
        <v>1.37</v>
      </c>
      <c r="F230" s="176">
        <v>24</v>
      </c>
      <c r="G230" s="176">
        <v>0</v>
      </c>
      <c r="H230" s="176" t="s">
        <v>338</v>
      </c>
    </row>
    <row r="231" spans="1:8">
      <c r="A231" s="176">
        <v>4.38</v>
      </c>
      <c r="B231" s="176">
        <v>0.30599999999999999</v>
      </c>
      <c r="C231" s="176">
        <v>0</v>
      </c>
      <c r="D231" s="176">
        <v>48.8</v>
      </c>
      <c r="E231" s="176">
        <v>1.37</v>
      </c>
      <c r="F231" s="176">
        <v>24</v>
      </c>
      <c r="G231" s="176">
        <v>0</v>
      </c>
      <c r="H231" s="176" t="s">
        <v>339</v>
      </c>
    </row>
    <row r="232" spans="1:8">
      <c r="A232" s="176">
        <v>4.4000000000000004</v>
      </c>
      <c r="B232" s="176">
        <v>0.30299999999999999</v>
      </c>
      <c r="C232" s="176">
        <v>0.1</v>
      </c>
      <c r="D232" s="176">
        <v>55</v>
      </c>
      <c r="E232" s="176">
        <v>1.38</v>
      </c>
      <c r="F232" s="176">
        <v>24</v>
      </c>
      <c r="G232" s="176">
        <v>0</v>
      </c>
      <c r="H232" s="176" t="s">
        <v>340</v>
      </c>
    </row>
    <row r="233" spans="1:8">
      <c r="A233" s="176">
        <v>4.42</v>
      </c>
      <c r="B233" s="176">
        <v>0.2838</v>
      </c>
      <c r="C233" s="176">
        <v>0.1</v>
      </c>
      <c r="D233" s="176">
        <v>58.3</v>
      </c>
      <c r="E233" s="176">
        <v>1.39</v>
      </c>
      <c r="F233" s="176">
        <v>24</v>
      </c>
      <c r="G233" s="176">
        <v>0</v>
      </c>
      <c r="H233" s="176" t="s">
        <v>341</v>
      </c>
    </row>
    <row r="234" spans="1:8">
      <c r="A234" s="176">
        <v>4.4400000000000004</v>
      </c>
      <c r="B234" s="176">
        <v>0.2964</v>
      </c>
      <c r="C234" s="176">
        <v>0</v>
      </c>
      <c r="D234" s="176">
        <v>70.900000000000006</v>
      </c>
      <c r="E234" s="176">
        <v>1.38</v>
      </c>
      <c r="F234" s="176">
        <v>25</v>
      </c>
      <c r="G234" s="176">
        <v>0</v>
      </c>
      <c r="H234" s="176" t="s">
        <v>342</v>
      </c>
    </row>
    <row r="235" spans="1:8">
      <c r="A235" s="176">
        <v>4.46</v>
      </c>
      <c r="B235" s="176">
        <v>0.32990000000000003</v>
      </c>
      <c r="C235" s="176">
        <v>0.1</v>
      </c>
      <c r="D235" s="176">
        <v>75.099999999999994</v>
      </c>
      <c r="E235" s="176">
        <v>1.38</v>
      </c>
      <c r="F235" s="176">
        <v>26</v>
      </c>
      <c r="G235" s="176">
        <v>0</v>
      </c>
      <c r="H235" s="176" t="s">
        <v>343</v>
      </c>
    </row>
    <row r="236" spans="1:8">
      <c r="A236" s="176">
        <v>4.4800000000000004</v>
      </c>
      <c r="B236" s="176">
        <v>0.33879999999999999</v>
      </c>
      <c r="C236" s="176">
        <v>0.1</v>
      </c>
      <c r="D236" s="176">
        <v>75.400000000000006</v>
      </c>
      <c r="E236" s="176">
        <v>1.39</v>
      </c>
      <c r="F236" s="176">
        <v>27</v>
      </c>
      <c r="G236" s="176">
        <v>0</v>
      </c>
      <c r="H236" s="176" t="s">
        <v>344</v>
      </c>
    </row>
    <row r="237" spans="1:8">
      <c r="A237" s="176">
        <v>4.5</v>
      </c>
      <c r="B237" s="176">
        <v>0.32150000000000001</v>
      </c>
      <c r="C237" s="176">
        <v>0.1</v>
      </c>
      <c r="D237" s="176">
        <v>79.5</v>
      </c>
      <c r="E237" s="176">
        <v>1.37</v>
      </c>
      <c r="F237" s="176">
        <v>26</v>
      </c>
      <c r="G237" s="176">
        <v>0</v>
      </c>
      <c r="H237" s="176" t="s">
        <v>345</v>
      </c>
    </row>
    <row r="238" spans="1:8">
      <c r="A238" s="176">
        <v>4.5199999999999996</v>
      </c>
      <c r="B238" s="176">
        <v>0.3221</v>
      </c>
      <c r="C238" s="176">
        <v>0.1</v>
      </c>
      <c r="D238" s="176">
        <v>86.2</v>
      </c>
      <c r="E238" s="176">
        <v>1.38</v>
      </c>
      <c r="F238" s="176">
        <v>26</v>
      </c>
      <c r="G238" s="176">
        <v>0</v>
      </c>
      <c r="H238" s="176" t="s">
        <v>346</v>
      </c>
    </row>
    <row r="239" spans="1:8">
      <c r="A239" s="176">
        <v>4.54</v>
      </c>
      <c r="B239" s="176">
        <v>0.33339999999999997</v>
      </c>
      <c r="C239" s="176">
        <v>0.1</v>
      </c>
      <c r="D239" s="176">
        <v>89.8</v>
      </c>
      <c r="E239" s="176">
        <v>1.38</v>
      </c>
      <c r="F239" s="176">
        <v>27</v>
      </c>
      <c r="G239" s="176">
        <v>0</v>
      </c>
      <c r="H239" s="176" t="s">
        <v>347</v>
      </c>
    </row>
    <row r="240" spans="1:8">
      <c r="A240" s="176">
        <v>4.5599999999999996</v>
      </c>
      <c r="B240" s="176">
        <v>0.35670000000000002</v>
      </c>
      <c r="C240" s="176">
        <v>0.1</v>
      </c>
      <c r="D240" s="176">
        <v>92.9</v>
      </c>
      <c r="E240" s="176">
        <v>1.39</v>
      </c>
      <c r="F240" s="176">
        <v>27</v>
      </c>
      <c r="G240" s="176">
        <v>0</v>
      </c>
      <c r="H240" s="176" t="s">
        <v>348</v>
      </c>
    </row>
    <row r="241" spans="1:8">
      <c r="A241" s="176">
        <v>4.58</v>
      </c>
      <c r="B241" s="176">
        <v>0.3926</v>
      </c>
      <c r="C241" s="176">
        <v>0.1</v>
      </c>
      <c r="D241" s="176">
        <v>94.9</v>
      </c>
      <c r="E241" s="176">
        <v>1.42</v>
      </c>
      <c r="F241" s="176">
        <v>26</v>
      </c>
      <c r="G241" s="176">
        <v>0</v>
      </c>
      <c r="H241" s="176" t="s">
        <v>349</v>
      </c>
    </row>
    <row r="242" spans="1:8">
      <c r="A242" s="176">
        <v>4.5999999999999996</v>
      </c>
      <c r="B242" s="176">
        <v>0.85150000000000003</v>
      </c>
      <c r="C242" s="176">
        <v>0.1</v>
      </c>
      <c r="D242" s="176">
        <v>103.9</v>
      </c>
      <c r="E242" s="176">
        <v>1.38</v>
      </c>
      <c r="F242" s="176">
        <v>25</v>
      </c>
      <c r="G242" s="176">
        <v>0</v>
      </c>
      <c r="H242" s="176" t="s">
        <v>350</v>
      </c>
    </row>
    <row r="243" spans="1:8">
      <c r="A243" s="176">
        <v>4.62</v>
      </c>
      <c r="B243" s="176">
        <v>1.4993000000000001</v>
      </c>
      <c r="C243" s="176">
        <v>0.1</v>
      </c>
      <c r="D243" s="176">
        <v>114.6</v>
      </c>
      <c r="E243" s="176">
        <v>1.4</v>
      </c>
      <c r="F243" s="176">
        <v>23</v>
      </c>
      <c r="G243" s="176">
        <v>0</v>
      </c>
      <c r="H243" s="176" t="s">
        <v>351</v>
      </c>
    </row>
    <row r="244" spans="1:8">
      <c r="A244" s="176">
        <v>4.6399999999999997</v>
      </c>
      <c r="B244" s="176">
        <v>3.1797</v>
      </c>
      <c r="C244" s="176">
        <v>0.1</v>
      </c>
      <c r="D244" s="176">
        <v>114.6</v>
      </c>
      <c r="E244" s="176">
        <v>1.49</v>
      </c>
      <c r="F244" s="176">
        <v>25</v>
      </c>
      <c r="G244" s="176">
        <v>0</v>
      </c>
      <c r="H244" s="176" t="s">
        <v>352</v>
      </c>
    </row>
    <row r="245" spans="1:8">
      <c r="A245" s="176">
        <v>4.66</v>
      </c>
      <c r="B245" s="176">
        <v>3.2507999999999999</v>
      </c>
      <c r="C245" s="176">
        <v>1.8</v>
      </c>
      <c r="D245" s="176">
        <v>-13.5</v>
      </c>
      <c r="E245" s="176">
        <v>1.5</v>
      </c>
      <c r="F245" s="176">
        <v>21</v>
      </c>
      <c r="G245" s="176">
        <v>0</v>
      </c>
      <c r="H245" s="176" t="s">
        <v>353</v>
      </c>
    </row>
    <row r="246" spans="1:8">
      <c r="A246" s="176">
        <v>4.68</v>
      </c>
      <c r="B246" s="176">
        <v>3.2961999999999998</v>
      </c>
      <c r="C246" s="176">
        <v>5.5</v>
      </c>
      <c r="D246" s="176">
        <v>-19.2</v>
      </c>
      <c r="E246" s="176">
        <v>1.5</v>
      </c>
      <c r="F246" s="176">
        <v>21</v>
      </c>
      <c r="G246" s="176">
        <v>0</v>
      </c>
      <c r="H246" s="176" t="s">
        <v>354</v>
      </c>
    </row>
    <row r="247" spans="1:8">
      <c r="A247" s="176">
        <v>4.7</v>
      </c>
      <c r="B247" s="176">
        <v>3.4498000000000002</v>
      </c>
      <c r="C247" s="176">
        <v>20.9</v>
      </c>
      <c r="D247" s="176">
        <v>-20</v>
      </c>
      <c r="E247" s="176">
        <v>1.49</v>
      </c>
      <c r="F247" s="176">
        <v>14</v>
      </c>
      <c r="G247" s="176">
        <v>0</v>
      </c>
      <c r="H247" s="176" t="s">
        <v>355</v>
      </c>
    </row>
    <row r="248" spans="1:8">
      <c r="A248" s="176">
        <v>4.72</v>
      </c>
      <c r="B248" s="176">
        <v>3.8651</v>
      </c>
      <c r="C248" s="176">
        <v>29.2</v>
      </c>
      <c r="D248" s="176">
        <v>-19.3</v>
      </c>
      <c r="E248" s="176">
        <v>1.49</v>
      </c>
      <c r="F248" s="176">
        <v>8</v>
      </c>
      <c r="G248" s="176">
        <v>0</v>
      </c>
      <c r="H248" s="176" t="s">
        <v>356</v>
      </c>
    </row>
    <row r="249" spans="1:8">
      <c r="A249" s="176">
        <v>4.74</v>
      </c>
      <c r="B249" s="176">
        <v>3.7898000000000001</v>
      </c>
      <c r="C249" s="176">
        <v>39.6</v>
      </c>
      <c r="D249" s="176">
        <v>-15.9</v>
      </c>
      <c r="E249" s="176">
        <v>1.49</v>
      </c>
      <c r="F249" s="176">
        <v>26</v>
      </c>
      <c r="G249" s="176">
        <v>0</v>
      </c>
      <c r="H249" s="176" t="s">
        <v>357</v>
      </c>
    </row>
    <row r="250" spans="1:8">
      <c r="A250" s="176">
        <v>4.76</v>
      </c>
      <c r="B250" s="176">
        <v>4.1471</v>
      </c>
      <c r="C250" s="176">
        <v>49.3</v>
      </c>
      <c r="D250" s="176">
        <v>-7.8</v>
      </c>
      <c r="E250" s="176">
        <v>1.48</v>
      </c>
      <c r="F250" s="176">
        <v>24</v>
      </c>
      <c r="G250" s="176">
        <v>0</v>
      </c>
      <c r="H250" s="176" t="s">
        <v>358</v>
      </c>
    </row>
    <row r="251" spans="1:8">
      <c r="A251" s="176">
        <v>4.78</v>
      </c>
      <c r="B251" s="176">
        <v>4.6544999999999996</v>
      </c>
      <c r="C251" s="176">
        <v>45.1</v>
      </c>
      <c r="D251" s="176">
        <v>-16.899999999999999</v>
      </c>
      <c r="E251" s="176">
        <v>1.48</v>
      </c>
      <c r="F251" s="176">
        <v>14</v>
      </c>
      <c r="G251" s="176">
        <v>0</v>
      </c>
      <c r="H251" s="176" t="s">
        <v>359</v>
      </c>
    </row>
    <row r="252" spans="1:8">
      <c r="A252" s="176">
        <v>4.8</v>
      </c>
      <c r="B252" s="176">
        <v>2.7206999999999999</v>
      </c>
      <c r="C252" s="176">
        <v>61.6</v>
      </c>
      <c r="D252" s="176">
        <v>5.0999999999999996</v>
      </c>
      <c r="E252" s="176">
        <v>1.88</v>
      </c>
      <c r="F252" s="176">
        <v>33</v>
      </c>
      <c r="G252" s="176">
        <v>0</v>
      </c>
      <c r="H252" s="176" t="s">
        <v>360</v>
      </c>
    </row>
    <row r="253" spans="1:8">
      <c r="A253" s="176">
        <v>4.82</v>
      </c>
      <c r="B253" s="176">
        <v>2.7206999999999999</v>
      </c>
      <c r="C253" s="176">
        <v>61.6</v>
      </c>
      <c r="D253" s="176">
        <v>5.0999999999999996</v>
      </c>
      <c r="E253" s="176">
        <v>1.88</v>
      </c>
      <c r="F253" s="176">
        <v>33</v>
      </c>
      <c r="G253" s="176">
        <v>0</v>
      </c>
      <c r="H253" s="176" t="s">
        <v>360</v>
      </c>
    </row>
    <row r="254" spans="1:8">
      <c r="A254" s="176">
        <v>4.84</v>
      </c>
      <c r="B254" s="176">
        <v>3.2812999999999999</v>
      </c>
      <c r="C254" s="176">
        <v>62.3</v>
      </c>
      <c r="D254" s="176">
        <v>19.3</v>
      </c>
      <c r="E254" s="176">
        <v>1.42</v>
      </c>
      <c r="F254" s="176">
        <v>41</v>
      </c>
      <c r="G254" s="176">
        <v>0</v>
      </c>
      <c r="H254" s="176" t="s">
        <v>361</v>
      </c>
    </row>
    <row r="255" spans="1:8">
      <c r="A255" s="176">
        <v>4.8600000000000003</v>
      </c>
      <c r="B255" s="176">
        <v>3.8161</v>
      </c>
      <c r="C255" s="176">
        <v>62.3</v>
      </c>
      <c r="D255" s="176">
        <v>19.3</v>
      </c>
      <c r="E255" s="176">
        <v>1.44</v>
      </c>
      <c r="F255" s="176">
        <v>39</v>
      </c>
      <c r="G255" s="176">
        <v>0</v>
      </c>
      <c r="H255" s="176" t="s">
        <v>362</v>
      </c>
    </row>
    <row r="256" spans="1:8">
      <c r="A256" s="176">
        <v>4.88</v>
      </c>
      <c r="B256" s="176">
        <v>3.8161</v>
      </c>
      <c r="C256" s="176">
        <v>68.8</v>
      </c>
      <c r="D256" s="176">
        <v>18.600000000000001</v>
      </c>
      <c r="E256" s="176">
        <v>1.44</v>
      </c>
      <c r="F256" s="176">
        <v>32</v>
      </c>
      <c r="G256" s="176">
        <v>0</v>
      </c>
      <c r="H256" s="176" t="s">
        <v>363</v>
      </c>
    </row>
    <row r="257" spans="1:8">
      <c r="A257" s="176">
        <v>4.9000000000000004</v>
      </c>
      <c r="B257" s="176">
        <v>4.0868000000000002</v>
      </c>
      <c r="C257" s="176">
        <v>71</v>
      </c>
      <c r="D257" s="176">
        <v>18.7</v>
      </c>
      <c r="E257" s="176">
        <v>1.46</v>
      </c>
      <c r="F257" s="176">
        <v>22</v>
      </c>
      <c r="G257" s="176">
        <v>0</v>
      </c>
      <c r="H257" s="176" t="s">
        <v>364</v>
      </c>
    </row>
    <row r="258" spans="1:8">
      <c r="A258" s="176">
        <v>4.92</v>
      </c>
      <c r="B258" s="176">
        <v>2.7206999999999999</v>
      </c>
      <c r="C258" s="176">
        <v>68.900000000000006</v>
      </c>
      <c r="D258" s="176">
        <v>22.7</v>
      </c>
      <c r="E258" s="176">
        <v>1.88</v>
      </c>
      <c r="F258" s="176">
        <v>10</v>
      </c>
      <c r="G258" s="176">
        <v>0</v>
      </c>
      <c r="H258" s="176" t="s">
        <v>365</v>
      </c>
    </row>
    <row r="259" spans="1:8">
      <c r="A259" s="176">
        <v>4.9400000000000004</v>
      </c>
      <c r="B259" s="176">
        <v>7.0053000000000001</v>
      </c>
      <c r="C259" s="176">
        <v>29.1</v>
      </c>
      <c r="D259" s="176">
        <v>23.7</v>
      </c>
      <c r="E259" s="176">
        <v>1.5</v>
      </c>
      <c r="F259" s="176">
        <v>13</v>
      </c>
      <c r="G259" s="176">
        <v>0</v>
      </c>
      <c r="H259" s="176" t="s">
        <v>366</v>
      </c>
    </row>
    <row r="260" spans="1:8">
      <c r="A260" s="176">
        <v>4.96</v>
      </c>
      <c r="B260" s="176">
        <v>7.9238</v>
      </c>
      <c r="C260" s="176">
        <v>29.1</v>
      </c>
      <c r="D260" s="176">
        <v>23.7</v>
      </c>
      <c r="E260" s="176">
        <v>1.52</v>
      </c>
      <c r="F260" s="176">
        <v>13</v>
      </c>
      <c r="G260" s="176">
        <v>0</v>
      </c>
      <c r="H260" s="176" t="s">
        <v>367</v>
      </c>
    </row>
    <row r="261" spans="1:8">
      <c r="A261" s="172"/>
      <c r="B261" s="172"/>
      <c r="C261" s="172"/>
      <c r="D261" s="172"/>
      <c r="E261" s="172"/>
      <c r="F261" s="172"/>
      <c r="G261" s="172"/>
      <c r="H261" s="172"/>
    </row>
    <row r="262" spans="1:8">
      <c r="A262" s="172"/>
      <c r="B262" s="172"/>
      <c r="C262" s="172"/>
      <c r="D262" s="172"/>
      <c r="E262" s="172"/>
      <c r="F262" s="172"/>
      <c r="G262" s="172"/>
      <c r="H262" s="172"/>
    </row>
    <row r="263" spans="1:8">
      <c r="A263" s="172"/>
      <c r="B263" s="172"/>
      <c r="C263" s="172"/>
      <c r="D263" s="172"/>
      <c r="E263" s="172"/>
      <c r="F263" s="172"/>
      <c r="G263" s="172"/>
      <c r="H263" s="172"/>
    </row>
    <row r="264" spans="1:8">
      <c r="A264" s="172"/>
      <c r="B264" s="172"/>
      <c r="C264" s="172"/>
      <c r="D264" s="172"/>
      <c r="E264" s="172"/>
      <c r="F264" s="172"/>
      <c r="G264" s="172"/>
      <c r="H264" s="172"/>
    </row>
    <row r="265" spans="1:8">
      <c r="A265" s="172"/>
      <c r="B265" s="172"/>
      <c r="C265" s="172"/>
      <c r="D265" s="172"/>
      <c r="E265" s="172"/>
      <c r="F265" s="172"/>
      <c r="G265" s="172"/>
      <c r="H265" s="172"/>
    </row>
    <row r="266" spans="1:8">
      <c r="A266" s="172"/>
      <c r="B266" s="172"/>
      <c r="C266" s="172"/>
      <c r="D266" s="172"/>
      <c r="E266" s="172"/>
      <c r="F266" s="172"/>
      <c r="G266" s="172"/>
      <c r="H266" s="172"/>
    </row>
    <row r="267" spans="1:8">
      <c r="A267" s="172"/>
      <c r="B267" s="172"/>
      <c r="C267" s="172"/>
      <c r="D267" s="172"/>
      <c r="E267" s="172"/>
      <c r="F267" s="172"/>
      <c r="G267" s="172"/>
      <c r="H267" s="172"/>
    </row>
    <row r="268" spans="1:8">
      <c r="A268" s="172"/>
      <c r="B268" s="172"/>
      <c r="C268" s="172"/>
      <c r="D268" s="172"/>
      <c r="E268" s="172"/>
      <c r="F268" s="172"/>
      <c r="G268" s="172"/>
      <c r="H268" s="172"/>
    </row>
    <row r="269" spans="1:8">
      <c r="A269" s="172"/>
      <c r="B269" s="172"/>
      <c r="C269" s="172"/>
      <c r="D269" s="172"/>
      <c r="E269" s="172"/>
      <c r="F269" s="172"/>
      <c r="G269" s="172"/>
      <c r="H269" s="172"/>
    </row>
    <row r="270" spans="1:8">
      <c r="A270" s="172"/>
      <c r="B270" s="172"/>
      <c r="C270" s="172"/>
      <c r="D270" s="172"/>
      <c r="E270" s="172"/>
      <c r="F270" s="172"/>
      <c r="G270" s="172"/>
      <c r="H270" s="172"/>
    </row>
    <row r="271" spans="1:8">
      <c r="A271" s="172"/>
      <c r="B271" s="172"/>
      <c r="C271" s="172"/>
      <c r="D271" s="172"/>
      <c r="E271" s="172"/>
      <c r="F271" s="172"/>
      <c r="G271" s="172"/>
      <c r="H271" s="172"/>
    </row>
    <row r="272" spans="1:8">
      <c r="A272" s="172"/>
      <c r="B272" s="172"/>
      <c r="C272" s="172"/>
      <c r="D272" s="172"/>
      <c r="E272" s="172"/>
      <c r="F272" s="172"/>
      <c r="G272" s="172"/>
      <c r="H272" s="172"/>
    </row>
    <row r="273" spans="1:8">
      <c r="A273" s="172"/>
      <c r="B273" s="172"/>
      <c r="C273" s="172"/>
      <c r="D273" s="172"/>
      <c r="E273" s="172"/>
      <c r="F273" s="172"/>
      <c r="G273" s="172"/>
      <c r="H273" s="172"/>
    </row>
    <row r="274" spans="1:8">
      <c r="A274" s="172"/>
      <c r="B274" s="172"/>
      <c r="C274" s="172"/>
      <c r="D274" s="172"/>
      <c r="E274" s="172"/>
      <c r="F274" s="172"/>
      <c r="G274" s="172"/>
      <c r="H274" s="172"/>
    </row>
    <row r="275" spans="1:8">
      <c r="A275" s="172"/>
      <c r="B275" s="172"/>
      <c r="C275" s="172"/>
      <c r="D275" s="172"/>
      <c r="E275" s="172"/>
      <c r="F275" s="172"/>
      <c r="G275" s="172"/>
      <c r="H275" s="172"/>
    </row>
    <row r="276" spans="1:8">
      <c r="A276" s="172"/>
      <c r="B276" s="172"/>
      <c r="C276" s="172"/>
      <c r="D276" s="172"/>
      <c r="E276" s="172"/>
      <c r="F276" s="172"/>
      <c r="G276" s="172"/>
      <c r="H276" s="172"/>
    </row>
    <row r="277" spans="1:8">
      <c r="A277" s="172"/>
      <c r="B277" s="172"/>
      <c r="C277" s="172"/>
      <c r="D277" s="172"/>
      <c r="E277" s="172"/>
      <c r="F277" s="172"/>
      <c r="G277" s="172"/>
      <c r="H277" s="172"/>
    </row>
    <row r="278" spans="1:8">
      <c r="A278" s="172"/>
      <c r="B278" s="172"/>
      <c r="C278" s="172"/>
      <c r="D278" s="172"/>
      <c r="E278" s="172"/>
      <c r="F278" s="172"/>
      <c r="G278" s="172"/>
      <c r="H278" s="172"/>
    </row>
    <row r="279" spans="1:8">
      <c r="A279" s="172"/>
      <c r="B279" s="172"/>
      <c r="C279" s="172"/>
      <c r="D279" s="172"/>
      <c r="E279" s="172"/>
      <c r="F279" s="172"/>
      <c r="G279" s="172"/>
      <c r="H279" s="172"/>
    </row>
    <row r="280" spans="1:8">
      <c r="A280" s="172"/>
      <c r="B280" s="172"/>
      <c r="C280" s="172"/>
      <c r="D280" s="172"/>
      <c r="E280" s="172"/>
      <c r="F280" s="172"/>
      <c r="G280" s="172"/>
      <c r="H280" s="172"/>
    </row>
    <row r="281" spans="1:8">
      <c r="A281" s="172"/>
      <c r="B281" s="172"/>
      <c r="C281" s="172"/>
      <c r="D281" s="172"/>
      <c r="E281" s="172"/>
      <c r="F281" s="172"/>
      <c r="G281" s="172"/>
      <c r="H281" s="172"/>
    </row>
    <row r="282" spans="1:8">
      <c r="A282" s="172"/>
      <c r="B282" s="172"/>
      <c r="C282" s="172"/>
      <c r="D282" s="172"/>
      <c r="E282" s="172"/>
      <c r="F282" s="172"/>
      <c r="G282" s="172"/>
      <c r="H282" s="172"/>
    </row>
    <row r="283" spans="1:8">
      <c r="A283" s="172"/>
      <c r="B283" s="172"/>
      <c r="C283" s="172"/>
      <c r="D283" s="172"/>
      <c r="E283" s="172"/>
      <c r="F283" s="172"/>
      <c r="G283" s="172"/>
      <c r="H283" s="172"/>
    </row>
    <row r="284" spans="1:8">
      <c r="A284" s="172"/>
      <c r="B284" s="172"/>
      <c r="C284" s="172"/>
      <c r="D284" s="172"/>
      <c r="E284" s="172"/>
      <c r="F284" s="172"/>
      <c r="G284" s="172"/>
      <c r="H284" s="172"/>
    </row>
    <row r="285" spans="1:8">
      <c r="A285" s="172"/>
      <c r="B285" s="172"/>
      <c r="C285" s="172"/>
      <c r="D285" s="172"/>
      <c r="E285" s="172"/>
      <c r="F285" s="172"/>
      <c r="G285" s="172"/>
      <c r="H285" s="172"/>
    </row>
    <row r="286" spans="1:8">
      <c r="A286" s="172"/>
      <c r="B286" s="172"/>
      <c r="C286" s="172"/>
      <c r="D286" s="172"/>
      <c r="E286" s="172"/>
      <c r="F286" s="172"/>
      <c r="G286" s="172"/>
      <c r="H286" s="172"/>
    </row>
    <row r="287" spans="1:8">
      <c r="A287" s="172"/>
      <c r="B287" s="172"/>
      <c r="C287" s="172"/>
      <c r="D287" s="172"/>
      <c r="E287" s="172"/>
      <c r="F287" s="172"/>
      <c r="G287" s="172"/>
      <c r="H287" s="172"/>
    </row>
    <row r="288" spans="1:8">
      <c r="A288" s="172"/>
      <c r="B288" s="172"/>
      <c r="C288" s="172"/>
      <c r="D288" s="172"/>
      <c r="E288" s="172"/>
      <c r="F288" s="172"/>
      <c r="G288" s="172"/>
      <c r="H288" s="172"/>
    </row>
    <row r="289" spans="1:8">
      <c r="A289" s="172"/>
      <c r="B289" s="172"/>
      <c r="C289" s="172"/>
      <c r="D289" s="172"/>
      <c r="E289" s="172"/>
      <c r="F289" s="172"/>
      <c r="G289" s="172"/>
      <c r="H289" s="172"/>
    </row>
    <row r="290" spans="1:8">
      <c r="A290" s="172"/>
      <c r="B290" s="172"/>
      <c r="C290" s="172"/>
      <c r="D290" s="172"/>
      <c r="E290" s="172"/>
      <c r="F290" s="172"/>
      <c r="G290" s="172"/>
      <c r="H290" s="172"/>
    </row>
    <row r="291" spans="1:8">
      <c r="A291" s="172"/>
      <c r="B291" s="172"/>
      <c r="C291" s="172"/>
      <c r="D291" s="172"/>
      <c r="E291" s="172"/>
      <c r="F291" s="172"/>
      <c r="G291" s="172"/>
      <c r="H291" s="172"/>
    </row>
    <row r="292" spans="1:8">
      <c r="A292" s="172"/>
      <c r="B292" s="172"/>
      <c r="C292" s="172"/>
      <c r="D292" s="172"/>
      <c r="E292" s="172"/>
      <c r="F292" s="172"/>
      <c r="G292" s="172"/>
      <c r="H292" s="172"/>
    </row>
    <row r="293" spans="1:8">
      <c r="A293" s="172"/>
      <c r="B293" s="172"/>
      <c r="C293" s="172"/>
      <c r="D293" s="172"/>
      <c r="E293" s="172"/>
      <c r="F293" s="172"/>
      <c r="G293" s="172"/>
      <c r="H293" s="172"/>
    </row>
    <row r="294" spans="1:8">
      <c r="A294" s="172"/>
      <c r="B294" s="172"/>
      <c r="C294" s="172"/>
      <c r="D294" s="172"/>
      <c r="E294" s="172"/>
      <c r="F294" s="172"/>
      <c r="G294" s="172"/>
      <c r="H294" s="172"/>
    </row>
    <row r="295" spans="1:8">
      <c r="A295" s="172"/>
      <c r="B295" s="172"/>
      <c r="C295" s="172"/>
      <c r="D295" s="172"/>
      <c r="E295" s="172"/>
      <c r="F295" s="172"/>
      <c r="G295" s="172"/>
      <c r="H295" s="172"/>
    </row>
    <row r="296" spans="1:8">
      <c r="A296" s="172"/>
      <c r="B296" s="172"/>
      <c r="C296" s="172"/>
      <c r="D296" s="172"/>
      <c r="E296" s="172"/>
      <c r="F296" s="172"/>
      <c r="G296" s="172"/>
      <c r="H296" s="172"/>
    </row>
    <row r="297" spans="1:8">
      <c r="A297" s="172"/>
      <c r="B297" s="172"/>
      <c r="C297" s="172"/>
      <c r="D297" s="172"/>
      <c r="E297" s="172"/>
      <c r="F297" s="172"/>
      <c r="G297" s="172"/>
      <c r="H297" s="172"/>
    </row>
    <row r="298" spans="1:8">
      <c r="A298" s="172"/>
      <c r="B298" s="172"/>
      <c r="C298" s="172"/>
      <c r="D298" s="172"/>
      <c r="E298" s="172"/>
      <c r="F298" s="172"/>
      <c r="G298" s="172"/>
      <c r="H298" s="172"/>
    </row>
    <row r="299" spans="1:8">
      <c r="A299" s="172"/>
      <c r="B299" s="172"/>
      <c r="C299" s="172"/>
      <c r="D299" s="172"/>
      <c r="E299" s="172"/>
      <c r="F299" s="172"/>
      <c r="G299" s="172"/>
      <c r="H299" s="172"/>
    </row>
    <row r="300" spans="1:8">
      <c r="A300" s="172"/>
      <c r="B300" s="172"/>
      <c r="C300" s="172"/>
      <c r="D300" s="172"/>
      <c r="E300" s="172"/>
      <c r="F300" s="172"/>
      <c r="G300" s="172"/>
      <c r="H300" s="172"/>
    </row>
    <row r="301" spans="1:8">
      <c r="A301" s="172"/>
      <c r="B301" s="172"/>
      <c r="C301" s="172"/>
      <c r="D301" s="172"/>
      <c r="E301" s="172"/>
      <c r="F301" s="172"/>
      <c r="G301" s="172"/>
      <c r="H301" s="172"/>
    </row>
    <row r="302" spans="1:8">
      <c r="A302" s="172"/>
      <c r="B302" s="172"/>
      <c r="C302" s="172"/>
      <c r="D302" s="172"/>
      <c r="E302" s="172"/>
      <c r="F302" s="172"/>
      <c r="G302" s="172"/>
      <c r="H302" s="172"/>
    </row>
    <row r="303" spans="1:8">
      <c r="A303" s="172"/>
      <c r="B303" s="172"/>
      <c r="C303" s="172"/>
      <c r="D303" s="172"/>
      <c r="E303" s="172"/>
      <c r="F303" s="172"/>
      <c r="G303" s="172"/>
      <c r="H303" s="172"/>
    </row>
    <row r="304" spans="1:8">
      <c r="A304" s="172"/>
      <c r="B304" s="172"/>
      <c r="C304" s="172"/>
      <c r="D304" s="172"/>
      <c r="E304" s="172"/>
      <c r="F304" s="172"/>
      <c r="G304" s="172"/>
      <c r="H304" s="172"/>
    </row>
    <row r="305" spans="1:8">
      <c r="A305" s="172"/>
      <c r="B305" s="172"/>
      <c r="C305" s="172"/>
      <c r="D305" s="172"/>
      <c r="E305" s="172"/>
      <c r="F305" s="172"/>
      <c r="G305" s="172"/>
      <c r="H305" s="172"/>
    </row>
    <row r="306" spans="1:8">
      <c r="A306" s="172"/>
      <c r="B306" s="172"/>
      <c r="C306" s="172"/>
      <c r="D306" s="172"/>
      <c r="E306" s="172"/>
      <c r="F306" s="172"/>
      <c r="G306" s="172"/>
      <c r="H306" s="172"/>
    </row>
    <row r="307" spans="1:8">
      <c r="A307" s="172"/>
      <c r="B307" s="172"/>
      <c r="C307" s="172"/>
      <c r="D307" s="172"/>
      <c r="E307" s="172"/>
      <c r="F307" s="172"/>
      <c r="G307" s="172"/>
      <c r="H307" s="172"/>
    </row>
    <row r="308" spans="1:8">
      <c r="A308" s="172"/>
      <c r="B308" s="172"/>
      <c r="C308" s="172"/>
      <c r="D308" s="172"/>
      <c r="E308" s="172"/>
      <c r="F308" s="172"/>
      <c r="G308" s="172"/>
      <c r="H308" s="172"/>
    </row>
    <row r="309" spans="1:8">
      <c r="A309" s="172"/>
      <c r="B309" s="172"/>
      <c r="C309" s="172"/>
      <c r="D309" s="172"/>
      <c r="E309" s="172"/>
      <c r="F309" s="172"/>
      <c r="G309" s="172"/>
      <c r="H309" s="172"/>
    </row>
    <row r="310" spans="1:8">
      <c r="A310" s="172"/>
      <c r="B310" s="172"/>
      <c r="C310" s="172"/>
      <c r="D310" s="172"/>
      <c r="E310" s="172"/>
      <c r="F310" s="172"/>
      <c r="G310" s="172"/>
      <c r="H310" s="172"/>
    </row>
    <row r="311" spans="1:8">
      <c r="A311" s="172"/>
      <c r="B311" s="172"/>
      <c r="C311" s="172"/>
      <c r="D311" s="172"/>
      <c r="E311" s="172"/>
      <c r="F311" s="172"/>
      <c r="G311" s="172"/>
      <c r="H311" s="172"/>
    </row>
    <row r="312" spans="1:8">
      <c r="A312" s="172"/>
      <c r="B312" s="172"/>
      <c r="C312" s="172"/>
      <c r="D312" s="172"/>
      <c r="E312" s="172"/>
      <c r="F312" s="172"/>
      <c r="G312" s="172"/>
      <c r="H312" s="172"/>
    </row>
    <row r="313" spans="1:8">
      <c r="A313" s="172"/>
      <c r="B313" s="172"/>
      <c r="C313" s="172"/>
      <c r="D313" s="172"/>
      <c r="E313" s="172"/>
      <c r="F313" s="172"/>
      <c r="G313" s="172"/>
      <c r="H313" s="172"/>
    </row>
    <row r="314" spans="1:8">
      <c r="A314" s="172"/>
      <c r="B314" s="172"/>
      <c r="C314" s="172"/>
      <c r="D314" s="172"/>
      <c r="E314" s="172"/>
      <c r="F314" s="172"/>
      <c r="G314" s="172"/>
      <c r="H314" s="172"/>
    </row>
    <row r="315" spans="1:8">
      <c r="A315" s="172"/>
      <c r="B315" s="172"/>
      <c r="C315" s="172"/>
      <c r="D315" s="172"/>
      <c r="E315" s="172"/>
      <c r="F315" s="172"/>
      <c r="G315" s="172"/>
      <c r="H315" s="172"/>
    </row>
    <row r="316" spans="1:8">
      <c r="A316" s="172"/>
      <c r="B316" s="172"/>
      <c r="C316" s="172"/>
      <c r="D316" s="172"/>
      <c r="E316" s="172"/>
      <c r="F316" s="172"/>
      <c r="G316" s="172"/>
      <c r="H316" s="172"/>
    </row>
    <row r="317" spans="1:8">
      <c r="A317" s="172"/>
      <c r="B317" s="172"/>
      <c r="C317" s="172"/>
      <c r="D317" s="172"/>
      <c r="E317" s="172"/>
      <c r="F317" s="172"/>
      <c r="G317" s="172"/>
      <c r="H317" s="172"/>
    </row>
    <row r="318" spans="1:8">
      <c r="A318" s="172"/>
      <c r="B318" s="172"/>
      <c r="C318" s="172"/>
      <c r="D318" s="172"/>
      <c r="E318" s="172"/>
      <c r="F318" s="172"/>
      <c r="G318" s="172"/>
      <c r="H318" s="172"/>
    </row>
    <row r="319" spans="1:8">
      <c r="A319" s="172"/>
      <c r="B319" s="172"/>
      <c r="C319" s="172"/>
      <c r="D319" s="172"/>
      <c r="E319" s="172"/>
      <c r="F319" s="172"/>
      <c r="G319" s="172"/>
      <c r="H319" s="172"/>
    </row>
    <row r="320" spans="1:8">
      <c r="A320" s="172"/>
      <c r="B320" s="172"/>
      <c r="C320" s="172"/>
      <c r="D320" s="172"/>
      <c r="E320" s="172"/>
      <c r="F320" s="172"/>
      <c r="G320" s="172"/>
      <c r="H320" s="172"/>
    </row>
    <row r="321" spans="1:8">
      <c r="A321" s="172"/>
      <c r="B321" s="172"/>
      <c r="C321" s="172"/>
      <c r="D321" s="172"/>
      <c r="E321" s="172"/>
      <c r="F321" s="172"/>
      <c r="G321" s="172"/>
      <c r="H321" s="172"/>
    </row>
    <row r="322" spans="1:8">
      <c r="A322" s="172"/>
      <c r="B322" s="172"/>
      <c r="C322" s="172"/>
      <c r="D322" s="172"/>
      <c r="E322" s="172"/>
      <c r="F322" s="172"/>
      <c r="G322" s="172"/>
      <c r="H322" s="172"/>
    </row>
    <row r="323" spans="1:8">
      <c r="A323" s="172"/>
      <c r="B323" s="172"/>
      <c r="C323" s="172"/>
      <c r="D323" s="172"/>
      <c r="E323" s="172"/>
      <c r="F323" s="172"/>
      <c r="G323" s="172"/>
      <c r="H323" s="172"/>
    </row>
    <row r="324" spans="1:8">
      <c r="A324" s="172"/>
      <c r="B324" s="172"/>
      <c r="C324" s="172"/>
      <c r="D324" s="172"/>
      <c r="E324" s="172"/>
      <c r="F324" s="172"/>
      <c r="G324" s="172"/>
      <c r="H324" s="172"/>
    </row>
    <row r="325" spans="1:8">
      <c r="A325" s="172"/>
      <c r="B325" s="172"/>
      <c r="C325" s="172"/>
      <c r="D325" s="172"/>
      <c r="E325" s="172"/>
      <c r="F325" s="172"/>
      <c r="G325" s="172"/>
      <c r="H325" s="172"/>
    </row>
    <row r="326" spans="1:8">
      <c r="A326" s="172"/>
      <c r="B326" s="172"/>
      <c r="C326" s="172"/>
      <c r="D326" s="172"/>
      <c r="E326" s="172"/>
      <c r="F326" s="172"/>
      <c r="G326" s="172"/>
      <c r="H326" s="172"/>
    </row>
    <row r="327" spans="1:8">
      <c r="A327" s="172"/>
      <c r="B327" s="172"/>
      <c r="C327" s="172"/>
      <c r="D327" s="172"/>
      <c r="E327" s="172"/>
      <c r="F327" s="172"/>
      <c r="G327" s="172"/>
      <c r="H327" s="172"/>
    </row>
    <row r="328" spans="1:8">
      <c r="A328" s="172"/>
      <c r="B328" s="172"/>
      <c r="C328" s="172"/>
      <c r="D328" s="172"/>
      <c r="E328" s="172"/>
      <c r="F328" s="172"/>
      <c r="G328" s="172"/>
      <c r="H328" s="172"/>
    </row>
    <row r="329" spans="1:8">
      <c r="A329" s="172"/>
      <c r="B329" s="172"/>
      <c r="C329" s="172"/>
      <c r="D329" s="172"/>
      <c r="E329" s="172"/>
      <c r="F329" s="172"/>
      <c r="G329" s="172"/>
      <c r="H329" s="172"/>
    </row>
    <row r="330" spans="1:8">
      <c r="A330" s="172"/>
      <c r="B330" s="172"/>
      <c r="C330" s="172"/>
      <c r="D330" s="172"/>
      <c r="E330" s="172"/>
      <c r="F330" s="172"/>
      <c r="G330" s="172"/>
      <c r="H330" s="172"/>
    </row>
    <row r="331" spans="1:8">
      <c r="A331" s="172"/>
      <c r="B331" s="172"/>
      <c r="C331" s="172"/>
      <c r="D331" s="172"/>
      <c r="E331" s="172"/>
      <c r="F331" s="172"/>
      <c r="G331" s="172"/>
      <c r="H331" s="172"/>
    </row>
    <row r="332" spans="1:8">
      <c r="A332" s="172"/>
      <c r="B332" s="172"/>
      <c r="C332" s="172"/>
      <c r="D332" s="172"/>
      <c r="E332" s="172"/>
      <c r="F332" s="172"/>
      <c r="G332" s="172"/>
      <c r="H332" s="172"/>
    </row>
    <row r="333" spans="1:8">
      <c r="A333" s="172"/>
      <c r="B333" s="172"/>
      <c r="C333" s="172"/>
      <c r="D333" s="172"/>
      <c r="E333" s="172"/>
      <c r="F333" s="172"/>
      <c r="G333" s="172"/>
      <c r="H333" s="172"/>
    </row>
    <row r="334" spans="1:8">
      <c r="A334" s="172"/>
      <c r="B334" s="172"/>
      <c r="C334" s="172"/>
      <c r="D334" s="172"/>
      <c r="E334" s="172"/>
      <c r="F334" s="172"/>
      <c r="G334" s="172"/>
      <c r="H334" s="172"/>
    </row>
    <row r="335" spans="1:8">
      <c r="A335" s="172"/>
      <c r="B335" s="172"/>
      <c r="C335" s="172"/>
      <c r="D335" s="172"/>
      <c r="E335" s="172"/>
      <c r="F335" s="172"/>
      <c r="G335" s="172"/>
      <c r="H335" s="172"/>
    </row>
    <row r="336" spans="1:8">
      <c r="A336" s="172"/>
      <c r="B336" s="172"/>
      <c r="C336" s="172"/>
      <c r="D336" s="172"/>
      <c r="E336" s="172"/>
      <c r="F336" s="172"/>
      <c r="G336" s="172"/>
      <c r="H336" s="172"/>
    </row>
    <row r="337" spans="1:8">
      <c r="A337" s="172"/>
      <c r="B337" s="172"/>
      <c r="C337" s="172"/>
      <c r="D337" s="172"/>
      <c r="E337" s="172"/>
      <c r="F337" s="172"/>
      <c r="G337" s="172"/>
      <c r="H337" s="172"/>
    </row>
    <row r="338" spans="1:8">
      <c r="A338" s="172"/>
      <c r="B338" s="172"/>
      <c r="C338" s="172"/>
      <c r="D338" s="172"/>
      <c r="E338" s="172"/>
      <c r="F338" s="172"/>
      <c r="G338" s="172"/>
      <c r="H338" s="172"/>
    </row>
    <row r="339" spans="1:8">
      <c r="A339" s="172"/>
      <c r="B339" s="172"/>
      <c r="C339" s="172"/>
      <c r="D339" s="172"/>
      <c r="E339" s="172"/>
      <c r="F339" s="172"/>
      <c r="G339" s="172"/>
      <c r="H339" s="172"/>
    </row>
    <row r="340" spans="1:8">
      <c r="A340" s="172"/>
      <c r="B340" s="172"/>
      <c r="C340" s="172"/>
      <c r="D340" s="172"/>
      <c r="E340" s="172"/>
      <c r="F340" s="172"/>
      <c r="G340" s="172"/>
      <c r="H340" s="172"/>
    </row>
    <row r="341" spans="1:8">
      <c r="A341" s="172"/>
      <c r="B341" s="172"/>
      <c r="C341" s="172"/>
      <c r="D341" s="172"/>
      <c r="E341" s="172"/>
      <c r="F341" s="172"/>
      <c r="G341" s="172"/>
      <c r="H341" s="172"/>
    </row>
    <row r="342" spans="1:8">
      <c r="A342" s="172"/>
      <c r="B342" s="172"/>
      <c r="C342" s="172"/>
      <c r="D342" s="172"/>
      <c r="E342" s="172"/>
      <c r="F342" s="172"/>
      <c r="G342" s="172"/>
      <c r="H342" s="172"/>
    </row>
    <row r="343" spans="1:8">
      <c r="A343" s="172"/>
      <c r="B343" s="172"/>
      <c r="C343" s="172"/>
      <c r="D343" s="172"/>
      <c r="E343" s="172"/>
      <c r="F343" s="172"/>
      <c r="G343" s="172"/>
      <c r="H343" s="172"/>
    </row>
    <row r="344" spans="1:8">
      <c r="A344" s="172"/>
      <c r="B344" s="172"/>
      <c r="C344" s="172"/>
      <c r="D344" s="172"/>
      <c r="E344" s="172"/>
      <c r="F344" s="172"/>
      <c r="G344" s="172"/>
      <c r="H344" s="172"/>
    </row>
    <row r="345" spans="1:8">
      <c r="A345" s="172"/>
      <c r="B345" s="172"/>
      <c r="C345" s="172"/>
      <c r="D345" s="172"/>
      <c r="E345" s="172"/>
      <c r="F345" s="172"/>
      <c r="G345" s="172"/>
      <c r="H345" s="172"/>
    </row>
    <row r="346" spans="1:8">
      <c r="A346" s="172"/>
      <c r="B346" s="172"/>
      <c r="C346" s="172"/>
      <c r="D346" s="172"/>
      <c r="E346" s="172"/>
      <c r="F346" s="172"/>
      <c r="G346" s="172"/>
      <c r="H346" s="172"/>
    </row>
    <row r="347" spans="1:8">
      <c r="A347" s="172"/>
      <c r="B347" s="172"/>
      <c r="C347" s="172"/>
      <c r="D347" s="172"/>
      <c r="E347" s="172"/>
      <c r="F347" s="172"/>
      <c r="G347" s="172"/>
      <c r="H347" s="172"/>
    </row>
    <row r="348" spans="1:8">
      <c r="A348" s="172"/>
      <c r="B348" s="172"/>
      <c r="C348" s="172"/>
      <c r="D348" s="172"/>
      <c r="E348" s="172"/>
      <c r="F348" s="172"/>
      <c r="G348" s="172"/>
      <c r="H348" s="172"/>
    </row>
    <row r="349" spans="1:8">
      <c r="A349" s="172"/>
      <c r="B349" s="172"/>
      <c r="C349" s="172"/>
      <c r="D349" s="172"/>
      <c r="E349" s="172"/>
      <c r="F349" s="172"/>
      <c r="G349" s="172"/>
      <c r="H349" s="172"/>
    </row>
    <row r="350" spans="1:8">
      <c r="A350" s="172"/>
      <c r="B350" s="172"/>
      <c r="C350" s="172"/>
      <c r="D350" s="172"/>
      <c r="E350" s="172"/>
      <c r="F350" s="172"/>
      <c r="G350" s="172"/>
      <c r="H350" s="172"/>
    </row>
    <row r="351" spans="1:8">
      <c r="A351" s="172"/>
      <c r="B351" s="172"/>
      <c r="C351" s="172"/>
      <c r="D351" s="172"/>
      <c r="E351" s="172"/>
      <c r="F351" s="172"/>
      <c r="G351" s="172"/>
      <c r="H351" s="172"/>
    </row>
    <row r="352" spans="1:8">
      <c r="A352" s="172"/>
      <c r="B352" s="172"/>
      <c r="C352" s="172"/>
      <c r="D352" s="172"/>
      <c r="E352" s="172"/>
      <c r="F352" s="172"/>
      <c r="G352" s="172"/>
      <c r="H352" s="172"/>
    </row>
    <row r="353" spans="1:8">
      <c r="A353" s="172"/>
      <c r="B353" s="172"/>
      <c r="C353" s="172"/>
      <c r="D353" s="172"/>
      <c r="E353" s="172"/>
      <c r="F353" s="172"/>
      <c r="G353" s="172"/>
      <c r="H353" s="172"/>
    </row>
    <row r="354" spans="1:8">
      <c r="A354" s="172"/>
      <c r="B354" s="172"/>
      <c r="C354" s="172"/>
      <c r="D354" s="172"/>
      <c r="E354" s="172"/>
      <c r="F354" s="172"/>
      <c r="G354" s="172"/>
      <c r="H354" s="172"/>
    </row>
    <row r="355" spans="1:8">
      <c r="A355" s="172"/>
      <c r="B355" s="172"/>
      <c r="C355" s="172"/>
      <c r="D355" s="172"/>
      <c r="E355" s="172"/>
      <c r="F355" s="172"/>
      <c r="G355" s="172"/>
      <c r="H355" s="172"/>
    </row>
    <row r="356" spans="1:8">
      <c r="A356" s="172"/>
      <c r="B356" s="172"/>
      <c r="C356" s="172"/>
      <c r="D356" s="172"/>
      <c r="E356" s="172"/>
      <c r="F356" s="172"/>
      <c r="G356" s="172"/>
      <c r="H356" s="172"/>
    </row>
    <row r="357" spans="1:8">
      <c r="A357" s="172"/>
      <c r="B357" s="172"/>
      <c r="C357" s="172"/>
      <c r="D357" s="172"/>
      <c r="E357" s="172"/>
      <c r="F357" s="172"/>
      <c r="G357" s="172"/>
      <c r="H357" s="172"/>
    </row>
    <row r="358" spans="1:8">
      <c r="A358" s="172"/>
      <c r="B358" s="172"/>
      <c r="C358" s="172"/>
      <c r="D358" s="172"/>
      <c r="E358" s="172"/>
      <c r="F358" s="172"/>
      <c r="G358" s="172"/>
      <c r="H358" s="172"/>
    </row>
    <row r="359" spans="1:8">
      <c r="A359" s="172"/>
      <c r="B359" s="172"/>
      <c r="C359" s="172"/>
      <c r="D359" s="172"/>
      <c r="E359" s="172"/>
      <c r="F359" s="172"/>
      <c r="G359" s="172"/>
      <c r="H359" s="172"/>
    </row>
    <row r="360" spans="1:8">
      <c r="A360" s="172"/>
      <c r="B360" s="172"/>
      <c r="C360" s="172"/>
      <c r="D360" s="172"/>
      <c r="E360" s="172"/>
      <c r="F360" s="172"/>
      <c r="G360" s="172"/>
      <c r="H360" s="172"/>
    </row>
    <row r="361" spans="1:8">
      <c r="A361" s="172"/>
      <c r="B361" s="172"/>
      <c r="C361" s="172"/>
      <c r="D361" s="172"/>
      <c r="E361" s="172"/>
      <c r="F361" s="172"/>
      <c r="G361" s="172"/>
      <c r="H361" s="172"/>
    </row>
    <row r="362" spans="1:8">
      <c r="A362" s="172"/>
      <c r="B362" s="172"/>
      <c r="C362" s="172"/>
      <c r="D362" s="172"/>
      <c r="E362" s="172"/>
      <c r="F362" s="172"/>
      <c r="G362" s="172"/>
      <c r="H362" s="172"/>
    </row>
    <row r="363" spans="1:8">
      <c r="A363" s="172"/>
      <c r="B363" s="172"/>
      <c r="C363" s="172"/>
      <c r="D363" s="172"/>
      <c r="E363" s="172"/>
      <c r="F363" s="172"/>
      <c r="G363" s="172"/>
      <c r="H363" s="172"/>
    </row>
    <row r="364" spans="1:8">
      <c r="A364" s="172"/>
      <c r="B364" s="172"/>
      <c r="C364" s="172"/>
      <c r="D364" s="172"/>
      <c r="E364" s="172"/>
      <c r="F364" s="172"/>
      <c r="G364" s="172"/>
      <c r="H364" s="172"/>
    </row>
    <row r="365" spans="1:8">
      <c r="A365" s="172"/>
      <c r="B365" s="172"/>
      <c r="C365" s="172"/>
      <c r="D365" s="172"/>
      <c r="E365" s="172"/>
      <c r="F365" s="172"/>
      <c r="G365" s="172"/>
      <c r="H365" s="172"/>
    </row>
    <row r="366" spans="1:8">
      <c r="A366" s="172"/>
      <c r="B366" s="172"/>
      <c r="C366" s="172"/>
      <c r="D366" s="172"/>
      <c r="E366" s="172"/>
      <c r="F366" s="172"/>
      <c r="G366" s="172"/>
      <c r="H366" s="172"/>
    </row>
    <row r="367" spans="1:8">
      <c r="A367" s="172"/>
      <c r="B367" s="172"/>
      <c r="C367" s="172"/>
      <c r="D367" s="172"/>
      <c r="E367" s="172"/>
      <c r="F367" s="172"/>
      <c r="G367" s="172"/>
      <c r="H367" s="172"/>
    </row>
    <row r="368" spans="1:8">
      <c r="A368" s="172"/>
      <c r="B368" s="172"/>
      <c r="C368" s="172"/>
      <c r="D368" s="172"/>
      <c r="E368" s="172"/>
      <c r="F368" s="172"/>
      <c r="G368" s="172"/>
      <c r="H368" s="172"/>
    </row>
    <row r="369" spans="1:8">
      <c r="A369" s="172"/>
      <c r="B369" s="172"/>
      <c r="C369" s="172"/>
      <c r="D369" s="172"/>
      <c r="E369" s="172"/>
      <c r="F369" s="172"/>
      <c r="G369" s="172"/>
      <c r="H369" s="172"/>
    </row>
    <row r="370" spans="1:8">
      <c r="A370" s="172"/>
      <c r="B370" s="172"/>
      <c r="C370" s="172"/>
      <c r="D370" s="172"/>
      <c r="E370" s="172"/>
      <c r="F370" s="172"/>
      <c r="G370" s="172"/>
      <c r="H370" s="172"/>
    </row>
    <row r="371" spans="1:8">
      <c r="A371" s="172"/>
      <c r="B371" s="172"/>
      <c r="C371" s="172"/>
      <c r="D371" s="172"/>
      <c r="E371" s="172"/>
      <c r="F371" s="172"/>
      <c r="G371" s="172"/>
      <c r="H371" s="172"/>
    </row>
    <row r="372" spans="1:8">
      <c r="A372" s="172"/>
      <c r="B372" s="172"/>
      <c r="C372" s="172"/>
      <c r="D372" s="172"/>
      <c r="E372" s="172"/>
      <c r="F372" s="172"/>
      <c r="G372" s="172"/>
      <c r="H372" s="172"/>
    </row>
    <row r="373" spans="1:8">
      <c r="A373" s="172"/>
      <c r="B373" s="172"/>
      <c r="C373" s="172"/>
      <c r="D373" s="172"/>
      <c r="E373" s="172"/>
      <c r="F373" s="172"/>
      <c r="G373" s="172"/>
      <c r="H373" s="172"/>
    </row>
    <row r="374" spans="1:8">
      <c r="A374" s="172"/>
      <c r="B374" s="172"/>
      <c r="C374" s="172"/>
      <c r="D374" s="172"/>
      <c r="E374" s="172"/>
      <c r="F374" s="172"/>
      <c r="G374" s="172"/>
      <c r="H374" s="172"/>
    </row>
    <row r="375" spans="1:8">
      <c r="A375" s="172"/>
      <c r="B375" s="172"/>
      <c r="C375" s="172"/>
      <c r="D375" s="172"/>
      <c r="E375" s="172"/>
      <c r="F375" s="172"/>
      <c r="G375" s="172"/>
      <c r="H375" s="172"/>
    </row>
    <row r="376" spans="1:8">
      <c r="A376" s="172"/>
      <c r="B376" s="172"/>
      <c r="C376" s="172"/>
      <c r="D376" s="172"/>
      <c r="E376" s="172"/>
      <c r="F376" s="172"/>
      <c r="G376" s="172"/>
      <c r="H376" s="172"/>
    </row>
    <row r="377" spans="1:8">
      <c r="A377" s="172"/>
      <c r="B377" s="172"/>
      <c r="C377" s="172"/>
      <c r="D377" s="172"/>
      <c r="E377" s="172"/>
      <c r="F377" s="172"/>
      <c r="G377" s="172"/>
      <c r="H377" s="172"/>
    </row>
    <row r="378" spans="1:8">
      <c r="A378" s="172"/>
      <c r="B378" s="172"/>
      <c r="C378" s="172"/>
      <c r="D378" s="172"/>
      <c r="E378" s="172"/>
      <c r="F378" s="172"/>
      <c r="G378" s="172"/>
      <c r="H378" s="172"/>
    </row>
    <row r="379" spans="1:8">
      <c r="A379" s="172"/>
      <c r="B379" s="172"/>
      <c r="C379" s="172"/>
      <c r="D379" s="172"/>
      <c r="E379" s="172"/>
      <c r="F379" s="172"/>
      <c r="G379" s="172"/>
      <c r="H379" s="172"/>
    </row>
    <row r="380" spans="1:8">
      <c r="A380" s="172"/>
      <c r="B380" s="172"/>
      <c r="C380" s="172"/>
      <c r="D380" s="172"/>
      <c r="E380" s="172"/>
      <c r="F380" s="172"/>
      <c r="G380" s="172"/>
      <c r="H380" s="172"/>
    </row>
    <row r="381" spans="1:8">
      <c r="A381" s="172"/>
      <c r="B381" s="172"/>
      <c r="C381" s="172"/>
      <c r="D381" s="172"/>
      <c r="E381" s="172"/>
      <c r="F381" s="172"/>
      <c r="G381" s="172"/>
      <c r="H381" s="172"/>
    </row>
    <row r="382" spans="1:8">
      <c r="A382" s="172"/>
      <c r="B382" s="172"/>
      <c r="C382" s="172"/>
      <c r="D382" s="172"/>
      <c r="E382" s="172"/>
      <c r="F382" s="172"/>
      <c r="G382" s="172"/>
      <c r="H382" s="172"/>
    </row>
    <row r="383" spans="1:8">
      <c r="A383" s="172"/>
      <c r="B383" s="172"/>
      <c r="C383" s="172"/>
      <c r="D383" s="172"/>
      <c r="E383" s="172"/>
      <c r="F383" s="172"/>
      <c r="G383" s="172"/>
      <c r="H383" s="172"/>
    </row>
    <row r="384" spans="1:8">
      <c r="A384" s="172"/>
      <c r="B384" s="172"/>
      <c r="C384" s="172"/>
      <c r="D384" s="172"/>
      <c r="E384" s="172"/>
      <c r="F384" s="172"/>
      <c r="G384" s="172"/>
      <c r="H384" s="172"/>
    </row>
    <row r="385" spans="1:8">
      <c r="A385" s="172"/>
      <c r="B385" s="172"/>
      <c r="C385" s="172"/>
      <c r="D385" s="172"/>
      <c r="E385" s="172"/>
      <c r="F385" s="172"/>
      <c r="G385" s="172"/>
      <c r="H385" s="172"/>
    </row>
    <row r="386" spans="1:8">
      <c r="A386" s="172"/>
      <c r="B386" s="172"/>
      <c r="C386" s="172"/>
      <c r="D386" s="172"/>
      <c r="E386" s="172"/>
      <c r="F386" s="172"/>
      <c r="G386" s="172"/>
      <c r="H386" s="172"/>
    </row>
    <row r="387" spans="1:8">
      <c r="A387" s="172"/>
      <c r="B387" s="172"/>
      <c r="C387" s="172"/>
      <c r="D387" s="172"/>
      <c r="E387" s="172"/>
      <c r="F387" s="172"/>
      <c r="G387" s="172"/>
      <c r="H387" s="172"/>
    </row>
    <row r="388" spans="1:8">
      <c r="A388" s="172"/>
      <c r="B388" s="172"/>
      <c r="C388" s="172"/>
      <c r="D388" s="172"/>
      <c r="E388" s="172"/>
      <c r="F388" s="172"/>
      <c r="G388" s="172"/>
      <c r="H388" s="172"/>
    </row>
    <row r="389" spans="1:8">
      <c r="A389" s="172"/>
      <c r="B389" s="172"/>
      <c r="C389" s="172"/>
      <c r="D389" s="172"/>
      <c r="E389" s="172"/>
      <c r="F389" s="172"/>
      <c r="G389" s="172"/>
      <c r="H389" s="172"/>
    </row>
    <row r="390" spans="1:8">
      <c r="A390" s="172"/>
      <c r="B390" s="172"/>
      <c r="C390" s="172"/>
      <c r="D390" s="172"/>
      <c r="E390" s="172"/>
      <c r="F390" s="172"/>
      <c r="G390" s="172"/>
      <c r="H390" s="172"/>
    </row>
    <row r="391" spans="1:8">
      <c r="A391" s="172"/>
      <c r="B391" s="172"/>
      <c r="C391" s="172"/>
      <c r="D391" s="172"/>
      <c r="E391" s="172"/>
      <c r="F391" s="172"/>
      <c r="G391" s="172"/>
      <c r="H391" s="172"/>
    </row>
    <row r="392" spans="1:8">
      <c r="A392" s="172"/>
      <c r="B392" s="172"/>
      <c r="C392" s="172"/>
      <c r="D392" s="172"/>
      <c r="E392" s="172"/>
      <c r="F392" s="172"/>
      <c r="G392" s="172"/>
      <c r="H392" s="172"/>
    </row>
    <row r="393" spans="1:8">
      <c r="A393" s="172"/>
      <c r="B393" s="172"/>
      <c r="C393" s="172"/>
      <c r="D393" s="172"/>
      <c r="E393" s="172"/>
      <c r="F393" s="172"/>
      <c r="G393" s="172"/>
      <c r="H393" s="172"/>
    </row>
    <row r="394" spans="1:8">
      <c r="A394" s="172"/>
      <c r="B394" s="172"/>
      <c r="C394" s="172"/>
      <c r="D394" s="172"/>
      <c r="E394" s="172"/>
      <c r="F394" s="172"/>
      <c r="G394" s="172"/>
      <c r="H394" s="172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71</v>
      </c>
      <c r="B452" s="55">
        <v>0.54200000000000004</v>
      </c>
      <c r="C452" s="55" t="s">
        <v>72</v>
      </c>
      <c r="D452" s="55">
        <v>29.9</v>
      </c>
      <c r="E452" s="55" t="s">
        <v>73</v>
      </c>
      <c r="F452" s="55">
        <v>-26</v>
      </c>
      <c r="G452" s="55" t="s">
        <v>74</v>
      </c>
      <c r="H452" s="55">
        <v>15</v>
      </c>
      <c r="I452" s="55" t="s">
        <v>75</v>
      </c>
      <c r="J452" s="55">
        <v>91</v>
      </c>
      <c r="K452" s="55" t="s">
        <v>76</v>
      </c>
      <c r="L452" s="5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Q15" sqref="Q15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113</v>
      </c>
      <c r="C4" s="69" t="s">
        <v>61</v>
      </c>
      <c r="D4" s="74" t="s">
        <v>114</v>
      </c>
      <c r="E4" s="69" t="s">
        <v>114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78</v>
      </c>
      <c r="C5" s="70" t="s">
        <v>81</v>
      </c>
      <c r="D5" s="76" t="s">
        <v>79</v>
      </c>
      <c r="E5" s="70" t="s">
        <v>81</v>
      </c>
      <c r="F5" s="76" t="s">
        <v>80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'RawData_CPT20 '!A12</f>
        <v>0</v>
      </c>
      <c r="B6" s="55">
        <f>'RawData_CPT20 '!B12</f>
        <v>0.44340000000000002</v>
      </c>
      <c r="C6" s="60">
        <f>B6*10</f>
        <v>4.4340000000000002</v>
      </c>
      <c r="D6" s="55">
        <f>'RawData_CPT20 '!C12</f>
        <v>0</v>
      </c>
      <c r="E6" s="60">
        <f>D6/100</f>
        <v>0</v>
      </c>
      <c r="F6" s="55">
        <f>'RawData_CPT20 '!D12</f>
        <v>-2.1</v>
      </c>
      <c r="G6" s="60">
        <f>F6/9.81065</f>
        <v>-0.21405309536065398</v>
      </c>
      <c r="H6" s="55">
        <f>'RawData_CPT20 '!E12</f>
        <v>1.87</v>
      </c>
      <c r="I6" s="55">
        <f>'RawData_CPT20 '!F12</f>
        <v>14</v>
      </c>
      <c r="J6" s="55">
        <f>'RawData_CPT20 '!G12</f>
        <v>0</v>
      </c>
      <c r="K6" s="55" t="str">
        <f>'RawData_CPT20 '!H12</f>
        <v>%21979796</v>
      </c>
      <c r="L6" s="55"/>
      <c r="M6" s="55"/>
      <c r="N6" s="55"/>
      <c r="O6" s="55"/>
      <c r="P6" s="55"/>
      <c r="Q6" s="55"/>
    </row>
    <row r="7" spans="1:17">
      <c r="A7" s="173">
        <f>'RawData_CPT20 '!A13</f>
        <v>0.02</v>
      </c>
      <c r="B7" s="173">
        <f>'RawData_CPT20 '!B13</f>
        <v>0.44340000000000002</v>
      </c>
      <c r="C7" s="60">
        <f t="shared" ref="C7:C70" si="0">B7*10</f>
        <v>4.4340000000000002</v>
      </c>
      <c r="D7" s="173">
        <f>'RawData_CPT20 '!C13</f>
        <v>0</v>
      </c>
      <c r="E7" s="60">
        <f t="shared" ref="E7:E70" si="1">D7/100</f>
        <v>0</v>
      </c>
      <c r="F7" s="173">
        <f>'RawData_CPT20 '!D13</f>
        <v>-2.1</v>
      </c>
      <c r="G7" s="60">
        <f t="shared" ref="G7:G70" si="2">F7/9.81065</f>
        <v>-0.21405309536065398</v>
      </c>
      <c r="H7" s="173">
        <f>'RawData_CPT20 '!E13</f>
        <v>1.87</v>
      </c>
      <c r="I7" s="173">
        <f>'RawData_CPT20 '!F13</f>
        <v>14</v>
      </c>
      <c r="J7" s="173">
        <f>'RawData_CPT20 '!G13</f>
        <v>0</v>
      </c>
      <c r="K7" s="173" t="str">
        <f>'RawData_CPT20 '!H13</f>
        <v>%21979796</v>
      </c>
      <c r="L7" s="55"/>
      <c r="M7" s="55"/>
      <c r="N7" s="55"/>
      <c r="O7" s="55"/>
      <c r="P7" s="55"/>
      <c r="Q7" s="55"/>
    </row>
    <row r="8" spans="1:17">
      <c r="A8" s="173">
        <f>'RawData_CPT20 '!A14</f>
        <v>0.04</v>
      </c>
      <c r="B8" s="173">
        <f>'RawData_CPT20 '!B14</f>
        <v>0.58440000000000003</v>
      </c>
      <c r="C8" s="60">
        <f t="shared" si="0"/>
        <v>5.8440000000000003</v>
      </c>
      <c r="D8" s="173">
        <f>'RawData_CPT20 '!C14</f>
        <v>0</v>
      </c>
      <c r="E8" s="60">
        <f t="shared" si="1"/>
        <v>0</v>
      </c>
      <c r="F8" s="173">
        <f>'RawData_CPT20 '!D14</f>
        <v>-2.1</v>
      </c>
      <c r="G8" s="60">
        <f t="shared" si="2"/>
        <v>-0.21405309536065398</v>
      </c>
      <c r="H8" s="173">
        <f>'RawData_CPT20 '!E14</f>
        <v>1.87</v>
      </c>
      <c r="I8" s="173">
        <f>'RawData_CPT20 '!F14</f>
        <v>14</v>
      </c>
      <c r="J8" s="173">
        <f>'RawData_CPT20 '!G14</f>
        <v>0</v>
      </c>
      <c r="K8" s="173" t="str">
        <f>'RawData_CPT20 '!H14</f>
        <v>%21980921</v>
      </c>
      <c r="L8" s="55"/>
      <c r="M8" s="55"/>
      <c r="N8" s="55"/>
      <c r="O8" s="55"/>
      <c r="P8" s="55"/>
      <c r="Q8" s="55"/>
    </row>
    <row r="9" spans="1:17">
      <c r="A9" s="173">
        <f>'RawData_CPT20 '!A15</f>
        <v>0.06</v>
      </c>
      <c r="B9" s="173">
        <f>'RawData_CPT20 '!B15</f>
        <v>0.6633</v>
      </c>
      <c r="C9" s="60">
        <f t="shared" si="0"/>
        <v>6.633</v>
      </c>
      <c r="D9" s="173">
        <f>'RawData_CPT20 '!C15</f>
        <v>0</v>
      </c>
      <c r="E9" s="60">
        <f t="shared" si="1"/>
        <v>0</v>
      </c>
      <c r="F9" s="173">
        <f>'RawData_CPT20 '!D15</f>
        <v>-1.8</v>
      </c>
      <c r="G9" s="60">
        <f t="shared" si="2"/>
        <v>-0.18347408173770341</v>
      </c>
      <c r="H9" s="173">
        <f>'RawData_CPT20 '!E15</f>
        <v>1.79</v>
      </c>
      <c r="I9" s="173">
        <f>'RawData_CPT20 '!F15</f>
        <v>13</v>
      </c>
      <c r="J9" s="173">
        <f>'RawData_CPT20 '!G15</f>
        <v>0</v>
      </c>
      <c r="K9" s="173" t="str">
        <f>'RawData_CPT20 '!H15</f>
        <v>%21981390</v>
      </c>
    </row>
    <row r="10" spans="1:17">
      <c r="A10" s="173">
        <f>'RawData_CPT20 '!A16</f>
        <v>0.08</v>
      </c>
      <c r="B10" s="173">
        <f>'RawData_CPT20 '!B16</f>
        <v>0.93520000000000003</v>
      </c>
      <c r="C10" s="60">
        <f t="shared" si="0"/>
        <v>9.3520000000000003</v>
      </c>
      <c r="D10" s="173">
        <f>'RawData_CPT20 '!C16</f>
        <v>0</v>
      </c>
      <c r="E10" s="60">
        <f t="shared" si="1"/>
        <v>0</v>
      </c>
      <c r="F10" s="173">
        <f>'RawData_CPT20 '!D16</f>
        <v>-1.5</v>
      </c>
      <c r="G10" s="60">
        <f t="shared" si="2"/>
        <v>-0.15289506811475284</v>
      </c>
      <c r="H10" s="173">
        <f>'RawData_CPT20 '!E16</f>
        <v>1.65</v>
      </c>
      <c r="I10" s="173">
        <f>'RawData_CPT20 '!F16</f>
        <v>14</v>
      </c>
      <c r="J10" s="173">
        <f>'RawData_CPT20 '!G16</f>
        <v>0</v>
      </c>
      <c r="K10" s="173" t="str">
        <f>'RawData_CPT20 '!H16</f>
        <v>%21982828</v>
      </c>
    </row>
    <row r="11" spans="1:17">
      <c r="A11" s="173">
        <f>'RawData_CPT20 '!A17</f>
        <v>0.1</v>
      </c>
      <c r="B11" s="173">
        <f>'RawData_CPT20 '!B17</f>
        <v>1.3547</v>
      </c>
      <c r="C11" s="60">
        <f t="shared" si="0"/>
        <v>13.547000000000001</v>
      </c>
      <c r="D11" s="173">
        <f>'RawData_CPT20 '!C17</f>
        <v>0.1</v>
      </c>
      <c r="E11" s="60">
        <f t="shared" si="1"/>
        <v>1E-3</v>
      </c>
      <c r="F11" s="173">
        <f>'RawData_CPT20 '!D17</f>
        <v>-0.8</v>
      </c>
      <c r="G11" s="60">
        <f t="shared" si="2"/>
        <v>-8.1544036327868177E-2</v>
      </c>
      <c r="H11" s="173">
        <f>'RawData_CPT20 '!E17</f>
        <v>1.67</v>
      </c>
      <c r="I11" s="173">
        <f>'RawData_CPT20 '!F17</f>
        <v>13</v>
      </c>
      <c r="J11" s="173">
        <f>'RawData_CPT20 '!G17</f>
        <v>0</v>
      </c>
      <c r="K11" s="173" t="str">
        <f>'RawData_CPT20 '!H17</f>
        <v>%21984750</v>
      </c>
    </row>
    <row r="12" spans="1:17">
      <c r="A12" s="173">
        <f>'RawData_CPT20 '!A18</f>
        <v>0.12</v>
      </c>
      <c r="B12" s="173">
        <f>'RawData_CPT20 '!B18</f>
        <v>1.8525</v>
      </c>
      <c r="C12" s="60">
        <f t="shared" si="0"/>
        <v>18.524999999999999</v>
      </c>
      <c r="D12" s="173">
        <f>'RawData_CPT20 '!C18</f>
        <v>0.1</v>
      </c>
      <c r="E12" s="60">
        <f t="shared" si="1"/>
        <v>1E-3</v>
      </c>
      <c r="F12" s="173">
        <f>'RawData_CPT20 '!D18</f>
        <v>0</v>
      </c>
      <c r="G12" s="60">
        <f t="shared" si="2"/>
        <v>0</v>
      </c>
      <c r="H12" s="173">
        <f>'RawData_CPT20 '!E18</f>
        <v>1.65</v>
      </c>
      <c r="I12" s="173">
        <f>'RawData_CPT20 '!F18</f>
        <v>13</v>
      </c>
      <c r="J12" s="173">
        <f>'RawData_CPT20 '!G18</f>
        <v>0</v>
      </c>
      <c r="K12" s="173" t="str">
        <f>'RawData_CPT20 '!H18</f>
        <v>%21985953</v>
      </c>
    </row>
    <row r="13" spans="1:17">
      <c r="A13" s="173">
        <f>'RawData_CPT20 '!A19</f>
        <v>0.14000000000000001</v>
      </c>
      <c r="B13" s="173">
        <f>'RawData_CPT20 '!B19</f>
        <v>2.1507000000000001</v>
      </c>
      <c r="C13" s="60">
        <f t="shared" si="0"/>
        <v>21.507000000000001</v>
      </c>
      <c r="D13" s="173">
        <f>'RawData_CPT20 '!C19</f>
        <v>0.1</v>
      </c>
      <c r="E13" s="60">
        <f t="shared" si="1"/>
        <v>1E-3</v>
      </c>
      <c r="F13" s="173">
        <f>'RawData_CPT20 '!D19</f>
        <v>-0.3</v>
      </c>
      <c r="G13" s="60">
        <f t="shared" si="2"/>
        <v>-3.0579013622950565E-2</v>
      </c>
      <c r="H13" s="173">
        <f>'RawData_CPT20 '!E19</f>
        <v>1.65</v>
      </c>
      <c r="I13" s="173">
        <f>'RawData_CPT20 '!F19</f>
        <v>15</v>
      </c>
      <c r="J13" s="173">
        <f>'RawData_CPT20 '!G19</f>
        <v>0</v>
      </c>
      <c r="K13" s="173" t="str">
        <f>'RawData_CPT20 '!H19</f>
        <v>%21987140</v>
      </c>
    </row>
    <row r="14" spans="1:17">
      <c r="A14" s="173">
        <f>'RawData_CPT20 '!A20</f>
        <v>0.16</v>
      </c>
      <c r="B14" s="173">
        <f>'RawData_CPT20 '!B20</f>
        <v>2.2677999999999998</v>
      </c>
      <c r="C14" s="60">
        <f t="shared" si="0"/>
        <v>22.677999999999997</v>
      </c>
      <c r="D14" s="173">
        <f>'RawData_CPT20 '!C20</f>
        <v>0.1</v>
      </c>
      <c r="E14" s="60">
        <f t="shared" si="1"/>
        <v>1E-3</v>
      </c>
      <c r="F14" s="173">
        <f>'RawData_CPT20 '!D20</f>
        <v>-0.8</v>
      </c>
      <c r="G14" s="60">
        <f t="shared" si="2"/>
        <v>-8.1544036327868177E-2</v>
      </c>
      <c r="H14" s="173">
        <f>'RawData_CPT20 '!E20</f>
        <v>1.63</v>
      </c>
      <c r="I14" s="173">
        <f>'RawData_CPT20 '!F20</f>
        <v>16</v>
      </c>
      <c r="J14" s="173">
        <f>'RawData_CPT20 '!G20</f>
        <v>0</v>
      </c>
      <c r="K14" s="173" t="str">
        <f>'RawData_CPT20 '!H20</f>
        <v>%21988718</v>
      </c>
    </row>
    <row r="15" spans="1:17">
      <c r="A15" s="173">
        <f>'RawData_CPT20 '!A21</f>
        <v>0.18</v>
      </c>
      <c r="B15" s="173">
        <f>'RawData_CPT20 '!B21</f>
        <v>2.3818999999999999</v>
      </c>
      <c r="C15" s="60">
        <f t="shared" si="0"/>
        <v>23.818999999999999</v>
      </c>
      <c r="D15" s="173">
        <f>'RawData_CPT20 '!C21</f>
        <v>0.1</v>
      </c>
      <c r="E15" s="60">
        <f t="shared" si="1"/>
        <v>1E-3</v>
      </c>
      <c r="F15" s="173">
        <f>'RawData_CPT20 '!D21</f>
        <v>-1.7</v>
      </c>
      <c r="G15" s="60">
        <f t="shared" si="2"/>
        <v>-0.17328107719671987</v>
      </c>
      <c r="H15" s="173">
        <f>'RawData_CPT20 '!E21</f>
        <v>1.57</v>
      </c>
      <c r="I15" s="173">
        <f>'RawData_CPT20 '!F21</f>
        <v>17</v>
      </c>
      <c r="J15" s="173">
        <f>'RawData_CPT20 '!G21</f>
        <v>0</v>
      </c>
      <c r="K15" s="173" t="str">
        <f>'RawData_CPT20 '!H21</f>
        <v>%21989515</v>
      </c>
    </row>
    <row r="16" spans="1:17">
      <c r="A16" s="173">
        <f>'RawData_CPT20 '!A22</f>
        <v>0.2</v>
      </c>
      <c r="B16" s="173">
        <f>'RawData_CPT20 '!B22</f>
        <v>2.4214000000000002</v>
      </c>
      <c r="C16" s="60">
        <f t="shared" si="0"/>
        <v>24.214000000000002</v>
      </c>
      <c r="D16" s="173">
        <f>'RawData_CPT20 '!C22</f>
        <v>0.1</v>
      </c>
      <c r="E16" s="60">
        <f t="shared" si="1"/>
        <v>1E-3</v>
      </c>
      <c r="F16" s="173">
        <f>'RawData_CPT20 '!D22</f>
        <v>-1.6</v>
      </c>
      <c r="G16" s="60">
        <f t="shared" si="2"/>
        <v>-0.16308807265573635</v>
      </c>
      <c r="H16" s="173">
        <f>'RawData_CPT20 '!E22</f>
        <v>1.63</v>
      </c>
      <c r="I16" s="173">
        <f>'RawData_CPT20 '!F22</f>
        <v>16</v>
      </c>
      <c r="J16" s="173">
        <f>'RawData_CPT20 '!G22</f>
        <v>0</v>
      </c>
      <c r="K16" s="173" t="str">
        <f>'RawData_CPT20 '!H22</f>
        <v>%21990718</v>
      </c>
    </row>
    <row r="17" spans="1:11">
      <c r="A17" s="173">
        <f>'RawData_CPT20 '!A23</f>
        <v>0.22</v>
      </c>
      <c r="B17" s="173">
        <f>'RawData_CPT20 '!B23</f>
        <v>2.5528</v>
      </c>
      <c r="C17" s="60">
        <f t="shared" si="0"/>
        <v>25.527999999999999</v>
      </c>
      <c r="D17" s="173">
        <f>'RawData_CPT20 '!C23</f>
        <v>0.1</v>
      </c>
      <c r="E17" s="60">
        <f t="shared" si="1"/>
        <v>1E-3</v>
      </c>
      <c r="F17" s="173">
        <f>'RawData_CPT20 '!D23</f>
        <v>-0.4</v>
      </c>
      <c r="G17" s="60">
        <f t="shared" si="2"/>
        <v>-4.0772018163934089E-2</v>
      </c>
      <c r="H17" s="173">
        <f>'RawData_CPT20 '!E23</f>
        <v>1.61</v>
      </c>
      <c r="I17" s="173">
        <f>'RawData_CPT20 '!F23</f>
        <v>16</v>
      </c>
      <c r="J17" s="173">
        <f>'RawData_CPT20 '!G23</f>
        <v>0</v>
      </c>
      <c r="K17" s="173" t="str">
        <f>'RawData_CPT20 '!H23</f>
        <v>%21992656</v>
      </c>
    </row>
    <row r="18" spans="1:11">
      <c r="A18" s="173">
        <f>'RawData_CPT20 '!A24</f>
        <v>0.24</v>
      </c>
      <c r="B18" s="173">
        <f>'RawData_CPT20 '!B24</f>
        <v>2.6431</v>
      </c>
      <c r="C18" s="60">
        <f t="shared" si="0"/>
        <v>26.431000000000001</v>
      </c>
      <c r="D18" s="173">
        <f>'RawData_CPT20 '!C24</f>
        <v>0.2</v>
      </c>
      <c r="E18" s="60">
        <f t="shared" si="1"/>
        <v>2E-3</v>
      </c>
      <c r="F18" s="173">
        <f>'RawData_CPT20 '!D24</f>
        <v>-0.5</v>
      </c>
      <c r="G18" s="60">
        <f t="shared" si="2"/>
        <v>-5.0965022704917609E-2</v>
      </c>
      <c r="H18" s="173">
        <f>'RawData_CPT20 '!E24</f>
        <v>1.6</v>
      </c>
      <c r="I18" s="173">
        <f>'RawData_CPT20 '!F24</f>
        <v>18</v>
      </c>
      <c r="J18" s="173">
        <f>'RawData_CPT20 '!G24</f>
        <v>0</v>
      </c>
      <c r="K18" s="173" t="str">
        <f>'RawData_CPT20 '!H24</f>
        <v>%21993093</v>
      </c>
    </row>
    <row r="19" spans="1:11">
      <c r="A19" s="173">
        <f>'RawData_CPT20 '!A25</f>
        <v>0.26</v>
      </c>
      <c r="B19" s="173">
        <f>'RawData_CPT20 '!B25</f>
        <v>2.8073999999999999</v>
      </c>
      <c r="C19" s="60">
        <f t="shared" si="0"/>
        <v>28.073999999999998</v>
      </c>
      <c r="D19" s="173">
        <f>'RawData_CPT20 '!C25</f>
        <v>0.2</v>
      </c>
      <c r="E19" s="60">
        <f t="shared" si="1"/>
        <v>2E-3</v>
      </c>
      <c r="F19" s="173">
        <f>'RawData_CPT20 '!D25</f>
        <v>-0.1</v>
      </c>
      <c r="G19" s="60">
        <f t="shared" si="2"/>
        <v>-1.0193004540983522E-2</v>
      </c>
      <c r="H19" s="173">
        <f>'RawData_CPT20 '!E25</f>
        <v>1.61</v>
      </c>
      <c r="I19" s="173">
        <f>'RawData_CPT20 '!F25</f>
        <v>17</v>
      </c>
      <c r="J19" s="173">
        <f>'RawData_CPT20 '!G25</f>
        <v>0</v>
      </c>
      <c r="K19" s="173" t="str">
        <f>'RawData_CPT20 '!H25</f>
        <v>%21994156</v>
      </c>
    </row>
    <row r="20" spans="1:11">
      <c r="A20" s="173">
        <f>'RawData_CPT20 '!A26</f>
        <v>0.28000000000000003</v>
      </c>
      <c r="B20" s="173">
        <f>'RawData_CPT20 '!B26</f>
        <v>2.8856999999999999</v>
      </c>
      <c r="C20" s="60">
        <f t="shared" si="0"/>
        <v>28.856999999999999</v>
      </c>
      <c r="D20" s="173">
        <f>'RawData_CPT20 '!C26</f>
        <v>2</v>
      </c>
      <c r="E20" s="60">
        <f t="shared" si="1"/>
        <v>0.02</v>
      </c>
      <c r="F20" s="173">
        <f>'RawData_CPT20 '!D26</f>
        <v>-0.1</v>
      </c>
      <c r="G20" s="60">
        <f t="shared" si="2"/>
        <v>-1.0193004540983522E-2</v>
      </c>
      <c r="H20" s="173">
        <f>'RawData_CPT20 '!E26</f>
        <v>1.64</v>
      </c>
      <c r="I20" s="173">
        <f>'RawData_CPT20 '!F26</f>
        <v>21</v>
      </c>
      <c r="J20" s="173">
        <f>'RawData_CPT20 '!G26</f>
        <v>0</v>
      </c>
      <c r="K20" s="173" t="str">
        <f>'RawData_CPT20 '!H26</f>
        <v>%21995296</v>
      </c>
    </row>
    <row r="21" spans="1:11">
      <c r="A21" s="173">
        <f>'RawData_CPT20 '!A27</f>
        <v>0.3</v>
      </c>
      <c r="B21" s="173">
        <f>'RawData_CPT20 '!B27</f>
        <v>2.9114</v>
      </c>
      <c r="C21" s="60">
        <f t="shared" si="0"/>
        <v>29.114000000000001</v>
      </c>
      <c r="D21" s="173">
        <f>'RawData_CPT20 '!C27</f>
        <v>4.4000000000000004</v>
      </c>
      <c r="E21" s="60">
        <f t="shared" si="1"/>
        <v>4.4000000000000004E-2</v>
      </c>
      <c r="F21" s="173">
        <f>'RawData_CPT20 '!D27</f>
        <v>0</v>
      </c>
      <c r="G21" s="60">
        <f t="shared" si="2"/>
        <v>0</v>
      </c>
      <c r="H21" s="173">
        <f>'RawData_CPT20 '!E27</f>
        <v>1.57</v>
      </c>
      <c r="I21" s="173">
        <f>'RawData_CPT20 '!F27</f>
        <v>19</v>
      </c>
      <c r="J21" s="173">
        <f>'RawData_CPT20 '!G27</f>
        <v>0</v>
      </c>
      <c r="K21" s="173" t="str">
        <f>'RawData_CPT20 '!H27</f>
        <v>%21996062</v>
      </c>
    </row>
    <row r="22" spans="1:11">
      <c r="A22" s="173">
        <f>'RawData_CPT20 '!A28</f>
        <v>0.32</v>
      </c>
      <c r="B22" s="173">
        <f>'RawData_CPT20 '!B28</f>
        <v>3.0219</v>
      </c>
      <c r="C22" s="60">
        <f t="shared" si="0"/>
        <v>30.219000000000001</v>
      </c>
      <c r="D22" s="173">
        <f>'RawData_CPT20 '!C28</f>
        <v>5.8</v>
      </c>
      <c r="E22" s="60">
        <f t="shared" si="1"/>
        <v>5.7999999999999996E-2</v>
      </c>
      <c r="F22" s="173">
        <f>'RawData_CPT20 '!D28</f>
        <v>-0.2</v>
      </c>
      <c r="G22" s="60">
        <f t="shared" si="2"/>
        <v>-2.0386009081967044E-2</v>
      </c>
      <c r="H22" s="173">
        <f>'RawData_CPT20 '!E28</f>
        <v>1.51</v>
      </c>
      <c r="I22" s="173">
        <f>'RawData_CPT20 '!F28</f>
        <v>20</v>
      </c>
      <c r="J22" s="173">
        <f>'RawData_CPT20 '!G28</f>
        <v>0</v>
      </c>
      <c r="K22" s="173" t="str">
        <f>'RawData_CPT20 '!H28</f>
        <v>%21997281</v>
      </c>
    </row>
    <row r="23" spans="1:11">
      <c r="A23" s="173">
        <f>'RawData_CPT20 '!A29</f>
        <v>0.34</v>
      </c>
      <c r="B23" s="173">
        <f>'RawData_CPT20 '!B29</f>
        <v>3.2621000000000002</v>
      </c>
      <c r="C23" s="60">
        <f t="shared" si="0"/>
        <v>32.621000000000002</v>
      </c>
      <c r="D23" s="173">
        <f>'RawData_CPT20 '!C29</f>
        <v>5.2</v>
      </c>
      <c r="E23" s="60">
        <f t="shared" si="1"/>
        <v>5.2000000000000005E-2</v>
      </c>
      <c r="F23" s="173">
        <f>'RawData_CPT20 '!D29</f>
        <v>0.1</v>
      </c>
      <c r="G23" s="60">
        <f t="shared" si="2"/>
        <v>1.0193004540983522E-2</v>
      </c>
      <c r="H23" s="173">
        <f>'RawData_CPT20 '!E29</f>
        <v>1.6</v>
      </c>
      <c r="I23" s="173">
        <f>'RawData_CPT20 '!F29</f>
        <v>43</v>
      </c>
      <c r="J23" s="173">
        <f>'RawData_CPT20 '!G29</f>
        <v>0</v>
      </c>
      <c r="K23" s="173" t="str">
        <f>'RawData_CPT20 '!H29</f>
        <v>%21998156</v>
      </c>
    </row>
    <row r="24" spans="1:11">
      <c r="A24" s="173">
        <f>'RawData_CPT20 '!A30</f>
        <v>0.36</v>
      </c>
      <c r="B24" s="173">
        <f>'RawData_CPT20 '!B30</f>
        <v>3.3649</v>
      </c>
      <c r="C24" s="60">
        <f t="shared" si="0"/>
        <v>33.649000000000001</v>
      </c>
      <c r="D24" s="173">
        <f>'RawData_CPT20 '!C30</f>
        <v>8.1</v>
      </c>
      <c r="E24" s="60">
        <f t="shared" si="1"/>
        <v>8.1000000000000003E-2</v>
      </c>
      <c r="F24" s="173">
        <f>'RawData_CPT20 '!D30</f>
        <v>0.3</v>
      </c>
      <c r="G24" s="60">
        <f t="shared" si="2"/>
        <v>3.0579013622950565E-2</v>
      </c>
      <c r="H24" s="173">
        <f>'RawData_CPT20 '!E30</f>
        <v>1.51</v>
      </c>
      <c r="I24" s="173">
        <f>'RawData_CPT20 '!F30</f>
        <v>35</v>
      </c>
      <c r="J24" s="173">
        <f>'RawData_CPT20 '!G30</f>
        <v>0</v>
      </c>
      <c r="K24" s="173" t="str">
        <f>'RawData_CPT20 '!H30</f>
        <v>%21999078</v>
      </c>
    </row>
    <row r="25" spans="1:11">
      <c r="A25" s="173">
        <f>'RawData_CPT20 '!A31</f>
        <v>0.38</v>
      </c>
      <c r="B25" s="173">
        <f>'RawData_CPT20 '!B31</f>
        <v>3.3649</v>
      </c>
      <c r="C25" s="60">
        <f t="shared" si="0"/>
        <v>33.649000000000001</v>
      </c>
      <c r="D25" s="173">
        <f>'RawData_CPT20 '!C31</f>
        <v>10</v>
      </c>
      <c r="E25" s="60">
        <f t="shared" si="1"/>
        <v>0.1</v>
      </c>
      <c r="F25" s="173">
        <f>'RawData_CPT20 '!D31</f>
        <v>0.1</v>
      </c>
      <c r="G25" s="60">
        <f t="shared" si="2"/>
        <v>1.0193004540983522E-2</v>
      </c>
      <c r="H25" s="173">
        <f>'RawData_CPT20 '!E31</f>
        <v>1.51</v>
      </c>
      <c r="I25" s="173">
        <f>'RawData_CPT20 '!F31</f>
        <v>36</v>
      </c>
      <c r="J25" s="173">
        <f>'RawData_CPT20 '!G31</f>
        <v>0</v>
      </c>
      <c r="K25" s="173" t="str">
        <f>'RawData_CPT20 '!H31</f>
        <v>%21999312</v>
      </c>
    </row>
    <row r="26" spans="1:11">
      <c r="A26" s="173">
        <f>'RawData_CPT20 '!A32</f>
        <v>0.4</v>
      </c>
      <c r="B26" s="173">
        <f>'RawData_CPT20 '!B32</f>
        <v>3.2961999999999998</v>
      </c>
      <c r="C26" s="60">
        <f t="shared" si="0"/>
        <v>32.961999999999996</v>
      </c>
      <c r="D26" s="173">
        <f>'RawData_CPT20 '!C32</f>
        <v>10</v>
      </c>
      <c r="E26" s="60">
        <f t="shared" si="1"/>
        <v>0.1</v>
      </c>
      <c r="F26" s="173">
        <f>'RawData_CPT20 '!D32</f>
        <v>0.1</v>
      </c>
      <c r="G26" s="60">
        <f t="shared" si="2"/>
        <v>1.0193004540983522E-2</v>
      </c>
      <c r="H26" s="173">
        <f>'RawData_CPT20 '!E32</f>
        <v>1.52</v>
      </c>
      <c r="I26" s="173">
        <f>'RawData_CPT20 '!F32</f>
        <v>58</v>
      </c>
      <c r="J26" s="173">
        <f>'RawData_CPT20 '!G32</f>
        <v>0</v>
      </c>
      <c r="K26" s="173" t="str">
        <f>'RawData_CPT20 '!H32</f>
        <v>%21999734</v>
      </c>
    </row>
    <row r="27" spans="1:11">
      <c r="A27" s="173">
        <f>'RawData_CPT20 '!A33</f>
        <v>0.42</v>
      </c>
      <c r="B27" s="173">
        <f>'RawData_CPT20 '!B33</f>
        <v>3.2961999999999998</v>
      </c>
      <c r="C27" s="60">
        <f t="shared" si="0"/>
        <v>32.961999999999996</v>
      </c>
      <c r="D27" s="173">
        <f>'RawData_CPT20 '!C33</f>
        <v>11.4</v>
      </c>
      <c r="E27" s="60">
        <f t="shared" si="1"/>
        <v>0.114</v>
      </c>
      <c r="F27" s="173">
        <f>'RawData_CPT20 '!D33</f>
        <v>-0.3</v>
      </c>
      <c r="G27" s="60">
        <f t="shared" si="2"/>
        <v>-3.0579013622950565E-2</v>
      </c>
      <c r="H27" s="173">
        <f>'RawData_CPT20 '!E33</f>
        <v>1.52</v>
      </c>
      <c r="I27" s="173">
        <f>'RawData_CPT20 '!F33</f>
        <v>50</v>
      </c>
      <c r="J27" s="173">
        <f>'RawData_CPT20 '!G33</f>
        <v>0</v>
      </c>
      <c r="K27" s="173" t="str">
        <f>'RawData_CPT20 '!H33</f>
        <v>%22000015</v>
      </c>
    </row>
    <row r="28" spans="1:11">
      <c r="A28" s="173">
        <f>'RawData_CPT20 '!A34</f>
        <v>0.44</v>
      </c>
      <c r="B28" s="173">
        <f>'RawData_CPT20 '!B34</f>
        <v>3.1772999999999998</v>
      </c>
      <c r="C28" s="60">
        <f t="shared" si="0"/>
        <v>31.772999999999996</v>
      </c>
      <c r="D28" s="173">
        <f>'RawData_CPT20 '!C34</f>
        <v>11.4</v>
      </c>
      <c r="E28" s="60">
        <f t="shared" si="1"/>
        <v>0.114</v>
      </c>
      <c r="F28" s="173">
        <f>'RawData_CPT20 '!D34</f>
        <v>-0.3</v>
      </c>
      <c r="G28" s="60">
        <f t="shared" si="2"/>
        <v>-3.0579013622950565E-2</v>
      </c>
      <c r="H28" s="173">
        <f>'RawData_CPT20 '!E34</f>
        <v>1.48</v>
      </c>
      <c r="I28" s="173">
        <f>'RawData_CPT20 '!F34</f>
        <v>43</v>
      </c>
      <c r="J28" s="173">
        <f>'RawData_CPT20 '!G34</f>
        <v>0</v>
      </c>
      <c r="K28" s="173" t="str">
        <f>'RawData_CPT20 '!H34</f>
        <v>%22000593</v>
      </c>
    </row>
    <row r="29" spans="1:11">
      <c r="A29" s="173">
        <f>'RawData_CPT20 '!A35</f>
        <v>0.46</v>
      </c>
      <c r="B29" s="173">
        <f>'RawData_CPT20 '!B35</f>
        <v>3.1772999999999998</v>
      </c>
      <c r="C29" s="60">
        <f t="shared" si="0"/>
        <v>31.772999999999996</v>
      </c>
      <c r="D29" s="173">
        <f>'RawData_CPT20 '!C35</f>
        <v>13.9</v>
      </c>
      <c r="E29" s="60">
        <f t="shared" si="1"/>
        <v>0.13900000000000001</v>
      </c>
      <c r="F29" s="173">
        <f>'RawData_CPT20 '!D35</f>
        <v>-0.1</v>
      </c>
      <c r="G29" s="60">
        <f t="shared" si="2"/>
        <v>-1.0193004540983522E-2</v>
      </c>
      <c r="H29" s="173">
        <f>'RawData_CPT20 '!E35</f>
        <v>1.48</v>
      </c>
      <c r="I29" s="173">
        <f>'RawData_CPT20 '!F35</f>
        <v>54</v>
      </c>
      <c r="J29" s="173">
        <f>'RawData_CPT20 '!G35</f>
        <v>0</v>
      </c>
      <c r="K29" s="173" t="str">
        <f>'RawData_CPT20 '!H35</f>
        <v>%22000734</v>
      </c>
    </row>
    <row r="30" spans="1:11">
      <c r="A30" s="173">
        <f>'RawData_CPT20 '!A36</f>
        <v>0.48</v>
      </c>
      <c r="B30" s="173">
        <f>'RawData_CPT20 '!B36</f>
        <v>2.9944000000000002</v>
      </c>
      <c r="C30" s="60">
        <f t="shared" si="0"/>
        <v>29.944000000000003</v>
      </c>
      <c r="D30" s="173">
        <f>'RawData_CPT20 '!C36</f>
        <v>15.5</v>
      </c>
      <c r="E30" s="60">
        <f t="shared" si="1"/>
        <v>0.155</v>
      </c>
      <c r="F30" s="173">
        <f>'RawData_CPT20 '!D36</f>
        <v>-0.1</v>
      </c>
      <c r="G30" s="60">
        <f t="shared" si="2"/>
        <v>-1.0193004540983522E-2</v>
      </c>
      <c r="H30" s="173">
        <f>'RawData_CPT20 '!E36</f>
        <v>1.5</v>
      </c>
      <c r="I30" s="173">
        <f>'RawData_CPT20 '!F36</f>
        <v>29</v>
      </c>
      <c r="J30" s="173">
        <f>'RawData_CPT20 '!G36</f>
        <v>0</v>
      </c>
      <c r="K30" s="173" t="str">
        <f>'RawData_CPT20 '!H36</f>
        <v>%22001562</v>
      </c>
    </row>
    <row r="31" spans="1:11">
      <c r="A31" s="173">
        <f>'RawData_CPT20 '!A37</f>
        <v>0.5</v>
      </c>
      <c r="B31" s="173">
        <f>'RawData_CPT20 '!B37</f>
        <v>2.9592000000000001</v>
      </c>
      <c r="C31" s="60">
        <f t="shared" si="0"/>
        <v>29.591999999999999</v>
      </c>
      <c r="D31" s="173">
        <f>'RawData_CPT20 '!C37</f>
        <v>16.3</v>
      </c>
      <c r="E31" s="60">
        <f t="shared" si="1"/>
        <v>0.16300000000000001</v>
      </c>
      <c r="F31" s="173">
        <f>'RawData_CPT20 '!D37</f>
        <v>0.3</v>
      </c>
      <c r="G31" s="60">
        <f t="shared" si="2"/>
        <v>3.0579013622950565E-2</v>
      </c>
      <c r="H31" s="173">
        <f>'RawData_CPT20 '!E37</f>
        <v>1.49</v>
      </c>
      <c r="I31" s="173">
        <f>'RawData_CPT20 '!F37</f>
        <v>27</v>
      </c>
      <c r="J31" s="173">
        <f>'RawData_CPT20 '!G37</f>
        <v>0</v>
      </c>
      <c r="K31" s="173" t="str">
        <f>'RawData_CPT20 '!H37</f>
        <v>%22002328</v>
      </c>
    </row>
    <row r="32" spans="1:11">
      <c r="A32" s="173">
        <f>'RawData_CPT20 '!A38</f>
        <v>0.52</v>
      </c>
      <c r="B32" s="173">
        <f>'RawData_CPT20 '!B38</f>
        <v>2.9245000000000001</v>
      </c>
      <c r="C32" s="60">
        <f t="shared" si="0"/>
        <v>29.245000000000001</v>
      </c>
      <c r="D32" s="173">
        <f>'RawData_CPT20 '!C38</f>
        <v>16.399999999999999</v>
      </c>
      <c r="E32" s="60">
        <f t="shared" si="1"/>
        <v>0.16399999999999998</v>
      </c>
      <c r="F32" s="173">
        <f>'RawData_CPT20 '!D38</f>
        <v>0.5</v>
      </c>
      <c r="G32" s="60">
        <f t="shared" si="2"/>
        <v>5.0965022704917609E-2</v>
      </c>
      <c r="H32" s="173">
        <f>'RawData_CPT20 '!E38</f>
        <v>1.52</v>
      </c>
      <c r="I32" s="173">
        <f>'RawData_CPT20 '!F38</f>
        <v>23</v>
      </c>
      <c r="J32" s="173">
        <f>'RawData_CPT20 '!G38</f>
        <v>0</v>
      </c>
      <c r="K32" s="173" t="str">
        <f>'RawData_CPT20 '!H38</f>
        <v>%22003078</v>
      </c>
    </row>
    <row r="33" spans="1:11">
      <c r="A33" s="173">
        <f>'RawData_CPT20 '!A39</f>
        <v>0.54</v>
      </c>
      <c r="B33" s="173">
        <f>'RawData_CPT20 '!B39</f>
        <v>2.952</v>
      </c>
      <c r="C33" s="60">
        <f t="shared" si="0"/>
        <v>29.52</v>
      </c>
      <c r="D33" s="173">
        <f>'RawData_CPT20 '!C39</f>
        <v>16.100000000000001</v>
      </c>
      <c r="E33" s="60">
        <f t="shared" si="1"/>
        <v>0.161</v>
      </c>
      <c r="F33" s="173">
        <f>'RawData_CPT20 '!D39</f>
        <v>0.4</v>
      </c>
      <c r="G33" s="60">
        <f t="shared" si="2"/>
        <v>4.0772018163934089E-2</v>
      </c>
      <c r="H33" s="173">
        <f>'RawData_CPT20 '!E39</f>
        <v>1.51</v>
      </c>
      <c r="I33" s="173">
        <f>'RawData_CPT20 '!F39</f>
        <v>16</v>
      </c>
      <c r="J33" s="173">
        <f>'RawData_CPT20 '!G39</f>
        <v>0</v>
      </c>
      <c r="K33" s="173" t="str">
        <f>'RawData_CPT20 '!H39</f>
        <v>%22004265</v>
      </c>
    </row>
    <row r="34" spans="1:11">
      <c r="A34" s="173">
        <f>'RawData_CPT20 '!A40</f>
        <v>0.56000000000000005</v>
      </c>
      <c r="B34" s="173">
        <f>'RawData_CPT20 '!B40</f>
        <v>2.9275000000000002</v>
      </c>
      <c r="C34" s="60">
        <f t="shared" si="0"/>
        <v>29.275000000000002</v>
      </c>
      <c r="D34" s="173">
        <f>'RawData_CPT20 '!C40</f>
        <v>15.6</v>
      </c>
      <c r="E34" s="60">
        <f t="shared" si="1"/>
        <v>0.156</v>
      </c>
      <c r="F34" s="173">
        <f>'RawData_CPT20 '!D40</f>
        <v>0.3</v>
      </c>
      <c r="G34" s="60">
        <f t="shared" si="2"/>
        <v>3.0579013622950565E-2</v>
      </c>
      <c r="H34" s="173">
        <f>'RawData_CPT20 '!E40</f>
        <v>1.47</v>
      </c>
      <c r="I34" s="173">
        <f>'RawData_CPT20 '!F40</f>
        <v>18</v>
      </c>
      <c r="J34" s="173">
        <f>'RawData_CPT20 '!G40</f>
        <v>0</v>
      </c>
      <c r="K34" s="173" t="str">
        <f>'RawData_CPT20 '!H40</f>
        <v>%22005062</v>
      </c>
    </row>
    <row r="35" spans="1:11">
      <c r="A35" s="173">
        <f>'RawData_CPT20 '!A41</f>
        <v>0.57999999999999996</v>
      </c>
      <c r="B35" s="173">
        <f>'RawData_CPT20 '!B41</f>
        <v>2.8437999999999999</v>
      </c>
      <c r="C35" s="60">
        <f t="shared" si="0"/>
        <v>28.437999999999999</v>
      </c>
      <c r="D35" s="173">
        <f>'RawData_CPT20 '!C41</f>
        <v>15.3</v>
      </c>
      <c r="E35" s="60">
        <f t="shared" si="1"/>
        <v>0.153</v>
      </c>
      <c r="F35" s="173">
        <f>'RawData_CPT20 '!D41</f>
        <v>0.5</v>
      </c>
      <c r="G35" s="60">
        <f t="shared" si="2"/>
        <v>5.0965022704917609E-2</v>
      </c>
      <c r="H35" s="173">
        <f>'RawData_CPT20 '!E41</f>
        <v>1.48</v>
      </c>
      <c r="I35" s="173">
        <f>'RawData_CPT20 '!F41</f>
        <v>17</v>
      </c>
      <c r="J35" s="173">
        <f>'RawData_CPT20 '!G41</f>
        <v>0</v>
      </c>
      <c r="K35" s="173" t="str">
        <f>'RawData_CPT20 '!H41</f>
        <v>%22006203</v>
      </c>
    </row>
    <row r="36" spans="1:11">
      <c r="A36" s="173">
        <f>'RawData_CPT20 '!A42</f>
        <v>0.6</v>
      </c>
      <c r="B36" s="173">
        <f>'RawData_CPT20 '!B42</f>
        <v>2.6244999999999998</v>
      </c>
      <c r="C36" s="60">
        <f t="shared" si="0"/>
        <v>26.244999999999997</v>
      </c>
      <c r="D36" s="173">
        <f>'RawData_CPT20 '!C42</f>
        <v>14.6</v>
      </c>
      <c r="E36" s="60">
        <f t="shared" si="1"/>
        <v>0.14599999999999999</v>
      </c>
      <c r="F36" s="173">
        <f>'RawData_CPT20 '!D42</f>
        <v>0.5</v>
      </c>
      <c r="G36" s="60">
        <f t="shared" si="2"/>
        <v>5.0965022704917609E-2</v>
      </c>
      <c r="H36" s="173">
        <f>'RawData_CPT20 '!E42</f>
        <v>1.48</v>
      </c>
      <c r="I36" s="173">
        <f>'RawData_CPT20 '!F42</f>
        <v>18</v>
      </c>
      <c r="J36" s="173">
        <f>'RawData_CPT20 '!G42</f>
        <v>0</v>
      </c>
      <c r="K36" s="173" t="str">
        <f>'RawData_CPT20 '!H42</f>
        <v>%22007484</v>
      </c>
    </row>
    <row r="37" spans="1:11">
      <c r="A37" s="173">
        <f>'RawData_CPT20 '!A43</f>
        <v>0.62</v>
      </c>
      <c r="B37" s="173">
        <f>'RawData_CPT20 '!B43</f>
        <v>2.5211999999999999</v>
      </c>
      <c r="C37" s="60">
        <f t="shared" si="0"/>
        <v>25.212</v>
      </c>
      <c r="D37" s="173">
        <f>'RawData_CPT20 '!C43</f>
        <v>14</v>
      </c>
      <c r="E37" s="60">
        <f t="shared" si="1"/>
        <v>0.14000000000000001</v>
      </c>
      <c r="F37" s="173">
        <f>'RawData_CPT20 '!D43</f>
        <v>0.8</v>
      </c>
      <c r="G37" s="60">
        <f t="shared" si="2"/>
        <v>8.1544036327868177E-2</v>
      </c>
      <c r="H37" s="173">
        <f>'RawData_CPT20 '!E43</f>
        <v>1.48</v>
      </c>
      <c r="I37" s="173">
        <f>'RawData_CPT20 '!F43</f>
        <v>14</v>
      </c>
      <c r="J37" s="173">
        <f>'RawData_CPT20 '!G43</f>
        <v>0</v>
      </c>
      <c r="K37" s="173" t="str">
        <f>'RawData_CPT20 '!H43</f>
        <v>%22008609</v>
      </c>
    </row>
    <row r="38" spans="1:11">
      <c r="A38" s="173">
        <f>'RawData_CPT20 '!A44</f>
        <v>0.64</v>
      </c>
      <c r="B38" s="173">
        <f>'RawData_CPT20 '!B44</f>
        <v>2.3083999999999998</v>
      </c>
      <c r="C38" s="60">
        <f t="shared" si="0"/>
        <v>23.083999999999996</v>
      </c>
      <c r="D38" s="173">
        <f>'RawData_CPT20 '!C44</f>
        <v>13.6</v>
      </c>
      <c r="E38" s="60">
        <f t="shared" si="1"/>
        <v>0.13600000000000001</v>
      </c>
      <c r="F38" s="173">
        <f>'RawData_CPT20 '!D44</f>
        <v>1</v>
      </c>
      <c r="G38" s="60">
        <f t="shared" si="2"/>
        <v>0.10193004540983522</v>
      </c>
      <c r="H38" s="173">
        <f>'RawData_CPT20 '!E44</f>
        <v>1.48</v>
      </c>
      <c r="I38" s="173">
        <f>'RawData_CPT20 '!F44</f>
        <v>15</v>
      </c>
      <c r="J38" s="173">
        <f>'RawData_CPT20 '!G44</f>
        <v>0</v>
      </c>
      <c r="K38" s="173" t="str">
        <f>'RawData_CPT20 '!H44</f>
        <v>%22009703</v>
      </c>
    </row>
    <row r="39" spans="1:11">
      <c r="A39" s="173">
        <f>'RawData_CPT20 '!A45</f>
        <v>0.66</v>
      </c>
      <c r="B39" s="173">
        <f>'RawData_CPT20 '!B45</f>
        <v>2.1225999999999998</v>
      </c>
      <c r="C39" s="60">
        <f t="shared" si="0"/>
        <v>21.225999999999999</v>
      </c>
      <c r="D39" s="173">
        <f>'RawData_CPT20 '!C45</f>
        <v>13.1</v>
      </c>
      <c r="E39" s="60">
        <f t="shared" si="1"/>
        <v>0.13100000000000001</v>
      </c>
      <c r="F39" s="173">
        <f>'RawData_CPT20 '!D45</f>
        <v>1</v>
      </c>
      <c r="G39" s="60">
        <f t="shared" si="2"/>
        <v>0.10193004540983522</v>
      </c>
      <c r="H39" s="173">
        <f>'RawData_CPT20 '!E45</f>
        <v>1.49</v>
      </c>
      <c r="I39" s="173">
        <f>'RawData_CPT20 '!F45</f>
        <v>6</v>
      </c>
      <c r="J39" s="173">
        <f>'RawData_CPT20 '!G45</f>
        <v>0</v>
      </c>
      <c r="K39" s="173" t="str">
        <f>'RawData_CPT20 '!H45</f>
        <v>%22012468</v>
      </c>
    </row>
    <row r="40" spans="1:11">
      <c r="A40" s="173">
        <f>'RawData_CPT20 '!A46</f>
        <v>0.68</v>
      </c>
      <c r="B40" s="173">
        <f>'RawData_CPT20 '!B46</f>
        <v>2.0043000000000002</v>
      </c>
      <c r="C40" s="60">
        <f t="shared" si="0"/>
        <v>20.043000000000003</v>
      </c>
      <c r="D40" s="173">
        <f>'RawData_CPT20 '!C46</f>
        <v>12.7</v>
      </c>
      <c r="E40" s="60">
        <f t="shared" si="1"/>
        <v>0.127</v>
      </c>
      <c r="F40" s="173">
        <f>'RawData_CPT20 '!D46</f>
        <v>0.9</v>
      </c>
      <c r="G40" s="60">
        <f t="shared" si="2"/>
        <v>9.1737040868851705E-2</v>
      </c>
      <c r="H40" s="173">
        <f>'RawData_CPT20 '!E46</f>
        <v>1.5</v>
      </c>
      <c r="I40" s="173">
        <f>'RawData_CPT20 '!F46</f>
        <v>20</v>
      </c>
      <c r="J40" s="173">
        <f>'RawData_CPT20 '!G46</f>
        <v>0</v>
      </c>
      <c r="K40" s="173" t="str">
        <f>'RawData_CPT20 '!H46</f>
        <v>%22013609</v>
      </c>
    </row>
    <row r="41" spans="1:11">
      <c r="A41" s="173">
        <f>'RawData_CPT20 '!A47</f>
        <v>0.7</v>
      </c>
      <c r="B41" s="173">
        <f>'RawData_CPT20 '!B47</f>
        <v>1.88</v>
      </c>
      <c r="C41" s="60">
        <f t="shared" si="0"/>
        <v>18.799999999999997</v>
      </c>
      <c r="D41" s="173">
        <f>'RawData_CPT20 '!C47</f>
        <v>12.6</v>
      </c>
      <c r="E41" s="60">
        <f t="shared" si="1"/>
        <v>0.126</v>
      </c>
      <c r="F41" s="173">
        <f>'RawData_CPT20 '!D47</f>
        <v>0.6</v>
      </c>
      <c r="G41" s="60">
        <f t="shared" si="2"/>
        <v>6.115802724590113E-2</v>
      </c>
      <c r="H41" s="173">
        <f>'RawData_CPT20 '!E47</f>
        <v>1.48</v>
      </c>
      <c r="I41" s="173">
        <f>'RawData_CPT20 '!F47</f>
        <v>16</v>
      </c>
      <c r="J41" s="173">
        <f>'RawData_CPT20 '!G47</f>
        <v>0</v>
      </c>
      <c r="K41" s="173" t="str">
        <f>'RawData_CPT20 '!H47</f>
        <v>%22014796</v>
      </c>
    </row>
    <row r="42" spans="1:11">
      <c r="A42" s="173">
        <f>'RawData_CPT20 '!A48</f>
        <v>0.72</v>
      </c>
      <c r="B42" s="173">
        <f>'RawData_CPT20 '!B48</f>
        <v>1.6846000000000001</v>
      </c>
      <c r="C42" s="60">
        <f t="shared" si="0"/>
        <v>16.846</v>
      </c>
      <c r="D42" s="173">
        <f>'RawData_CPT20 '!C48</f>
        <v>12.4</v>
      </c>
      <c r="E42" s="60">
        <f t="shared" si="1"/>
        <v>0.124</v>
      </c>
      <c r="F42" s="173">
        <f>'RawData_CPT20 '!D48</f>
        <v>0.8</v>
      </c>
      <c r="G42" s="60">
        <f t="shared" si="2"/>
        <v>8.1544036327868177E-2</v>
      </c>
      <c r="H42" s="173">
        <f>'RawData_CPT20 '!E48</f>
        <v>1.48</v>
      </c>
      <c r="I42" s="173">
        <f>'RawData_CPT20 '!F48</f>
        <v>11</v>
      </c>
      <c r="J42" s="173">
        <f>'RawData_CPT20 '!G48</f>
        <v>0</v>
      </c>
      <c r="K42" s="173" t="str">
        <f>'RawData_CPT20 '!H48</f>
        <v>%22016734</v>
      </c>
    </row>
    <row r="43" spans="1:11">
      <c r="A43" s="173">
        <f>'RawData_CPT20 '!A49</f>
        <v>0.74</v>
      </c>
      <c r="B43" s="173">
        <f>'RawData_CPT20 '!B49</f>
        <v>1.6259999999999999</v>
      </c>
      <c r="C43" s="60">
        <f t="shared" si="0"/>
        <v>16.259999999999998</v>
      </c>
      <c r="D43" s="173">
        <f>'RawData_CPT20 '!C49</f>
        <v>11.8</v>
      </c>
      <c r="E43" s="60">
        <f t="shared" si="1"/>
        <v>0.11800000000000001</v>
      </c>
      <c r="F43" s="173">
        <f>'RawData_CPT20 '!D49</f>
        <v>1</v>
      </c>
      <c r="G43" s="60">
        <f t="shared" si="2"/>
        <v>0.10193004540983522</v>
      </c>
      <c r="H43" s="173">
        <f>'RawData_CPT20 '!E49</f>
        <v>1.46</v>
      </c>
      <c r="I43" s="173">
        <f>'RawData_CPT20 '!F49</f>
        <v>14</v>
      </c>
      <c r="J43" s="173">
        <f>'RawData_CPT20 '!G49</f>
        <v>0</v>
      </c>
      <c r="K43" s="173" t="str">
        <f>'RawData_CPT20 '!H49</f>
        <v>%22018390</v>
      </c>
    </row>
    <row r="44" spans="1:11">
      <c r="A44" s="173">
        <f>'RawData_CPT20 '!A50</f>
        <v>0.76</v>
      </c>
      <c r="B44" s="173">
        <f>'RawData_CPT20 '!B50</f>
        <v>1.5165999999999999</v>
      </c>
      <c r="C44" s="60">
        <f t="shared" si="0"/>
        <v>15.166</v>
      </c>
      <c r="D44" s="173">
        <f>'RawData_CPT20 '!C50</f>
        <v>9.9</v>
      </c>
      <c r="E44" s="60">
        <f t="shared" si="1"/>
        <v>9.9000000000000005E-2</v>
      </c>
      <c r="F44" s="173">
        <f>'RawData_CPT20 '!D50</f>
        <v>0.8</v>
      </c>
      <c r="G44" s="60">
        <f t="shared" si="2"/>
        <v>8.1544036327868177E-2</v>
      </c>
      <c r="H44" s="173">
        <f>'RawData_CPT20 '!E50</f>
        <v>1.48</v>
      </c>
      <c r="I44" s="173">
        <f>'RawData_CPT20 '!F50</f>
        <v>18</v>
      </c>
      <c r="J44" s="173">
        <f>'RawData_CPT20 '!G50</f>
        <v>0</v>
      </c>
      <c r="K44" s="173" t="str">
        <f>'RawData_CPT20 '!H50</f>
        <v>%22019453</v>
      </c>
    </row>
    <row r="45" spans="1:11">
      <c r="A45" s="173">
        <f>'RawData_CPT20 '!A51</f>
        <v>0.78</v>
      </c>
      <c r="B45" s="173">
        <f>'RawData_CPT20 '!B51</f>
        <v>1.4593</v>
      </c>
      <c r="C45" s="60">
        <f t="shared" si="0"/>
        <v>14.593</v>
      </c>
      <c r="D45" s="173">
        <f>'RawData_CPT20 '!C51</f>
        <v>8.6999999999999993</v>
      </c>
      <c r="E45" s="60">
        <f t="shared" si="1"/>
        <v>8.6999999999999994E-2</v>
      </c>
      <c r="F45" s="173">
        <f>'RawData_CPT20 '!D51</f>
        <v>1</v>
      </c>
      <c r="G45" s="60">
        <f t="shared" si="2"/>
        <v>0.10193004540983522</v>
      </c>
      <c r="H45" s="173">
        <f>'RawData_CPT20 '!E51</f>
        <v>1.45</v>
      </c>
      <c r="I45" s="173">
        <f>'RawData_CPT20 '!F51</f>
        <v>7</v>
      </c>
      <c r="J45" s="173">
        <f>'RawData_CPT20 '!G51</f>
        <v>0</v>
      </c>
      <c r="K45" s="173" t="str">
        <f>'RawData_CPT20 '!H51</f>
        <v>%22021812</v>
      </c>
    </row>
    <row r="46" spans="1:11">
      <c r="A46" s="173">
        <f>'RawData_CPT20 '!A52</f>
        <v>0.8</v>
      </c>
      <c r="B46" s="173">
        <f>'RawData_CPT20 '!B52</f>
        <v>1.4366000000000001</v>
      </c>
      <c r="C46" s="60">
        <f t="shared" si="0"/>
        <v>14.366000000000001</v>
      </c>
      <c r="D46" s="173">
        <f>'RawData_CPT20 '!C52</f>
        <v>8.1</v>
      </c>
      <c r="E46" s="60">
        <f t="shared" si="1"/>
        <v>8.1000000000000003E-2</v>
      </c>
      <c r="F46" s="173">
        <f>'RawData_CPT20 '!D52</f>
        <v>1.3</v>
      </c>
      <c r="G46" s="60">
        <f t="shared" si="2"/>
        <v>0.13250905903278579</v>
      </c>
      <c r="H46" s="173">
        <f>'RawData_CPT20 '!E52</f>
        <v>1.46</v>
      </c>
      <c r="I46" s="173">
        <f>'RawData_CPT20 '!F52</f>
        <v>4</v>
      </c>
      <c r="J46" s="173">
        <f>'RawData_CPT20 '!G52</f>
        <v>0</v>
      </c>
      <c r="K46" s="173" t="str">
        <f>'RawData_CPT20 '!H52</f>
        <v>%22025312</v>
      </c>
    </row>
    <row r="47" spans="1:11">
      <c r="A47" s="173">
        <f>'RawData_CPT20 '!A53</f>
        <v>0.82</v>
      </c>
      <c r="B47" s="173">
        <f>'RawData_CPT20 '!B53</f>
        <v>1.4424999999999999</v>
      </c>
      <c r="C47" s="60">
        <f t="shared" si="0"/>
        <v>14.424999999999999</v>
      </c>
      <c r="D47" s="173">
        <f>'RawData_CPT20 '!C53</f>
        <v>8</v>
      </c>
      <c r="E47" s="60">
        <f t="shared" si="1"/>
        <v>0.08</v>
      </c>
      <c r="F47" s="173">
        <f>'RawData_CPT20 '!D53</f>
        <v>1.5</v>
      </c>
      <c r="G47" s="60">
        <f t="shared" si="2"/>
        <v>0.15289506811475284</v>
      </c>
      <c r="H47" s="173">
        <f>'RawData_CPT20 '!E53</f>
        <v>1.48</v>
      </c>
      <c r="I47" s="173">
        <f>'RawData_CPT20 '!F53</f>
        <v>8</v>
      </c>
      <c r="J47" s="173">
        <f>'RawData_CPT20 '!G53</f>
        <v>0</v>
      </c>
      <c r="K47" s="173" t="str">
        <f>'RawData_CPT20 '!H53</f>
        <v>%22027625</v>
      </c>
    </row>
    <row r="48" spans="1:11">
      <c r="A48" s="173">
        <f>'RawData_CPT20 '!A54</f>
        <v>0.84</v>
      </c>
      <c r="B48" s="173">
        <f>'RawData_CPT20 '!B54</f>
        <v>1.482</v>
      </c>
      <c r="C48" s="60">
        <f t="shared" si="0"/>
        <v>14.82</v>
      </c>
      <c r="D48" s="173">
        <f>'RawData_CPT20 '!C54</f>
        <v>8</v>
      </c>
      <c r="E48" s="60">
        <f t="shared" si="1"/>
        <v>0.08</v>
      </c>
      <c r="F48" s="173">
        <f>'RawData_CPT20 '!D54</f>
        <v>1.5</v>
      </c>
      <c r="G48" s="60">
        <f t="shared" si="2"/>
        <v>0.15289506811475284</v>
      </c>
      <c r="H48" s="173">
        <f>'RawData_CPT20 '!E54</f>
        <v>1.48</v>
      </c>
      <c r="I48" s="173">
        <f>'RawData_CPT20 '!F54</f>
        <v>7</v>
      </c>
      <c r="J48" s="173">
        <f>'RawData_CPT20 '!G54</f>
        <v>0</v>
      </c>
      <c r="K48" s="173" t="str">
        <f>'RawData_CPT20 '!H54</f>
        <v>%22030375</v>
      </c>
    </row>
    <row r="49" spans="1:11">
      <c r="A49" s="173">
        <f>'RawData_CPT20 '!A55</f>
        <v>0.86</v>
      </c>
      <c r="B49" s="173">
        <f>'RawData_CPT20 '!B55</f>
        <v>1.5818000000000001</v>
      </c>
      <c r="C49" s="60">
        <f t="shared" si="0"/>
        <v>15.818000000000001</v>
      </c>
      <c r="D49" s="173">
        <f>'RawData_CPT20 '!C55</f>
        <v>7.7</v>
      </c>
      <c r="E49" s="60">
        <f t="shared" si="1"/>
        <v>7.6999999999999999E-2</v>
      </c>
      <c r="F49" s="173">
        <f>'RawData_CPT20 '!D55</f>
        <v>1.6</v>
      </c>
      <c r="G49" s="60">
        <f t="shared" si="2"/>
        <v>0.16308807265573635</v>
      </c>
      <c r="H49" s="173">
        <f>'RawData_CPT20 '!E55</f>
        <v>1.47</v>
      </c>
      <c r="I49" s="173">
        <f>'RawData_CPT20 '!F55</f>
        <v>11</v>
      </c>
      <c r="J49" s="173">
        <f>'RawData_CPT20 '!G55</f>
        <v>0</v>
      </c>
      <c r="K49" s="173" t="str">
        <f>'RawData_CPT20 '!H55</f>
        <v>%22032687</v>
      </c>
    </row>
    <row r="50" spans="1:11">
      <c r="A50" s="173">
        <f>'RawData_CPT20 '!A56</f>
        <v>0.88</v>
      </c>
      <c r="B50" s="173">
        <f>'RawData_CPT20 '!B56</f>
        <v>1.6014999999999999</v>
      </c>
      <c r="C50" s="60">
        <f t="shared" si="0"/>
        <v>16.015000000000001</v>
      </c>
      <c r="D50" s="173">
        <f>'RawData_CPT20 '!C56</f>
        <v>8.1999999999999993</v>
      </c>
      <c r="E50" s="60">
        <f t="shared" si="1"/>
        <v>8.199999999999999E-2</v>
      </c>
      <c r="F50" s="173">
        <f>'RawData_CPT20 '!D56</f>
        <v>1.5</v>
      </c>
      <c r="G50" s="60">
        <f t="shared" si="2"/>
        <v>0.15289506811475284</v>
      </c>
      <c r="H50" s="173">
        <f>'RawData_CPT20 '!E56</f>
        <v>1.48</v>
      </c>
      <c r="I50" s="173">
        <f>'RawData_CPT20 '!F56</f>
        <v>7</v>
      </c>
      <c r="J50" s="173">
        <f>'RawData_CPT20 '!G56</f>
        <v>0</v>
      </c>
      <c r="K50" s="173" t="str">
        <f>'RawData_CPT20 '!H56</f>
        <v>%22035437</v>
      </c>
    </row>
    <row r="51" spans="1:11">
      <c r="A51" s="173">
        <f>'RawData_CPT20 '!A57</f>
        <v>0.9</v>
      </c>
      <c r="B51" s="173">
        <f>'RawData_CPT20 '!B57</f>
        <v>1.5680000000000001</v>
      </c>
      <c r="C51" s="60">
        <f t="shared" si="0"/>
        <v>15.68</v>
      </c>
      <c r="D51" s="173">
        <f>'RawData_CPT20 '!C57</f>
        <v>9.3000000000000007</v>
      </c>
      <c r="E51" s="60">
        <f t="shared" si="1"/>
        <v>9.3000000000000013E-2</v>
      </c>
      <c r="F51" s="173">
        <f>'RawData_CPT20 '!D57</f>
        <v>1.5</v>
      </c>
      <c r="G51" s="60">
        <f t="shared" si="2"/>
        <v>0.15289506811475284</v>
      </c>
      <c r="H51" s="173">
        <f>'RawData_CPT20 '!E57</f>
        <v>1.48</v>
      </c>
      <c r="I51" s="173">
        <f>'RawData_CPT20 '!F57</f>
        <v>9</v>
      </c>
      <c r="J51" s="173">
        <f>'RawData_CPT20 '!G57</f>
        <v>0</v>
      </c>
      <c r="K51" s="173" t="str">
        <f>'RawData_CPT20 '!H57</f>
        <v>%22037375</v>
      </c>
    </row>
    <row r="52" spans="1:11">
      <c r="A52" s="173">
        <f>'RawData_CPT20 '!A58</f>
        <v>0.92</v>
      </c>
      <c r="B52" s="173">
        <f>'RawData_CPT20 '!B58</f>
        <v>1.5316000000000001</v>
      </c>
      <c r="C52" s="60">
        <f t="shared" si="0"/>
        <v>15.316000000000001</v>
      </c>
      <c r="D52" s="173">
        <f>'RawData_CPT20 '!C58</f>
        <v>9.5</v>
      </c>
      <c r="E52" s="60">
        <f t="shared" si="1"/>
        <v>9.5000000000000001E-2</v>
      </c>
      <c r="F52" s="173">
        <f>'RawData_CPT20 '!D58</f>
        <v>1.6</v>
      </c>
      <c r="G52" s="60">
        <f t="shared" si="2"/>
        <v>0.16308807265573635</v>
      </c>
      <c r="H52" s="173">
        <f>'RawData_CPT20 '!E58</f>
        <v>1.48</v>
      </c>
      <c r="I52" s="173">
        <f>'RawData_CPT20 '!F58</f>
        <v>10</v>
      </c>
      <c r="J52" s="173">
        <f>'RawData_CPT20 '!G58</f>
        <v>0</v>
      </c>
      <c r="K52" s="173" t="str">
        <f>'RawData_CPT20 '!H58</f>
        <v>%22039375</v>
      </c>
    </row>
    <row r="53" spans="1:11">
      <c r="A53" s="173">
        <f>'RawData_CPT20 '!A59</f>
        <v>0.94</v>
      </c>
      <c r="B53" s="173">
        <f>'RawData_CPT20 '!B59</f>
        <v>1.4258</v>
      </c>
      <c r="C53" s="60">
        <f t="shared" si="0"/>
        <v>14.257999999999999</v>
      </c>
      <c r="D53" s="173">
        <f>'RawData_CPT20 '!C59</f>
        <v>8.6</v>
      </c>
      <c r="E53" s="60">
        <f t="shared" si="1"/>
        <v>8.5999999999999993E-2</v>
      </c>
      <c r="F53" s="173">
        <f>'RawData_CPT20 '!D59</f>
        <v>1.5</v>
      </c>
      <c r="G53" s="60">
        <f t="shared" si="2"/>
        <v>0.15289506811475284</v>
      </c>
      <c r="H53" s="173">
        <f>'RawData_CPT20 '!E59</f>
        <v>1.3</v>
      </c>
      <c r="I53" s="173">
        <f>'RawData_CPT20 '!F59</f>
        <v>4</v>
      </c>
      <c r="J53" s="173">
        <f>'RawData_CPT20 '!G59</f>
        <v>0</v>
      </c>
      <c r="K53" s="173" t="str">
        <f>'RawData_CPT20 '!H59</f>
        <v>%22042875</v>
      </c>
    </row>
    <row r="54" spans="1:11">
      <c r="A54" s="173">
        <f>'RawData_CPT20 '!A60</f>
        <v>0.96</v>
      </c>
      <c r="B54" s="173">
        <f>'RawData_CPT20 '!B60</f>
        <v>1.3414999999999999</v>
      </c>
      <c r="C54" s="60">
        <f t="shared" si="0"/>
        <v>13.414999999999999</v>
      </c>
      <c r="D54" s="173">
        <f>'RawData_CPT20 '!C60</f>
        <v>4.7</v>
      </c>
      <c r="E54" s="60">
        <f t="shared" si="1"/>
        <v>4.7E-2</v>
      </c>
      <c r="F54" s="173">
        <f>'RawData_CPT20 '!D60</f>
        <v>1.4</v>
      </c>
      <c r="G54" s="60">
        <f t="shared" si="2"/>
        <v>0.1427020635737693</v>
      </c>
      <c r="H54" s="173">
        <f>'RawData_CPT20 '!E60</f>
        <v>1.2</v>
      </c>
      <c r="I54" s="173">
        <f>'RawData_CPT20 '!F60</f>
        <v>3</v>
      </c>
      <c r="J54" s="173">
        <f>'RawData_CPT20 '!G60</f>
        <v>0</v>
      </c>
      <c r="K54" s="173" t="str">
        <f>'RawData_CPT20 '!H60</f>
        <v xml:space="preserve">%22053765 </v>
      </c>
    </row>
    <row r="55" spans="1:11">
      <c r="A55" s="173">
        <f>'RawData_CPT20 '!A61</f>
        <v>0.98</v>
      </c>
      <c r="B55" s="173">
        <f>'RawData_CPT20 '!B61</f>
        <v>1.4204000000000001</v>
      </c>
      <c r="C55" s="60">
        <f t="shared" si="0"/>
        <v>14.204000000000001</v>
      </c>
      <c r="D55" s="173">
        <f>'RawData_CPT20 '!C61</f>
        <v>9.6</v>
      </c>
      <c r="E55" s="60">
        <f t="shared" si="1"/>
        <v>9.6000000000000002E-2</v>
      </c>
      <c r="F55" s="173">
        <f>'RawData_CPT20 '!D61</f>
        <v>1.5</v>
      </c>
      <c r="G55" s="60">
        <f t="shared" si="2"/>
        <v>0.15289506811475284</v>
      </c>
      <c r="H55" s="173">
        <f>'RawData_CPT20 '!E61</f>
        <v>1.47</v>
      </c>
      <c r="I55" s="173">
        <f>'RawData_CPT20 '!F61</f>
        <v>6</v>
      </c>
      <c r="J55" s="173">
        <f>'RawData_CPT20 '!G61</f>
        <v>0</v>
      </c>
      <c r="K55" s="173" t="str">
        <f>'RawData_CPT20 '!H61</f>
        <v xml:space="preserve">%22063515 </v>
      </c>
    </row>
    <row r="56" spans="1:11">
      <c r="A56" s="173">
        <f>'RawData_CPT20 '!A62</f>
        <v>1</v>
      </c>
      <c r="B56" s="173">
        <f>'RawData_CPT20 '!B62</f>
        <v>1.4204000000000001</v>
      </c>
      <c r="C56" s="60">
        <f t="shared" si="0"/>
        <v>14.204000000000001</v>
      </c>
      <c r="D56" s="173">
        <f>'RawData_CPT20 '!C62</f>
        <v>0</v>
      </c>
      <c r="E56" s="60">
        <f t="shared" si="1"/>
        <v>0</v>
      </c>
      <c r="F56" s="173">
        <f>'RawData_CPT20 '!D62</f>
        <v>14</v>
      </c>
      <c r="G56" s="60">
        <f t="shared" si="2"/>
        <v>1.4270206357376931</v>
      </c>
      <c r="H56" s="173">
        <f>'RawData_CPT20 '!E62</f>
        <v>1.47</v>
      </c>
      <c r="I56" s="173">
        <f>'RawData_CPT20 '!F62</f>
        <v>2</v>
      </c>
      <c r="J56" s="173">
        <f>'RawData_CPT20 '!G62</f>
        <v>0</v>
      </c>
      <c r="K56" s="173" t="str">
        <f>'RawData_CPT20 '!H62</f>
        <v>%22063890</v>
      </c>
    </row>
    <row r="57" spans="1:11">
      <c r="A57" s="173">
        <f>'RawData_CPT20 '!A63</f>
        <v>1.02</v>
      </c>
      <c r="B57" s="173">
        <f>'RawData_CPT20 '!B63</f>
        <v>1.4246000000000001</v>
      </c>
      <c r="C57" s="60">
        <f t="shared" si="0"/>
        <v>14.246</v>
      </c>
      <c r="D57" s="173">
        <f>'RawData_CPT20 '!C63</f>
        <v>0</v>
      </c>
      <c r="E57" s="60">
        <f t="shared" si="1"/>
        <v>0</v>
      </c>
      <c r="F57" s="173">
        <f>'RawData_CPT20 '!D63</f>
        <v>11.3</v>
      </c>
      <c r="G57" s="60">
        <f t="shared" si="2"/>
        <v>1.1518095131311381</v>
      </c>
      <c r="H57" s="173">
        <f>'RawData_CPT20 '!E63</f>
        <v>1.39</v>
      </c>
      <c r="I57" s="173">
        <f>'RawData_CPT20 '!F63</f>
        <v>20</v>
      </c>
      <c r="J57" s="173">
        <f>'RawData_CPT20 '!G63</f>
        <v>0</v>
      </c>
      <c r="K57" s="173" t="str">
        <f>'RawData_CPT20 '!H63</f>
        <v>%22128765</v>
      </c>
    </row>
    <row r="58" spans="1:11">
      <c r="A58" s="173">
        <f>'RawData_CPT20 '!A64</f>
        <v>1.04</v>
      </c>
      <c r="B58" s="173">
        <f>'RawData_CPT20 '!B64</f>
        <v>1.4276</v>
      </c>
      <c r="C58" s="60">
        <f t="shared" si="0"/>
        <v>14.276</v>
      </c>
      <c r="D58" s="173">
        <f>'RawData_CPT20 '!C64</f>
        <v>0</v>
      </c>
      <c r="E58" s="60">
        <f t="shared" si="1"/>
        <v>0</v>
      </c>
      <c r="F58" s="173">
        <f>'RawData_CPT20 '!D64</f>
        <v>8.5</v>
      </c>
      <c r="G58" s="60">
        <f t="shared" si="2"/>
        <v>0.8664053859835994</v>
      </c>
      <c r="H58" s="173">
        <f>'RawData_CPT20 '!E64</f>
        <v>1.48</v>
      </c>
      <c r="I58" s="173">
        <f>'RawData_CPT20 '!F64</f>
        <v>20</v>
      </c>
      <c r="J58" s="173">
        <f>'RawData_CPT20 '!G64</f>
        <v>0</v>
      </c>
      <c r="K58" s="173" t="str">
        <f>'RawData_CPT20 '!H64</f>
        <v>%22129578</v>
      </c>
    </row>
    <row r="59" spans="1:11">
      <c r="A59" s="173">
        <f>'RawData_CPT20 '!A65</f>
        <v>1.06</v>
      </c>
      <c r="B59" s="173">
        <f>'RawData_CPT20 '!B65</f>
        <v>1.4109</v>
      </c>
      <c r="C59" s="60">
        <f t="shared" si="0"/>
        <v>14.109</v>
      </c>
      <c r="D59" s="173">
        <f>'RawData_CPT20 '!C65</f>
        <v>0</v>
      </c>
      <c r="E59" s="60">
        <f t="shared" si="1"/>
        <v>0</v>
      </c>
      <c r="F59" s="173">
        <f>'RawData_CPT20 '!D65</f>
        <v>5</v>
      </c>
      <c r="G59" s="60">
        <f t="shared" si="2"/>
        <v>0.50965022704917606</v>
      </c>
      <c r="H59" s="173">
        <f>'RawData_CPT20 '!E65</f>
        <v>1.48</v>
      </c>
      <c r="I59" s="173">
        <f>'RawData_CPT20 '!F65</f>
        <v>14</v>
      </c>
      <c r="J59" s="173">
        <f>'RawData_CPT20 '!G65</f>
        <v>0</v>
      </c>
      <c r="K59" s="173" t="str">
        <f>'RawData_CPT20 '!H65</f>
        <v>%22131265</v>
      </c>
    </row>
    <row r="60" spans="1:11">
      <c r="A60" s="173">
        <f>'RawData_CPT20 '!A66</f>
        <v>1.08</v>
      </c>
      <c r="B60" s="173">
        <f>'RawData_CPT20 '!B66</f>
        <v>1.3744000000000001</v>
      </c>
      <c r="C60" s="60">
        <f t="shared" si="0"/>
        <v>13.744</v>
      </c>
      <c r="D60" s="173">
        <f>'RawData_CPT20 '!C66</f>
        <v>0</v>
      </c>
      <c r="E60" s="60">
        <f t="shared" si="1"/>
        <v>0</v>
      </c>
      <c r="F60" s="173">
        <f>'RawData_CPT20 '!D66</f>
        <v>3.2</v>
      </c>
      <c r="G60" s="60">
        <f t="shared" si="2"/>
        <v>0.32617614531147271</v>
      </c>
      <c r="H60" s="173">
        <f>'RawData_CPT20 '!E66</f>
        <v>1.48</v>
      </c>
      <c r="I60" s="173">
        <f>'RawData_CPT20 '!F66</f>
        <v>13</v>
      </c>
      <c r="J60" s="173">
        <f>'RawData_CPT20 '!G66</f>
        <v>0</v>
      </c>
      <c r="K60" s="173" t="str">
        <f>'RawData_CPT20 '!H66</f>
        <v>%22132859</v>
      </c>
    </row>
    <row r="61" spans="1:11">
      <c r="A61" s="173">
        <f>'RawData_CPT20 '!A67</f>
        <v>1.1000000000000001</v>
      </c>
      <c r="B61" s="173">
        <f>'RawData_CPT20 '!B67</f>
        <v>1.3320000000000001</v>
      </c>
      <c r="C61" s="60">
        <f t="shared" si="0"/>
        <v>13.32</v>
      </c>
      <c r="D61" s="173">
        <f>'RawData_CPT20 '!C67</f>
        <v>0</v>
      </c>
      <c r="E61" s="60">
        <f t="shared" si="1"/>
        <v>0</v>
      </c>
      <c r="F61" s="173">
        <f>'RawData_CPT20 '!D67</f>
        <v>0.6</v>
      </c>
      <c r="G61" s="60">
        <f t="shared" si="2"/>
        <v>6.115802724590113E-2</v>
      </c>
      <c r="H61" s="173">
        <f>'RawData_CPT20 '!E67</f>
        <v>1.48</v>
      </c>
      <c r="I61" s="173">
        <f>'RawData_CPT20 '!F67</f>
        <v>16</v>
      </c>
      <c r="J61" s="173">
        <f>'RawData_CPT20 '!G67</f>
        <v>0</v>
      </c>
      <c r="K61" s="173" t="str">
        <f>'RawData_CPT20 '!H67</f>
        <v>%22133843</v>
      </c>
    </row>
    <row r="62" spans="1:11">
      <c r="A62" s="173">
        <f>'RawData_CPT20 '!A68</f>
        <v>1.1200000000000001</v>
      </c>
      <c r="B62" s="173">
        <f>'RawData_CPT20 '!B68</f>
        <v>1.2722</v>
      </c>
      <c r="C62" s="60">
        <f t="shared" si="0"/>
        <v>12.722</v>
      </c>
      <c r="D62" s="173">
        <f>'RawData_CPT20 '!C68</f>
        <v>0</v>
      </c>
      <c r="E62" s="60">
        <f t="shared" si="1"/>
        <v>0</v>
      </c>
      <c r="F62" s="173">
        <f>'RawData_CPT20 '!D68</f>
        <v>-0.1</v>
      </c>
      <c r="G62" s="60">
        <f t="shared" si="2"/>
        <v>-1.0193004540983522E-2</v>
      </c>
      <c r="H62" s="173">
        <f>'RawData_CPT20 '!E68</f>
        <v>1.5</v>
      </c>
      <c r="I62" s="173">
        <f>'RawData_CPT20 '!F68</f>
        <v>21</v>
      </c>
      <c r="J62" s="173">
        <f>'RawData_CPT20 '!G68</f>
        <v>0</v>
      </c>
      <c r="K62" s="173" t="str">
        <f>'RawData_CPT20 '!H68</f>
        <v>%22134687</v>
      </c>
    </row>
    <row r="63" spans="1:11">
      <c r="A63" s="173">
        <f>'RawData_CPT20 '!A69</f>
        <v>1.1399999999999999</v>
      </c>
      <c r="B63" s="173">
        <f>'RawData_CPT20 '!B69</f>
        <v>1.1796</v>
      </c>
      <c r="C63" s="60">
        <f t="shared" si="0"/>
        <v>11.795999999999999</v>
      </c>
      <c r="D63" s="173">
        <f>'RawData_CPT20 '!C69</f>
        <v>0</v>
      </c>
      <c r="E63" s="60">
        <f t="shared" si="1"/>
        <v>0</v>
      </c>
      <c r="F63" s="173">
        <f>'RawData_CPT20 '!D69</f>
        <v>-1.4</v>
      </c>
      <c r="G63" s="60">
        <f t="shared" si="2"/>
        <v>-0.1427020635737693</v>
      </c>
      <c r="H63" s="173">
        <f>'RawData_CPT20 '!E69</f>
        <v>1.46</v>
      </c>
      <c r="I63" s="173">
        <f>'RawData_CPT20 '!F69</f>
        <v>25</v>
      </c>
      <c r="J63" s="173">
        <f>'RawData_CPT20 '!G69</f>
        <v>0</v>
      </c>
      <c r="K63" s="173" t="str">
        <f>'RawData_CPT20 '!H69</f>
        <v>%22135421</v>
      </c>
    </row>
    <row r="64" spans="1:11">
      <c r="A64" s="173">
        <f>'RawData_CPT20 '!A70</f>
        <v>1.1599999999999999</v>
      </c>
      <c r="B64" s="173">
        <f>'RawData_CPT20 '!B70</f>
        <v>1.0702</v>
      </c>
      <c r="C64" s="60">
        <f t="shared" si="0"/>
        <v>10.702</v>
      </c>
      <c r="D64" s="173">
        <f>'RawData_CPT20 '!C70</f>
        <v>0</v>
      </c>
      <c r="E64" s="60">
        <f t="shared" si="1"/>
        <v>0</v>
      </c>
      <c r="F64" s="173">
        <f>'RawData_CPT20 '!D70</f>
        <v>-1</v>
      </c>
      <c r="G64" s="60">
        <f t="shared" si="2"/>
        <v>-0.10193004540983522</v>
      </c>
      <c r="H64" s="173">
        <f>'RawData_CPT20 '!E70</f>
        <v>1.48</v>
      </c>
      <c r="I64" s="173">
        <f>'RawData_CPT20 '!F70</f>
        <v>28</v>
      </c>
      <c r="J64" s="173">
        <f>'RawData_CPT20 '!G70</f>
        <v>0</v>
      </c>
      <c r="K64" s="173" t="str">
        <f>'RawData_CPT20 '!H70</f>
        <v>%22136203</v>
      </c>
    </row>
    <row r="65" spans="1:11">
      <c r="A65" s="173">
        <f>'RawData_CPT20 '!A71</f>
        <v>1.18</v>
      </c>
      <c r="B65" s="173">
        <f>'RawData_CPT20 '!B71</f>
        <v>1.0349999999999999</v>
      </c>
      <c r="C65" s="60">
        <f t="shared" si="0"/>
        <v>10.35</v>
      </c>
      <c r="D65" s="173">
        <f>'RawData_CPT20 '!C71</f>
        <v>0</v>
      </c>
      <c r="E65" s="60">
        <f t="shared" si="1"/>
        <v>0</v>
      </c>
      <c r="F65" s="173">
        <f>'RawData_CPT20 '!D71</f>
        <v>-0.6</v>
      </c>
      <c r="G65" s="60">
        <f t="shared" si="2"/>
        <v>-6.115802724590113E-2</v>
      </c>
      <c r="H65" s="173">
        <f>'RawData_CPT20 '!E71</f>
        <v>1.49</v>
      </c>
      <c r="I65" s="173">
        <f>'RawData_CPT20 '!F71</f>
        <v>27</v>
      </c>
      <c r="J65" s="173">
        <f>'RawData_CPT20 '!G71</f>
        <v>0</v>
      </c>
      <c r="K65" s="173" t="str">
        <f>'RawData_CPT20 '!H71</f>
        <v>%22136953</v>
      </c>
    </row>
    <row r="66" spans="1:11">
      <c r="A66" s="173">
        <f>'RawData_CPT20 '!A72</f>
        <v>1.2</v>
      </c>
      <c r="B66" s="173">
        <f>'RawData_CPT20 '!B72</f>
        <v>1.0015000000000001</v>
      </c>
      <c r="C66" s="60">
        <f t="shared" si="0"/>
        <v>10.015000000000001</v>
      </c>
      <c r="D66" s="173">
        <f>'RawData_CPT20 '!C72</f>
        <v>0.8</v>
      </c>
      <c r="E66" s="60">
        <f t="shared" si="1"/>
        <v>8.0000000000000002E-3</v>
      </c>
      <c r="F66" s="173">
        <f>'RawData_CPT20 '!D72</f>
        <v>2.1</v>
      </c>
      <c r="G66" s="60">
        <f t="shared" si="2"/>
        <v>0.21405309536065398</v>
      </c>
      <c r="H66" s="173">
        <f>'RawData_CPT20 '!E72</f>
        <v>1.47</v>
      </c>
      <c r="I66" s="173">
        <f>'RawData_CPT20 '!F72</f>
        <v>32</v>
      </c>
      <c r="J66" s="173">
        <f>'RawData_CPT20 '!G72</f>
        <v>0</v>
      </c>
      <c r="K66" s="173" t="str">
        <f>'RawData_CPT20 '!H72</f>
        <v>%22137781</v>
      </c>
    </row>
    <row r="67" spans="1:11">
      <c r="A67" s="173">
        <f>'RawData_CPT20 '!A73</f>
        <v>1.22</v>
      </c>
      <c r="B67" s="173">
        <f>'RawData_CPT20 '!B73</f>
        <v>1.2782</v>
      </c>
      <c r="C67" s="60">
        <f t="shared" si="0"/>
        <v>12.782</v>
      </c>
      <c r="D67" s="173">
        <f>'RawData_CPT20 '!C73</f>
        <v>0.9</v>
      </c>
      <c r="E67" s="60">
        <f t="shared" si="1"/>
        <v>9.0000000000000011E-3</v>
      </c>
      <c r="F67" s="173">
        <f>'RawData_CPT20 '!D73</f>
        <v>-2.1</v>
      </c>
      <c r="G67" s="60">
        <f t="shared" si="2"/>
        <v>-0.21405309536065398</v>
      </c>
      <c r="H67" s="173">
        <f>'RawData_CPT20 '!E73</f>
        <v>1.48</v>
      </c>
      <c r="I67" s="173">
        <f>'RawData_CPT20 '!F73</f>
        <v>20</v>
      </c>
      <c r="J67" s="173">
        <f>'RawData_CPT20 '!G73</f>
        <v>0</v>
      </c>
      <c r="K67" s="173" t="str">
        <f>'RawData_CPT20 '!H73</f>
        <v>%22138890</v>
      </c>
    </row>
    <row r="68" spans="1:11">
      <c r="A68" s="173">
        <f>'RawData_CPT20 '!A74</f>
        <v>1.24</v>
      </c>
      <c r="B68" s="173">
        <f>'RawData_CPT20 '!B74</f>
        <v>2.0926999999999998</v>
      </c>
      <c r="C68" s="60">
        <f t="shared" si="0"/>
        <v>20.927</v>
      </c>
      <c r="D68" s="173">
        <f>'RawData_CPT20 '!C74</f>
        <v>1.6</v>
      </c>
      <c r="E68" s="60">
        <f t="shared" si="1"/>
        <v>1.6E-2</v>
      </c>
      <c r="F68" s="173">
        <f>'RawData_CPT20 '!D74</f>
        <v>-1</v>
      </c>
      <c r="G68" s="60">
        <f t="shared" si="2"/>
        <v>-0.10193004540983522</v>
      </c>
      <c r="H68" s="173">
        <f>'RawData_CPT20 '!E74</f>
        <v>1.48</v>
      </c>
      <c r="I68" s="173">
        <f>'RawData_CPT20 '!F74</f>
        <v>17</v>
      </c>
      <c r="J68" s="173">
        <f>'RawData_CPT20 '!G74</f>
        <v>0</v>
      </c>
      <c r="K68" s="173" t="str">
        <f>'RawData_CPT20 '!H74</f>
        <v>%22139703</v>
      </c>
    </row>
    <row r="69" spans="1:11">
      <c r="A69" s="173">
        <f>'RawData_CPT20 '!A75</f>
        <v>1.26</v>
      </c>
      <c r="B69" s="173">
        <f>'RawData_CPT20 '!B75</f>
        <v>2.7206999999999999</v>
      </c>
      <c r="C69" s="60">
        <f t="shared" si="0"/>
        <v>27.207000000000001</v>
      </c>
      <c r="D69" s="173">
        <f>'RawData_CPT20 '!C75</f>
        <v>3.1</v>
      </c>
      <c r="E69" s="60">
        <f t="shared" si="1"/>
        <v>3.1E-2</v>
      </c>
      <c r="F69" s="173">
        <f>'RawData_CPT20 '!D75</f>
        <v>-0.3</v>
      </c>
      <c r="G69" s="60">
        <f t="shared" si="2"/>
        <v>-3.0579013622950565E-2</v>
      </c>
      <c r="H69" s="173">
        <f>'RawData_CPT20 '!E75</f>
        <v>1.48</v>
      </c>
      <c r="I69" s="173">
        <f>'RawData_CPT20 '!F75</f>
        <v>13</v>
      </c>
      <c r="J69" s="173">
        <f>'RawData_CPT20 '!G75</f>
        <v>0</v>
      </c>
      <c r="K69" s="173" t="str">
        <f>'RawData_CPT20 '!H75</f>
        <v>%22141265</v>
      </c>
    </row>
    <row r="70" spans="1:11">
      <c r="A70" s="173">
        <f>'RawData_CPT20 '!A76</f>
        <v>1.28</v>
      </c>
      <c r="B70" s="173">
        <f>'RawData_CPT20 '!B76</f>
        <v>3.1486000000000001</v>
      </c>
      <c r="C70" s="60">
        <f t="shared" si="0"/>
        <v>31.486000000000001</v>
      </c>
      <c r="D70" s="173">
        <f>'RawData_CPT20 '!C76</f>
        <v>3.4</v>
      </c>
      <c r="E70" s="60">
        <f t="shared" si="1"/>
        <v>3.4000000000000002E-2</v>
      </c>
      <c r="F70" s="173">
        <f>'RawData_CPT20 '!D76</f>
        <v>0.3</v>
      </c>
      <c r="G70" s="60">
        <f t="shared" si="2"/>
        <v>3.0579013622950565E-2</v>
      </c>
      <c r="H70" s="173">
        <f>'RawData_CPT20 '!E76</f>
        <v>1.48</v>
      </c>
      <c r="I70" s="173">
        <f>'RawData_CPT20 '!F76</f>
        <v>12</v>
      </c>
      <c r="J70" s="173">
        <f>'RawData_CPT20 '!G76</f>
        <v>0</v>
      </c>
      <c r="K70" s="173" t="str">
        <f>'RawData_CPT20 '!H76</f>
        <v>%22142765</v>
      </c>
    </row>
    <row r="71" spans="1:11">
      <c r="A71" s="173">
        <f>'RawData_CPT20 '!A77</f>
        <v>1.3</v>
      </c>
      <c r="B71" s="173">
        <f>'RawData_CPT20 '!B77</f>
        <v>3.3140999999999998</v>
      </c>
      <c r="C71" s="60">
        <f t="shared" ref="C71:C134" si="3">B71*10</f>
        <v>33.140999999999998</v>
      </c>
      <c r="D71" s="173">
        <f>'RawData_CPT20 '!C77</f>
        <v>4.0999999999999996</v>
      </c>
      <c r="E71" s="60">
        <f t="shared" ref="E71:E134" si="4">D71/100</f>
        <v>4.0999999999999995E-2</v>
      </c>
      <c r="F71" s="173">
        <f>'RawData_CPT20 '!D77</f>
        <v>1.2</v>
      </c>
      <c r="G71" s="60">
        <f t="shared" ref="G71:G134" si="5">F71/9.81065</f>
        <v>0.12231605449180226</v>
      </c>
      <c r="H71" s="173">
        <f>'RawData_CPT20 '!E77</f>
        <v>1.49</v>
      </c>
      <c r="I71" s="173">
        <f>'RawData_CPT20 '!F77</f>
        <v>14</v>
      </c>
      <c r="J71" s="173">
        <f>'RawData_CPT20 '!G77</f>
        <v>0</v>
      </c>
      <c r="K71" s="173" t="str">
        <f>'RawData_CPT20 '!H77</f>
        <v>%22143953</v>
      </c>
    </row>
    <row r="72" spans="1:11">
      <c r="A72" s="173">
        <f>'RawData_CPT20 '!A78</f>
        <v>1.32</v>
      </c>
      <c r="B72" s="173">
        <f>'RawData_CPT20 '!B78</f>
        <v>3.6709000000000001</v>
      </c>
      <c r="C72" s="60">
        <f t="shared" si="3"/>
        <v>36.709000000000003</v>
      </c>
      <c r="D72" s="173">
        <f>'RawData_CPT20 '!C78</f>
        <v>5.5</v>
      </c>
      <c r="E72" s="60">
        <f t="shared" si="4"/>
        <v>5.5E-2</v>
      </c>
      <c r="F72" s="173">
        <f>'RawData_CPT20 '!D78</f>
        <v>1.4</v>
      </c>
      <c r="G72" s="60">
        <f t="shared" si="5"/>
        <v>0.1427020635737693</v>
      </c>
      <c r="H72" s="173">
        <f>'RawData_CPT20 '!E78</f>
        <v>1.48</v>
      </c>
      <c r="I72" s="173">
        <f>'RawData_CPT20 '!F78</f>
        <v>10</v>
      </c>
      <c r="J72" s="173">
        <f>'RawData_CPT20 '!G78</f>
        <v>0</v>
      </c>
      <c r="K72" s="173" t="str">
        <f>'RawData_CPT20 '!H78</f>
        <v>%22145937</v>
      </c>
    </row>
    <row r="73" spans="1:11">
      <c r="A73" s="173">
        <f>'RawData_CPT20 '!A79</f>
        <v>1.34</v>
      </c>
      <c r="B73" s="173">
        <f>'RawData_CPT20 '!B79</f>
        <v>3.9325999999999999</v>
      </c>
      <c r="C73" s="60">
        <f t="shared" si="3"/>
        <v>39.326000000000001</v>
      </c>
      <c r="D73" s="173">
        <f>'RawData_CPT20 '!C79</f>
        <v>7.7</v>
      </c>
      <c r="E73" s="60">
        <f t="shared" si="4"/>
        <v>7.6999999999999999E-2</v>
      </c>
      <c r="F73" s="173">
        <f>'RawData_CPT20 '!D79</f>
        <v>1.9</v>
      </c>
      <c r="G73" s="60">
        <f t="shared" si="5"/>
        <v>0.19366708627868692</v>
      </c>
      <c r="H73" s="173">
        <f>'RawData_CPT20 '!E79</f>
        <v>1.46</v>
      </c>
      <c r="I73" s="173">
        <f>'RawData_CPT20 '!F79</f>
        <v>7</v>
      </c>
      <c r="J73" s="173">
        <f>'RawData_CPT20 '!G79</f>
        <v>0</v>
      </c>
      <c r="K73" s="173" t="str">
        <f>'RawData_CPT20 '!H79</f>
        <v>%22148265</v>
      </c>
    </row>
    <row r="74" spans="1:11">
      <c r="A74" s="173">
        <f>'RawData_CPT20 '!A80</f>
        <v>1.36</v>
      </c>
      <c r="B74" s="173">
        <f>'RawData_CPT20 '!B80</f>
        <v>4.0444000000000004</v>
      </c>
      <c r="C74" s="60">
        <f t="shared" si="3"/>
        <v>40.444000000000003</v>
      </c>
      <c r="D74" s="173">
        <f>'RawData_CPT20 '!C80</f>
        <v>12.2</v>
      </c>
      <c r="E74" s="60">
        <f t="shared" si="4"/>
        <v>0.122</v>
      </c>
      <c r="F74" s="173">
        <f>'RawData_CPT20 '!D80</f>
        <v>2.1</v>
      </c>
      <c r="G74" s="60">
        <f t="shared" si="5"/>
        <v>0.21405309536065398</v>
      </c>
      <c r="H74" s="173">
        <f>'RawData_CPT20 '!E80</f>
        <v>1.46</v>
      </c>
      <c r="I74" s="173">
        <f>'RawData_CPT20 '!F80</f>
        <v>8</v>
      </c>
      <c r="J74" s="173">
        <f>'RawData_CPT20 '!G80</f>
        <v>0</v>
      </c>
      <c r="K74" s="173" t="str">
        <f>'RawData_CPT20 '!H80</f>
        <v>%22151015</v>
      </c>
    </row>
    <row r="75" spans="1:11">
      <c r="A75" s="173">
        <f>'RawData_CPT20 '!A81</f>
        <v>1.38</v>
      </c>
      <c r="B75" s="173">
        <f>'RawData_CPT20 '!B81</f>
        <v>4.0575000000000001</v>
      </c>
      <c r="C75" s="60">
        <f t="shared" si="3"/>
        <v>40.575000000000003</v>
      </c>
      <c r="D75" s="173">
        <f>'RawData_CPT20 '!C81</f>
        <v>16.399999999999999</v>
      </c>
      <c r="E75" s="60">
        <f t="shared" si="4"/>
        <v>0.16399999999999998</v>
      </c>
      <c r="F75" s="173">
        <f>'RawData_CPT20 '!D81</f>
        <v>2</v>
      </c>
      <c r="G75" s="60">
        <f t="shared" si="5"/>
        <v>0.20386009081967044</v>
      </c>
      <c r="H75" s="173">
        <f>'RawData_CPT20 '!E81</f>
        <v>1.42</v>
      </c>
      <c r="I75" s="173">
        <f>'RawData_CPT20 '!F81</f>
        <v>6</v>
      </c>
      <c r="J75" s="173">
        <f>'RawData_CPT20 '!G81</f>
        <v>0</v>
      </c>
      <c r="K75" s="173" t="str">
        <f>'RawData_CPT20 '!H81</f>
        <v>%22153703</v>
      </c>
    </row>
    <row r="76" spans="1:11">
      <c r="A76" s="173">
        <f>'RawData_CPT20 '!A82</f>
        <v>1.4</v>
      </c>
      <c r="B76" s="173">
        <f>'RawData_CPT20 '!B82</f>
        <v>4.0037000000000003</v>
      </c>
      <c r="C76" s="60">
        <f t="shared" si="3"/>
        <v>40.037000000000006</v>
      </c>
      <c r="D76" s="173">
        <f>'RawData_CPT20 '!C82</f>
        <v>21.3</v>
      </c>
      <c r="E76" s="60">
        <f t="shared" si="4"/>
        <v>0.21299999999999999</v>
      </c>
      <c r="F76" s="173">
        <f>'RawData_CPT20 '!D82</f>
        <v>2.6</v>
      </c>
      <c r="G76" s="60">
        <f t="shared" si="5"/>
        <v>0.26501811806557157</v>
      </c>
      <c r="H76" s="173">
        <f>'RawData_CPT20 '!E82</f>
        <v>1.43</v>
      </c>
      <c r="I76" s="173">
        <f>'RawData_CPT20 '!F82</f>
        <v>6</v>
      </c>
      <c r="J76" s="173">
        <f>'RawData_CPT20 '!G82</f>
        <v>0</v>
      </c>
      <c r="K76" s="173" t="str">
        <f>'RawData_CPT20 '!H82</f>
        <v>%22156890</v>
      </c>
    </row>
    <row r="77" spans="1:11">
      <c r="A77" s="173">
        <f>'RawData_CPT20 '!A83</f>
        <v>1.42</v>
      </c>
      <c r="B77" s="173">
        <f>'RawData_CPT20 '!B83</f>
        <v>3.9470000000000001</v>
      </c>
      <c r="C77" s="60">
        <f t="shared" si="3"/>
        <v>39.47</v>
      </c>
      <c r="D77" s="173">
        <f>'RawData_CPT20 '!C83</f>
        <v>26.3</v>
      </c>
      <c r="E77" s="60">
        <f t="shared" si="4"/>
        <v>0.26300000000000001</v>
      </c>
      <c r="F77" s="173">
        <f>'RawData_CPT20 '!D83</f>
        <v>2.7</v>
      </c>
      <c r="G77" s="60">
        <f t="shared" si="5"/>
        <v>0.27521112260655511</v>
      </c>
      <c r="H77" s="173">
        <f>'RawData_CPT20 '!E83</f>
        <v>1.4</v>
      </c>
      <c r="I77" s="173">
        <f>'RawData_CPT20 '!F83</f>
        <v>4</v>
      </c>
      <c r="J77" s="173">
        <f>'RawData_CPT20 '!G83</f>
        <v>0</v>
      </c>
      <c r="K77" s="173" t="str">
        <f>'RawData_CPT20 '!H83</f>
        <v>%22161140</v>
      </c>
    </row>
    <row r="78" spans="1:11">
      <c r="A78" s="173">
        <f>'RawData_CPT20 '!A84</f>
        <v>1.44</v>
      </c>
      <c r="B78" s="173">
        <f>'RawData_CPT20 '!B84</f>
        <v>3.9546999999999999</v>
      </c>
      <c r="C78" s="60">
        <f t="shared" si="3"/>
        <v>39.546999999999997</v>
      </c>
      <c r="D78" s="173">
        <f>'RawData_CPT20 '!C84</f>
        <v>28.3</v>
      </c>
      <c r="E78" s="60">
        <f t="shared" si="4"/>
        <v>0.28300000000000003</v>
      </c>
      <c r="F78" s="173">
        <f>'RawData_CPT20 '!D84</f>
        <v>3.5</v>
      </c>
      <c r="G78" s="60">
        <f t="shared" si="5"/>
        <v>0.35675515893442328</v>
      </c>
      <c r="H78" s="173">
        <f>'RawData_CPT20 '!E84</f>
        <v>1.38</v>
      </c>
      <c r="I78" s="173">
        <f>'RawData_CPT20 '!F84</f>
        <v>4</v>
      </c>
      <c r="J78" s="173">
        <f>'RawData_CPT20 '!G84</f>
        <v>0</v>
      </c>
      <c r="K78" s="173" t="str">
        <f>'RawData_CPT20 '!H84</f>
        <v>%22165046</v>
      </c>
    </row>
    <row r="79" spans="1:11">
      <c r="A79" s="173">
        <f>'RawData_CPT20 '!A85</f>
        <v>1.46</v>
      </c>
      <c r="B79" s="173">
        <f>'RawData_CPT20 '!B85</f>
        <v>3.9594999999999998</v>
      </c>
      <c r="C79" s="60">
        <f t="shared" si="3"/>
        <v>39.594999999999999</v>
      </c>
      <c r="D79" s="173">
        <f>'RawData_CPT20 '!C85</f>
        <v>28.3</v>
      </c>
      <c r="E79" s="60">
        <f t="shared" si="4"/>
        <v>0.28300000000000003</v>
      </c>
      <c r="F79" s="173">
        <f>'RawData_CPT20 '!D85</f>
        <v>4.4000000000000004</v>
      </c>
      <c r="G79" s="60">
        <f t="shared" si="5"/>
        <v>0.44849219980327504</v>
      </c>
      <c r="H79" s="173">
        <f>'RawData_CPT20 '!E85</f>
        <v>1.39</v>
      </c>
      <c r="I79" s="173">
        <f>'RawData_CPT20 '!F85</f>
        <v>6</v>
      </c>
      <c r="J79" s="173">
        <f>'RawData_CPT20 '!G85</f>
        <v>0</v>
      </c>
      <c r="K79" s="173" t="str">
        <f>'RawData_CPT20 '!H85</f>
        <v>%22168125</v>
      </c>
    </row>
    <row r="80" spans="1:11">
      <c r="A80" s="173">
        <f>'RawData_CPT20 '!A86</f>
        <v>1.48</v>
      </c>
      <c r="B80" s="173">
        <f>'RawData_CPT20 '!B86</f>
        <v>3.9613</v>
      </c>
      <c r="C80" s="60">
        <f t="shared" si="3"/>
        <v>39.613</v>
      </c>
      <c r="D80" s="173">
        <f>'RawData_CPT20 '!C86</f>
        <v>26.9</v>
      </c>
      <c r="E80" s="60">
        <f t="shared" si="4"/>
        <v>0.26899999999999996</v>
      </c>
      <c r="F80" s="173">
        <f>'RawData_CPT20 '!D86</f>
        <v>5</v>
      </c>
      <c r="G80" s="60">
        <f t="shared" si="5"/>
        <v>0.50965022704917606</v>
      </c>
      <c r="H80" s="173">
        <f>'RawData_CPT20 '!E86</f>
        <v>1.39</v>
      </c>
      <c r="I80" s="173">
        <f>'RawData_CPT20 '!F86</f>
        <v>8</v>
      </c>
      <c r="J80" s="173">
        <f>'RawData_CPT20 '!G86</f>
        <v>0</v>
      </c>
      <c r="K80" s="173" t="str">
        <f>'RawData_CPT20 '!H86</f>
        <v>%22170453</v>
      </c>
    </row>
    <row r="81" spans="1:11">
      <c r="A81" s="173">
        <f>'RawData_CPT20 '!A87</f>
        <v>1.5</v>
      </c>
      <c r="B81" s="173">
        <f>'RawData_CPT20 '!B87</f>
        <v>3.9685000000000001</v>
      </c>
      <c r="C81" s="60">
        <f t="shared" si="3"/>
        <v>39.685000000000002</v>
      </c>
      <c r="D81" s="173">
        <f>'RawData_CPT20 '!C87</f>
        <v>26</v>
      </c>
      <c r="E81" s="60">
        <f t="shared" si="4"/>
        <v>0.26</v>
      </c>
      <c r="F81" s="173">
        <f>'RawData_CPT20 '!D87</f>
        <v>5.0999999999999996</v>
      </c>
      <c r="G81" s="60">
        <f t="shared" si="5"/>
        <v>0.51984323159015955</v>
      </c>
      <c r="H81" s="173">
        <f>'RawData_CPT20 '!E87</f>
        <v>1.39</v>
      </c>
      <c r="I81" s="173">
        <f>'RawData_CPT20 '!F87</f>
        <v>20</v>
      </c>
      <c r="J81" s="173">
        <f>'RawData_CPT20 '!G87</f>
        <v>0</v>
      </c>
      <c r="K81" s="173" t="str">
        <f>'RawData_CPT20 '!H87</f>
        <v>%22171640</v>
      </c>
    </row>
    <row r="82" spans="1:11">
      <c r="A82" s="173">
        <f>'RawData_CPT20 '!A88</f>
        <v>1.52</v>
      </c>
      <c r="B82" s="173">
        <f>'RawData_CPT20 '!B88</f>
        <v>3.9253999999999998</v>
      </c>
      <c r="C82" s="60">
        <f t="shared" si="3"/>
        <v>39.253999999999998</v>
      </c>
      <c r="D82" s="173">
        <f>'RawData_CPT20 '!C88</f>
        <v>24.9</v>
      </c>
      <c r="E82" s="60">
        <f t="shared" si="4"/>
        <v>0.249</v>
      </c>
      <c r="F82" s="173">
        <f>'RawData_CPT20 '!D88</f>
        <v>5</v>
      </c>
      <c r="G82" s="60">
        <f t="shared" si="5"/>
        <v>0.50965022704917606</v>
      </c>
      <c r="H82" s="173">
        <f>'RawData_CPT20 '!E88</f>
        <v>1.39</v>
      </c>
      <c r="I82" s="173">
        <f>'RawData_CPT20 '!F88</f>
        <v>21</v>
      </c>
      <c r="J82" s="173">
        <f>'RawData_CPT20 '!G88</f>
        <v>0</v>
      </c>
      <c r="K82" s="173" t="str">
        <f>'RawData_CPT20 '!H88</f>
        <v>%22172390</v>
      </c>
    </row>
    <row r="83" spans="1:11">
      <c r="A83" s="173">
        <f>'RawData_CPT20 '!A89</f>
        <v>1.54</v>
      </c>
      <c r="B83" s="173">
        <f>'RawData_CPT20 '!B89</f>
        <v>3.8866000000000001</v>
      </c>
      <c r="C83" s="60">
        <f t="shared" si="3"/>
        <v>38.866</v>
      </c>
      <c r="D83" s="173">
        <f>'RawData_CPT20 '!C89</f>
        <v>23.3</v>
      </c>
      <c r="E83" s="60">
        <f t="shared" si="4"/>
        <v>0.23300000000000001</v>
      </c>
      <c r="F83" s="173">
        <f>'RawData_CPT20 '!D89</f>
        <v>5</v>
      </c>
      <c r="G83" s="60">
        <f t="shared" si="5"/>
        <v>0.50965022704917606</v>
      </c>
      <c r="H83" s="173">
        <f>'RawData_CPT20 '!E89</f>
        <v>1.4</v>
      </c>
      <c r="I83" s="173">
        <f>'RawData_CPT20 '!F89</f>
        <v>22</v>
      </c>
      <c r="J83" s="173">
        <f>'RawData_CPT20 '!G89</f>
        <v>0</v>
      </c>
      <c r="K83" s="173" t="str">
        <f>'RawData_CPT20 '!H89</f>
        <v>%22173203</v>
      </c>
    </row>
    <row r="84" spans="1:11">
      <c r="A84" s="173">
        <f>'RawData_CPT20 '!A90</f>
        <v>1.56</v>
      </c>
      <c r="B84" s="173">
        <f>'RawData_CPT20 '!B90</f>
        <v>3.8597000000000001</v>
      </c>
      <c r="C84" s="60">
        <f t="shared" si="3"/>
        <v>38.597000000000001</v>
      </c>
      <c r="D84" s="173">
        <f>'RawData_CPT20 '!C90</f>
        <v>19.399999999999999</v>
      </c>
      <c r="E84" s="60">
        <f t="shared" si="4"/>
        <v>0.19399999999999998</v>
      </c>
      <c r="F84" s="173">
        <f>'RawData_CPT20 '!D90</f>
        <v>5.5</v>
      </c>
      <c r="G84" s="60">
        <f t="shared" si="5"/>
        <v>0.56061524975409371</v>
      </c>
      <c r="H84" s="173">
        <f>'RawData_CPT20 '!E90</f>
        <v>1.39</v>
      </c>
      <c r="I84" s="173">
        <f>'RawData_CPT20 '!F90</f>
        <v>19</v>
      </c>
      <c r="J84" s="173">
        <f>'RawData_CPT20 '!G90</f>
        <v>0</v>
      </c>
      <c r="K84" s="173" t="str">
        <f>'RawData_CPT20 '!H90</f>
        <v>%22174328</v>
      </c>
    </row>
    <row r="85" spans="1:11">
      <c r="A85" s="173">
        <f>'RawData_CPT20 '!A91</f>
        <v>1.58</v>
      </c>
      <c r="B85" s="173">
        <f>'RawData_CPT20 '!B91</f>
        <v>3.8298000000000001</v>
      </c>
      <c r="C85" s="60">
        <f t="shared" si="3"/>
        <v>38.298000000000002</v>
      </c>
      <c r="D85" s="173">
        <f>'RawData_CPT20 '!C91</f>
        <v>17.7</v>
      </c>
      <c r="E85" s="60">
        <f t="shared" si="4"/>
        <v>0.17699999999999999</v>
      </c>
      <c r="F85" s="173">
        <f>'RawData_CPT20 '!D91</f>
        <v>5.6</v>
      </c>
      <c r="G85" s="60">
        <f t="shared" si="5"/>
        <v>0.5708082542950772</v>
      </c>
      <c r="H85" s="173">
        <f>'RawData_CPT20 '!E91</f>
        <v>1.34</v>
      </c>
      <c r="I85" s="173">
        <f>'RawData_CPT20 '!F91</f>
        <v>19</v>
      </c>
      <c r="J85" s="173">
        <f>'RawData_CPT20 '!G91</f>
        <v>0</v>
      </c>
      <c r="K85" s="173" t="str">
        <f>'RawData_CPT20 '!H91</f>
        <v>%22175546</v>
      </c>
    </row>
    <row r="86" spans="1:11">
      <c r="A86" s="173">
        <f>'RawData_CPT20 '!A92</f>
        <v>1.6</v>
      </c>
      <c r="B86" s="173">
        <f>'RawData_CPT20 '!B92</f>
        <v>3.7557</v>
      </c>
      <c r="C86" s="60">
        <f t="shared" si="3"/>
        <v>37.557000000000002</v>
      </c>
      <c r="D86" s="173">
        <f>'RawData_CPT20 '!C92</f>
        <v>16.100000000000001</v>
      </c>
      <c r="E86" s="60">
        <f t="shared" si="4"/>
        <v>0.161</v>
      </c>
      <c r="F86" s="173">
        <f>'RawData_CPT20 '!D92</f>
        <v>5.5</v>
      </c>
      <c r="G86" s="60">
        <f t="shared" si="5"/>
        <v>0.56061524975409371</v>
      </c>
      <c r="H86" s="173">
        <f>'RawData_CPT20 '!E92</f>
        <v>1.38</v>
      </c>
      <c r="I86" s="173">
        <f>'RawData_CPT20 '!F92</f>
        <v>20</v>
      </c>
      <c r="J86" s="173">
        <f>'RawData_CPT20 '!G92</f>
        <v>0</v>
      </c>
      <c r="K86" s="173" t="str">
        <f>'RawData_CPT20 '!H92</f>
        <v>%22176468</v>
      </c>
    </row>
    <row r="87" spans="1:11">
      <c r="A87" s="173">
        <f>'RawData_CPT20 '!A93</f>
        <v>1.62</v>
      </c>
      <c r="B87" s="173">
        <f>'RawData_CPT20 '!B93</f>
        <v>3.6141000000000001</v>
      </c>
      <c r="C87" s="60">
        <f t="shared" si="3"/>
        <v>36.140999999999998</v>
      </c>
      <c r="D87" s="173">
        <f>'RawData_CPT20 '!C93</f>
        <v>14.3</v>
      </c>
      <c r="E87" s="60">
        <f t="shared" si="4"/>
        <v>0.14300000000000002</v>
      </c>
      <c r="F87" s="173">
        <f>'RawData_CPT20 '!D93</f>
        <v>5.9</v>
      </c>
      <c r="G87" s="60">
        <f t="shared" si="5"/>
        <v>0.60138726791802788</v>
      </c>
      <c r="H87" s="173">
        <f>'RawData_CPT20 '!E93</f>
        <v>1.35</v>
      </c>
      <c r="I87" s="173">
        <f>'RawData_CPT20 '!F93</f>
        <v>6</v>
      </c>
      <c r="J87" s="173">
        <f>'RawData_CPT20 '!G93</f>
        <v>0</v>
      </c>
      <c r="K87" s="173" t="str">
        <f>'RawData_CPT20 '!H93</f>
        <v>%22178640</v>
      </c>
    </row>
    <row r="88" spans="1:11">
      <c r="A88" s="173">
        <f>'RawData_CPT20 '!A94</f>
        <v>1.64</v>
      </c>
      <c r="B88" s="173">
        <f>'RawData_CPT20 '!B94</f>
        <v>3.5059</v>
      </c>
      <c r="C88" s="60">
        <f t="shared" si="3"/>
        <v>35.058999999999997</v>
      </c>
      <c r="D88" s="173">
        <f>'RawData_CPT20 '!C94</f>
        <v>13.5</v>
      </c>
      <c r="E88" s="60">
        <f t="shared" si="4"/>
        <v>0.13500000000000001</v>
      </c>
      <c r="F88" s="173">
        <f>'RawData_CPT20 '!D94</f>
        <v>6</v>
      </c>
      <c r="G88" s="60">
        <f t="shared" si="5"/>
        <v>0.61158027245901136</v>
      </c>
      <c r="H88" s="173">
        <f>'RawData_CPT20 '!E94</f>
        <v>1.38</v>
      </c>
      <c r="I88" s="173">
        <f>'RawData_CPT20 '!F94</f>
        <v>9</v>
      </c>
      <c r="J88" s="173">
        <f>'RawData_CPT20 '!G94</f>
        <v>0</v>
      </c>
      <c r="K88" s="173" t="str">
        <f>'RawData_CPT20 '!H94</f>
        <v>%22180578</v>
      </c>
    </row>
    <row r="89" spans="1:11">
      <c r="A89" s="173">
        <f>'RawData_CPT20 '!A95</f>
        <v>1.66</v>
      </c>
      <c r="B89" s="173">
        <f>'RawData_CPT20 '!B95</f>
        <v>3.2896000000000001</v>
      </c>
      <c r="C89" s="60">
        <f t="shared" si="3"/>
        <v>32.896000000000001</v>
      </c>
      <c r="D89" s="173">
        <f>'RawData_CPT20 '!C95</f>
        <v>13.3</v>
      </c>
      <c r="E89" s="60">
        <f t="shared" si="4"/>
        <v>0.13300000000000001</v>
      </c>
      <c r="F89" s="173">
        <f>'RawData_CPT20 '!D95</f>
        <v>6.3</v>
      </c>
      <c r="G89" s="60">
        <f t="shared" si="5"/>
        <v>0.64215928608196193</v>
      </c>
      <c r="H89" s="173">
        <f>'RawData_CPT20 '!E95</f>
        <v>1.39</v>
      </c>
      <c r="I89" s="173">
        <f>'RawData_CPT20 '!F95</f>
        <v>9</v>
      </c>
      <c r="J89" s="173">
        <f>'RawData_CPT20 '!G95</f>
        <v>0</v>
      </c>
      <c r="K89" s="173" t="str">
        <f>'RawData_CPT20 '!H95</f>
        <v>%22182515</v>
      </c>
    </row>
    <row r="90" spans="1:11">
      <c r="A90" s="173">
        <f>'RawData_CPT20 '!A96</f>
        <v>1.68</v>
      </c>
      <c r="B90" s="173">
        <f>'RawData_CPT20 '!B96</f>
        <v>3.1240999999999999</v>
      </c>
      <c r="C90" s="60">
        <f t="shared" si="3"/>
        <v>31.241</v>
      </c>
      <c r="D90" s="173">
        <f>'RawData_CPT20 '!C96</f>
        <v>13.7</v>
      </c>
      <c r="E90" s="60">
        <f t="shared" si="4"/>
        <v>0.13699999999999998</v>
      </c>
      <c r="F90" s="173">
        <f>'RawData_CPT20 '!D96</f>
        <v>6.5</v>
      </c>
      <c r="G90" s="60">
        <f t="shared" si="5"/>
        <v>0.6625452951639289</v>
      </c>
      <c r="H90" s="173">
        <f>'RawData_CPT20 '!E96</f>
        <v>1.35</v>
      </c>
      <c r="I90" s="173">
        <f>'RawData_CPT20 '!F96</f>
        <v>10</v>
      </c>
      <c r="J90" s="173">
        <f>'RawData_CPT20 '!G96</f>
        <v>0</v>
      </c>
      <c r="K90" s="173" t="str">
        <f>'RawData_CPT20 '!H96</f>
        <v>%22184593</v>
      </c>
    </row>
    <row r="91" spans="1:11">
      <c r="A91" s="173">
        <f>'RawData_CPT20 '!A97</f>
        <v>1.7</v>
      </c>
      <c r="B91" s="173">
        <f>'RawData_CPT20 '!B97</f>
        <v>2.7913000000000001</v>
      </c>
      <c r="C91" s="60">
        <f t="shared" si="3"/>
        <v>27.913</v>
      </c>
      <c r="D91" s="173">
        <f>'RawData_CPT20 '!C97</f>
        <v>14.2</v>
      </c>
      <c r="E91" s="60">
        <f t="shared" si="4"/>
        <v>0.14199999999999999</v>
      </c>
      <c r="F91" s="173">
        <f>'RawData_CPT20 '!D97</f>
        <v>6.6</v>
      </c>
      <c r="G91" s="60">
        <f t="shared" si="5"/>
        <v>0.67273829970491239</v>
      </c>
      <c r="H91" s="173">
        <f>'RawData_CPT20 '!E97</f>
        <v>1.37</v>
      </c>
      <c r="I91" s="173">
        <f>'RawData_CPT20 '!F97</f>
        <v>10</v>
      </c>
      <c r="J91" s="173">
        <f>'RawData_CPT20 '!G97</f>
        <v>0</v>
      </c>
      <c r="K91" s="173" t="str">
        <f>'RawData_CPT20 '!H97</f>
        <v>%22186484</v>
      </c>
    </row>
    <row r="92" spans="1:11">
      <c r="A92" s="173">
        <f>'RawData_CPT20 '!A98</f>
        <v>1.72</v>
      </c>
      <c r="B92" s="173">
        <f>'RawData_CPT20 '!B98</f>
        <v>2.4171999999999998</v>
      </c>
      <c r="C92" s="60">
        <f t="shared" si="3"/>
        <v>24.171999999999997</v>
      </c>
      <c r="D92" s="173">
        <f>'RawData_CPT20 '!C98</f>
        <v>15.8</v>
      </c>
      <c r="E92" s="60">
        <f t="shared" si="4"/>
        <v>0.158</v>
      </c>
      <c r="F92" s="173">
        <f>'RawData_CPT20 '!D98</f>
        <v>6.6</v>
      </c>
      <c r="G92" s="60">
        <f t="shared" si="5"/>
        <v>0.67273829970491239</v>
      </c>
      <c r="H92" s="173">
        <f>'RawData_CPT20 '!E98</f>
        <v>1.38</v>
      </c>
      <c r="I92" s="173">
        <f>'RawData_CPT20 '!F98</f>
        <v>9</v>
      </c>
      <c r="J92" s="173">
        <f>'RawData_CPT20 '!G98</f>
        <v>0</v>
      </c>
      <c r="K92" s="173" t="str">
        <f>'RawData_CPT20 '!H98</f>
        <v>%22188765</v>
      </c>
    </row>
    <row r="93" spans="1:11">
      <c r="A93" s="173">
        <f>'RawData_CPT20 '!A99</f>
        <v>1.74</v>
      </c>
      <c r="B93" s="173">
        <f>'RawData_CPT20 '!B99</f>
        <v>2.2254</v>
      </c>
      <c r="C93" s="60">
        <f t="shared" si="3"/>
        <v>22.254000000000001</v>
      </c>
      <c r="D93" s="173">
        <f>'RawData_CPT20 '!C99</f>
        <v>17.100000000000001</v>
      </c>
      <c r="E93" s="60">
        <f t="shared" si="4"/>
        <v>0.17100000000000001</v>
      </c>
      <c r="F93" s="173">
        <f>'RawData_CPT20 '!D99</f>
        <v>7</v>
      </c>
      <c r="G93" s="60">
        <f t="shared" si="5"/>
        <v>0.71351031786884656</v>
      </c>
      <c r="H93" s="173">
        <f>'RawData_CPT20 '!E99</f>
        <v>1.39</v>
      </c>
      <c r="I93" s="173">
        <f>'RawData_CPT20 '!F99</f>
        <v>6</v>
      </c>
      <c r="J93" s="173">
        <f>'RawData_CPT20 '!G99</f>
        <v>0</v>
      </c>
      <c r="K93" s="173" t="str">
        <f>'RawData_CPT20 '!H99</f>
        <v>%22191453</v>
      </c>
    </row>
    <row r="94" spans="1:11">
      <c r="A94" s="173">
        <f>'RawData_CPT20 '!A100</f>
        <v>1.76</v>
      </c>
      <c r="B94" s="173">
        <f>'RawData_CPT20 '!B100</f>
        <v>2.2593999999999999</v>
      </c>
      <c r="C94" s="60">
        <f t="shared" si="3"/>
        <v>22.593999999999998</v>
      </c>
      <c r="D94" s="173">
        <f>'RawData_CPT20 '!C100</f>
        <v>17.7</v>
      </c>
      <c r="E94" s="60">
        <f t="shared" si="4"/>
        <v>0.17699999999999999</v>
      </c>
      <c r="F94" s="173">
        <f>'RawData_CPT20 '!D100</f>
        <v>7.3</v>
      </c>
      <c r="G94" s="60">
        <f t="shared" si="5"/>
        <v>0.74408933149179712</v>
      </c>
      <c r="H94" s="173">
        <f>'RawData_CPT20 '!E100</f>
        <v>1.38</v>
      </c>
      <c r="I94" s="173">
        <f>'RawData_CPT20 '!F100</f>
        <v>2</v>
      </c>
      <c r="J94" s="173">
        <f>'RawData_CPT20 '!G100</f>
        <v>0</v>
      </c>
      <c r="K94" s="173" t="str">
        <f>'RawData_CPT20 '!H100</f>
        <v xml:space="preserve">%22196937 </v>
      </c>
    </row>
    <row r="95" spans="1:11">
      <c r="A95" s="173">
        <f>'RawData_CPT20 '!A101</f>
        <v>1.78</v>
      </c>
      <c r="B95" s="173">
        <f>'RawData_CPT20 '!B101</f>
        <v>2.2785000000000002</v>
      </c>
      <c r="C95" s="60">
        <f t="shared" si="3"/>
        <v>22.785000000000004</v>
      </c>
      <c r="D95" s="173">
        <f>'RawData_CPT20 '!C101</f>
        <v>16.100000000000001</v>
      </c>
      <c r="E95" s="60">
        <f t="shared" si="4"/>
        <v>0.161</v>
      </c>
      <c r="F95" s="173">
        <f>'RawData_CPT20 '!D101</f>
        <v>8.3000000000000007</v>
      </c>
      <c r="G95" s="60">
        <f t="shared" si="5"/>
        <v>0.84601937690163243</v>
      </c>
      <c r="H95" s="173">
        <f>'RawData_CPT20 '!E101</f>
        <v>1.38</v>
      </c>
      <c r="I95" s="173">
        <f>'RawData_CPT20 '!F101</f>
        <v>1</v>
      </c>
      <c r="J95" s="173">
        <f>'RawData_CPT20 '!G101</f>
        <v>0</v>
      </c>
      <c r="K95" s="173" t="str">
        <f>'RawData_CPT20 '!H101</f>
        <v xml:space="preserve">%22211703 </v>
      </c>
    </row>
    <row r="96" spans="1:11">
      <c r="A96" s="173">
        <f>'RawData_CPT20 '!A102</f>
        <v>1.8</v>
      </c>
      <c r="B96" s="173">
        <f>'RawData_CPT20 '!B102</f>
        <v>2.7082000000000002</v>
      </c>
      <c r="C96" s="60">
        <f t="shared" si="3"/>
        <v>27.082000000000001</v>
      </c>
      <c r="D96" s="173">
        <f>'RawData_CPT20 '!C102</f>
        <v>9.1</v>
      </c>
      <c r="E96" s="60">
        <f t="shared" si="4"/>
        <v>9.0999999999999998E-2</v>
      </c>
      <c r="F96" s="173">
        <f>'RawData_CPT20 '!D102</f>
        <v>1.3</v>
      </c>
      <c r="G96" s="60">
        <f t="shared" si="5"/>
        <v>0.13250905903278579</v>
      </c>
      <c r="H96" s="173">
        <f>'RawData_CPT20 '!E102</f>
        <v>1.38</v>
      </c>
      <c r="I96" s="173">
        <f>'RawData_CPT20 '!F102</f>
        <v>0</v>
      </c>
      <c r="J96" s="173">
        <f>'RawData_CPT20 '!G102</f>
        <v>0</v>
      </c>
      <c r="K96" s="173" t="str">
        <f>'RawData_CPT20 '!H102</f>
        <v xml:space="preserve">%22398328 </v>
      </c>
    </row>
    <row r="97" spans="1:11">
      <c r="A97" s="173">
        <f>'RawData_CPT20 '!A103</f>
        <v>1.82</v>
      </c>
      <c r="B97" s="173">
        <f>'RawData_CPT20 '!B103</f>
        <v>2.3197999999999999</v>
      </c>
      <c r="C97" s="60">
        <f t="shared" si="3"/>
        <v>23.198</v>
      </c>
      <c r="D97" s="173">
        <f>'RawData_CPT20 '!C103</f>
        <v>9.8000000000000007</v>
      </c>
      <c r="E97" s="60">
        <f t="shared" si="4"/>
        <v>9.8000000000000004E-2</v>
      </c>
      <c r="F97" s="173">
        <f>'RawData_CPT20 '!D103</f>
        <v>0.3</v>
      </c>
      <c r="G97" s="60">
        <f t="shared" si="5"/>
        <v>3.0579013622950565E-2</v>
      </c>
      <c r="H97" s="173">
        <f>'RawData_CPT20 '!E103</f>
        <v>1.39</v>
      </c>
      <c r="I97" s="173">
        <f>'RawData_CPT20 '!F103</f>
        <v>0</v>
      </c>
      <c r="J97" s="173">
        <f>'RawData_CPT20 '!G103</f>
        <v>0</v>
      </c>
      <c r="K97" s="173" t="str">
        <f>'RawData_CPT20 '!H103</f>
        <v>%22419812</v>
      </c>
    </row>
    <row r="98" spans="1:11">
      <c r="A98" s="173">
        <f>'RawData_CPT20 '!A104</f>
        <v>1.84</v>
      </c>
      <c r="B98" s="173">
        <f>'RawData_CPT20 '!B104</f>
        <v>1.5579000000000001</v>
      </c>
      <c r="C98" s="60">
        <f t="shared" si="3"/>
        <v>15.579000000000001</v>
      </c>
      <c r="D98" s="173">
        <f>'RawData_CPT20 '!C104</f>
        <v>0</v>
      </c>
      <c r="E98" s="60">
        <f t="shared" si="4"/>
        <v>0</v>
      </c>
      <c r="F98" s="173">
        <f>'RawData_CPT20 '!D104</f>
        <v>20.399999999999999</v>
      </c>
      <c r="G98" s="60">
        <f t="shared" si="5"/>
        <v>2.0793729263606382</v>
      </c>
      <c r="H98" s="173">
        <f>'RawData_CPT20 '!E104</f>
        <v>1.4</v>
      </c>
      <c r="I98" s="173">
        <f>'RawData_CPT20 '!F104</f>
        <v>2</v>
      </c>
      <c r="J98" s="173">
        <f>'RawData_CPT20 '!G104</f>
        <v>0</v>
      </c>
      <c r="K98" s="173" t="str">
        <f>'RawData_CPT20 '!H104</f>
        <v>%22424765</v>
      </c>
    </row>
    <row r="99" spans="1:11">
      <c r="A99" s="173">
        <f>'RawData_CPT20 '!A105</f>
        <v>1.86</v>
      </c>
      <c r="B99" s="173">
        <f>'RawData_CPT20 '!B105</f>
        <v>3.1856</v>
      </c>
      <c r="C99" s="60">
        <f t="shared" si="3"/>
        <v>31.856000000000002</v>
      </c>
      <c r="D99" s="173">
        <f>'RawData_CPT20 '!C105</f>
        <v>10.8</v>
      </c>
      <c r="E99" s="60">
        <f t="shared" si="4"/>
        <v>0.10800000000000001</v>
      </c>
      <c r="F99" s="173">
        <f>'RawData_CPT20 '!D105</f>
        <v>-30.6</v>
      </c>
      <c r="G99" s="60">
        <f t="shared" si="5"/>
        <v>-3.1190593895409577</v>
      </c>
      <c r="H99" s="173">
        <f>'RawData_CPT20 '!E105</f>
        <v>1.38</v>
      </c>
      <c r="I99" s="173">
        <f>'RawData_CPT20 '!F105</f>
        <v>4</v>
      </c>
      <c r="J99" s="173">
        <f>'RawData_CPT20 '!G105</f>
        <v>0</v>
      </c>
      <c r="K99" s="173" t="str">
        <f>'RawData_CPT20 '!H105</f>
        <v>%22793125</v>
      </c>
    </row>
    <row r="100" spans="1:11">
      <c r="A100" s="173">
        <f>'RawData_CPT20 '!A106</f>
        <v>1.88</v>
      </c>
      <c r="B100" s="173">
        <f>'RawData_CPT20 '!B106</f>
        <v>3.3207</v>
      </c>
      <c r="C100" s="60">
        <f t="shared" si="3"/>
        <v>33.207000000000001</v>
      </c>
      <c r="D100" s="173">
        <f>'RawData_CPT20 '!C106</f>
        <v>15</v>
      </c>
      <c r="E100" s="60">
        <f t="shared" si="4"/>
        <v>0.15</v>
      </c>
      <c r="F100" s="173">
        <f>'RawData_CPT20 '!D106</f>
        <v>-30.2</v>
      </c>
      <c r="G100" s="60">
        <f t="shared" si="5"/>
        <v>-3.0782873713770238</v>
      </c>
      <c r="H100" s="173">
        <f>'RawData_CPT20 '!E106</f>
        <v>1.38</v>
      </c>
      <c r="I100" s="173">
        <f>'RawData_CPT20 '!F106</f>
        <v>2</v>
      </c>
      <c r="J100" s="173">
        <f>'RawData_CPT20 '!G106</f>
        <v>0</v>
      </c>
      <c r="K100" s="173" t="str">
        <f>'RawData_CPT20 '!H106</f>
        <v xml:space="preserve">%22801140 </v>
      </c>
    </row>
    <row r="101" spans="1:11">
      <c r="A101" s="173">
        <f>'RawData_CPT20 '!A107</f>
        <v>1.9</v>
      </c>
      <c r="B101" s="173">
        <f>'RawData_CPT20 '!B107</f>
        <v>1.6302000000000001</v>
      </c>
      <c r="C101" s="60">
        <f t="shared" si="3"/>
        <v>16.302</v>
      </c>
      <c r="D101" s="173">
        <f>'RawData_CPT20 '!C107</f>
        <v>0</v>
      </c>
      <c r="E101" s="60">
        <f t="shared" si="4"/>
        <v>0</v>
      </c>
      <c r="F101" s="173">
        <f>'RawData_CPT20 '!D107</f>
        <v>-14.7</v>
      </c>
      <c r="G101" s="60">
        <f t="shared" si="5"/>
        <v>-1.4983716675245777</v>
      </c>
      <c r="H101" s="173">
        <f>'RawData_CPT20 '!E107</f>
        <v>1.39</v>
      </c>
      <c r="I101" s="173">
        <f>'RawData_CPT20 '!F107</f>
        <v>1</v>
      </c>
      <c r="J101" s="173">
        <f>'RawData_CPT20 '!G107</f>
        <v>0</v>
      </c>
      <c r="K101" s="173" t="str">
        <f>'RawData_CPT20 '!H107</f>
        <v>%22811687</v>
      </c>
    </row>
    <row r="102" spans="1:11">
      <c r="A102" s="173">
        <f>'RawData_CPT20 '!A108</f>
        <v>1.92</v>
      </c>
      <c r="B102" s="173">
        <f>'RawData_CPT20 '!B108</f>
        <v>0.17749999999999999</v>
      </c>
      <c r="C102" s="60">
        <f t="shared" si="3"/>
        <v>1.7749999999999999</v>
      </c>
      <c r="D102" s="173">
        <f>'RawData_CPT20 '!C108</f>
        <v>0</v>
      </c>
      <c r="E102" s="60">
        <f t="shared" si="4"/>
        <v>0</v>
      </c>
      <c r="F102" s="173">
        <f>'RawData_CPT20 '!D108</f>
        <v>-13.2</v>
      </c>
      <c r="G102" s="60">
        <f t="shared" si="5"/>
        <v>-1.3454765994098248</v>
      </c>
      <c r="H102" s="173">
        <f>'RawData_CPT20 '!E108</f>
        <v>1.39</v>
      </c>
      <c r="I102" s="173">
        <f>'RawData_CPT20 '!F108</f>
        <v>68</v>
      </c>
      <c r="J102" s="173">
        <f>'RawData_CPT20 '!G108</f>
        <v>0</v>
      </c>
      <c r="K102" s="173" t="str">
        <f>'RawData_CPT20 '!H108</f>
        <v>%22814031</v>
      </c>
    </row>
    <row r="103" spans="1:11">
      <c r="A103" s="173">
        <f>'RawData_CPT20 '!A109</f>
        <v>1.94</v>
      </c>
      <c r="B103" s="173">
        <f>'RawData_CPT20 '!B109</f>
        <v>0.17749999999999999</v>
      </c>
      <c r="C103" s="60">
        <f t="shared" si="3"/>
        <v>1.7749999999999999</v>
      </c>
      <c r="D103" s="173">
        <f>'RawData_CPT20 '!C109</f>
        <v>0</v>
      </c>
      <c r="E103" s="60">
        <f t="shared" si="4"/>
        <v>0</v>
      </c>
      <c r="F103" s="173">
        <f>'RawData_CPT20 '!D109</f>
        <v>-25.7</v>
      </c>
      <c r="G103" s="60">
        <f t="shared" si="5"/>
        <v>-2.6196021670327649</v>
      </c>
      <c r="H103" s="173">
        <f>'RawData_CPT20 '!E109</f>
        <v>1.39</v>
      </c>
      <c r="I103" s="173">
        <f>'RawData_CPT20 '!F109</f>
        <v>40</v>
      </c>
      <c r="J103" s="173">
        <f>'RawData_CPT20 '!G109</f>
        <v>0</v>
      </c>
      <c r="K103" s="173" t="str">
        <f>'RawData_CPT20 '!H109</f>
        <v>%22814375</v>
      </c>
    </row>
    <row r="104" spans="1:11">
      <c r="A104" s="173">
        <f>'RawData_CPT20 '!A110</f>
        <v>1.96</v>
      </c>
      <c r="B104" s="173">
        <f>'RawData_CPT20 '!B110</f>
        <v>3.3327</v>
      </c>
      <c r="C104" s="60">
        <f t="shared" si="3"/>
        <v>33.326999999999998</v>
      </c>
      <c r="D104" s="173">
        <f>'RawData_CPT20 '!C110</f>
        <v>8.4</v>
      </c>
      <c r="E104" s="60">
        <f t="shared" si="4"/>
        <v>8.4000000000000005E-2</v>
      </c>
      <c r="F104" s="173">
        <f>'RawData_CPT20 '!D110</f>
        <v>-24.5</v>
      </c>
      <c r="G104" s="60">
        <f t="shared" si="5"/>
        <v>-2.4972861125409631</v>
      </c>
      <c r="H104" s="173">
        <f>'RawData_CPT20 '!E110</f>
        <v>1.38</v>
      </c>
      <c r="I104" s="173">
        <f>'RawData_CPT20 '!F110</f>
        <v>5</v>
      </c>
      <c r="J104" s="173">
        <f>'RawData_CPT20 '!G110</f>
        <v>0</v>
      </c>
      <c r="K104" s="173" t="str">
        <f>'RawData_CPT20 '!H110</f>
        <v xml:space="preserve">%22822656 </v>
      </c>
    </row>
    <row r="105" spans="1:11">
      <c r="A105" s="173">
        <f>'RawData_CPT20 '!A111</f>
        <v>1.98</v>
      </c>
      <c r="B105" s="173">
        <f>'RawData_CPT20 '!B111</f>
        <v>3.3494000000000002</v>
      </c>
      <c r="C105" s="60">
        <f t="shared" si="3"/>
        <v>33.494</v>
      </c>
      <c r="D105" s="173">
        <f>'RawData_CPT20 '!C111</f>
        <v>9.5</v>
      </c>
      <c r="E105" s="60">
        <f t="shared" si="4"/>
        <v>9.5000000000000001E-2</v>
      </c>
      <c r="F105" s="173">
        <f>'RawData_CPT20 '!D111</f>
        <v>-14.3</v>
      </c>
      <c r="G105" s="60">
        <f t="shared" si="5"/>
        <v>-1.4575996493606438</v>
      </c>
      <c r="H105" s="173">
        <f>'RawData_CPT20 '!E111</f>
        <v>1.38</v>
      </c>
      <c r="I105" s="173">
        <f>'RawData_CPT20 '!F111</f>
        <v>0</v>
      </c>
      <c r="J105" s="173">
        <f>'RawData_CPT20 '!G111</f>
        <v>0</v>
      </c>
      <c r="K105" s="173" t="str">
        <f>'RawData_CPT20 '!H111</f>
        <v>%22850781</v>
      </c>
    </row>
    <row r="106" spans="1:11">
      <c r="A106" s="173">
        <f>'RawData_CPT20 '!A112</f>
        <v>2</v>
      </c>
      <c r="B106" s="173">
        <f>'RawData_CPT20 '!B112</f>
        <v>3.4754999999999998</v>
      </c>
      <c r="C106" s="60">
        <f t="shared" si="3"/>
        <v>34.754999999999995</v>
      </c>
      <c r="D106" s="173">
        <f>'RawData_CPT20 '!C112</f>
        <v>10.3</v>
      </c>
      <c r="E106" s="60">
        <f t="shared" si="4"/>
        <v>0.10300000000000001</v>
      </c>
      <c r="F106" s="173">
        <f>'RawData_CPT20 '!D112</f>
        <v>-12.9</v>
      </c>
      <c r="G106" s="60">
        <f t="shared" si="5"/>
        <v>-1.3148975857868743</v>
      </c>
      <c r="H106" s="173">
        <f>'RawData_CPT20 '!E112</f>
        <v>1.38</v>
      </c>
      <c r="I106" s="173">
        <f>'RawData_CPT20 '!F112</f>
        <v>7</v>
      </c>
      <c r="J106" s="173">
        <f>'RawData_CPT20 '!G112</f>
        <v>0</v>
      </c>
      <c r="K106" s="173" t="str">
        <f>'RawData_CPT20 '!H112</f>
        <v>%22853750</v>
      </c>
    </row>
    <row r="107" spans="1:11">
      <c r="A107" s="173">
        <f>'RawData_CPT20 '!A113</f>
        <v>2.02</v>
      </c>
      <c r="B107" s="173">
        <f>'RawData_CPT20 '!B113</f>
        <v>3.2585999999999999</v>
      </c>
      <c r="C107" s="60">
        <f t="shared" si="3"/>
        <v>32.585999999999999</v>
      </c>
      <c r="D107" s="173">
        <f>'RawData_CPT20 '!C113</f>
        <v>10.5</v>
      </c>
      <c r="E107" s="60">
        <f t="shared" si="4"/>
        <v>0.105</v>
      </c>
      <c r="F107" s="173">
        <f>'RawData_CPT20 '!D113</f>
        <v>-12.7</v>
      </c>
      <c r="G107" s="60">
        <f t="shared" si="5"/>
        <v>-1.2945115767049074</v>
      </c>
      <c r="H107" s="173">
        <f>'RawData_CPT20 '!E113</f>
        <v>1.38</v>
      </c>
      <c r="I107" s="173">
        <f>'RawData_CPT20 '!F113</f>
        <v>16</v>
      </c>
      <c r="J107" s="173">
        <f>'RawData_CPT20 '!G113</f>
        <v>0</v>
      </c>
      <c r="K107" s="173" t="str">
        <f>'RawData_CPT20 '!H113</f>
        <v>%22855312</v>
      </c>
    </row>
    <row r="108" spans="1:11">
      <c r="A108" s="173">
        <f>'RawData_CPT20 '!A114</f>
        <v>2.04</v>
      </c>
      <c r="B108" s="173">
        <f>'RawData_CPT20 '!B114</f>
        <v>3.0709</v>
      </c>
      <c r="C108" s="60">
        <f t="shared" si="3"/>
        <v>30.709</v>
      </c>
      <c r="D108" s="173">
        <f>'RawData_CPT20 '!C114</f>
        <v>10.5</v>
      </c>
      <c r="E108" s="60">
        <f t="shared" si="4"/>
        <v>0.105</v>
      </c>
      <c r="F108" s="173">
        <f>'RawData_CPT20 '!D114</f>
        <v>-12.3</v>
      </c>
      <c r="G108" s="60">
        <f t="shared" si="5"/>
        <v>-1.2537395585409734</v>
      </c>
      <c r="H108" s="173">
        <f>'RawData_CPT20 '!E114</f>
        <v>1.41</v>
      </c>
      <c r="I108" s="173">
        <f>'RawData_CPT20 '!F114</f>
        <v>36</v>
      </c>
      <c r="J108" s="173">
        <f>'RawData_CPT20 '!G114</f>
        <v>0</v>
      </c>
      <c r="K108" s="173" t="str">
        <f>'RawData_CPT20 '!H114</f>
        <v>%22856187</v>
      </c>
    </row>
    <row r="109" spans="1:11">
      <c r="A109" s="173">
        <f>'RawData_CPT20 '!A115</f>
        <v>2.06</v>
      </c>
      <c r="B109" s="173">
        <f>'RawData_CPT20 '!B115</f>
        <v>2.7877000000000001</v>
      </c>
      <c r="C109" s="60">
        <f t="shared" si="3"/>
        <v>27.877000000000002</v>
      </c>
      <c r="D109" s="173">
        <f>'RawData_CPT20 '!C115</f>
        <v>10.6</v>
      </c>
      <c r="E109" s="60">
        <f t="shared" si="4"/>
        <v>0.106</v>
      </c>
      <c r="F109" s="173">
        <f>'RawData_CPT20 '!D115</f>
        <v>-12.2</v>
      </c>
      <c r="G109" s="60">
        <f t="shared" si="5"/>
        <v>-1.2435465539999897</v>
      </c>
      <c r="H109" s="173">
        <f>'RawData_CPT20 '!E115</f>
        <v>1.38</v>
      </c>
      <c r="I109" s="173">
        <f>'RawData_CPT20 '!F115</f>
        <v>23</v>
      </c>
      <c r="J109" s="173">
        <f>'RawData_CPT20 '!G115</f>
        <v>0</v>
      </c>
      <c r="K109" s="173" t="str">
        <f>'RawData_CPT20 '!H115</f>
        <v>%22857093</v>
      </c>
    </row>
    <row r="110" spans="1:11">
      <c r="A110" s="173">
        <f>'RawData_CPT20 '!A116</f>
        <v>2.08</v>
      </c>
      <c r="B110" s="173">
        <f>'RawData_CPT20 '!B116</f>
        <v>2.7877000000000001</v>
      </c>
      <c r="C110" s="60">
        <f t="shared" si="3"/>
        <v>27.877000000000002</v>
      </c>
      <c r="D110" s="173">
        <f>'RawData_CPT20 '!C116</f>
        <v>8.4</v>
      </c>
      <c r="E110" s="60">
        <f t="shared" si="4"/>
        <v>8.4000000000000005E-2</v>
      </c>
      <c r="F110" s="173">
        <f>'RawData_CPT20 '!D116</f>
        <v>-12.3</v>
      </c>
      <c r="G110" s="60">
        <f t="shared" si="5"/>
        <v>-1.2537395585409734</v>
      </c>
      <c r="H110" s="173">
        <f>'RawData_CPT20 '!E116</f>
        <v>1.38</v>
      </c>
      <c r="I110" s="173">
        <f>'RawData_CPT20 '!F116</f>
        <v>54</v>
      </c>
      <c r="J110" s="173">
        <f>'RawData_CPT20 '!G116</f>
        <v>0</v>
      </c>
      <c r="K110" s="173" t="str">
        <f>'RawData_CPT20 '!H116</f>
        <v>%22857265</v>
      </c>
    </row>
    <row r="111" spans="1:11">
      <c r="A111" s="173">
        <f>'RawData_CPT20 '!A117</f>
        <v>2.1</v>
      </c>
      <c r="B111" s="173">
        <f>'RawData_CPT20 '!B117</f>
        <v>2.3538000000000001</v>
      </c>
      <c r="C111" s="60">
        <f t="shared" si="3"/>
        <v>23.538</v>
      </c>
      <c r="D111" s="173">
        <f>'RawData_CPT20 '!C117</f>
        <v>8.4</v>
      </c>
      <c r="E111" s="60">
        <f t="shared" si="4"/>
        <v>8.4000000000000005E-2</v>
      </c>
      <c r="F111" s="173">
        <f>'RawData_CPT20 '!D117</f>
        <v>-12.3</v>
      </c>
      <c r="G111" s="60">
        <f t="shared" si="5"/>
        <v>-1.2537395585409734</v>
      </c>
      <c r="H111" s="173">
        <f>'RawData_CPT20 '!E117</f>
        <v>1.38</v>
      </c>
      <c r="I111" s="173">
        <f>'RawData_CPT20 '!F117</f>
        <v>50</v>
      </c>
      <c r="J111" s="173">
        <f>'RawData_CPT20 '!G117</f>
        <v>0</v>
      </c>
      <c r="K111" s="173" t="str">
        <f>'RawData_CPT20 '!H117</f>
        <v>%22857625</v>
      </c>
    </row>
    <row r="112" spans="1:11">
      <c r="A112" s="173">
        <f>'RawData_CPT20 '!A118</f>
        <v>2.12</v>
      </c>
      <c r="B112" s="173">
        <f>'RawData_CPT20 '!B118</f>
        <v>2.3538000000000001</v>
      </c>
      <c r="C112" s="60">
        <f t="shared" si="3"/>
        <v>23.538</v>
      </c>
      <c r="D112" s="173">
        <f>'RawData_CPT20 '!C118</f>
        <v>6.8</v>
      </c>
      <c r="E112" s="60">
        <f t="shared" si="4"/>
        <v>6.8000000000000005E-2</v>
      </c>
      <c r="F112" s="173">
        <f>'RawData_CPT20 '!D118</f>
        <v>-11.8</v>
      </c>
      <c r="G112" s="60">
        <f t="shared" si="5"/>
        <v>-1.2027745358360558</v>
      </c>
      <c r="H112" s="173">
        <f>'RawData_CPT20 '!E118</f>
        <v>1.38</v>
      </c>
      <c r="I112" s="173">
        <f>'RawData_CPT20 '!F118</f>
        <v>40</v>
      </c>
      <c r="J112" s="173">
        <f>'RawData_CPT20 '!G118</f>
        <v>0</v>
      </c>
      <c r="K112" s="173" t="str">
        <f>'RawData_CPT20 '!H118</f>
        <v>%22858062</v>
      </c>
    </row>
    <row r="113" spans="1:11">
      <c r="A113" s="173">
        <f>'RawData_CPT20 '!A119</f>
        <v>2.14</v>
      </c>
      <c r="B113" s="173">
        <f>'RawData_CPT20 '!B119</f>
        <v>2.1781000000000001</v>
      </c>
      <c r="C113" s="60">
        <f t="shared" si="3"/>
        <v>21.781000000000002</v>
      </c>
      <c r="D113" s="173">
        <f>'RawData_CPT20 '!C119</f>
        <v>6.8</v>
      </c>
      <c r="E113" s="60">
        <f t="shared" si="4"/>
        <v>6.8000000000000005E-2</v>
      </c>
      <c r="F113" s="173">
        <f>'RawData_CPT20 '!D119</f>
        <v>-11.8</v>
      </c>
      <c r="G113" s="60">
        <f t="shared" si="5"/>
        <v>-1.2027745358360558</v>
      </c>
      <c r="H113" s="173">
        <f>'RawData_CPT20 '!E119</f>
        <v>1.38</v>
      </c>
      <c r="I113" s="173">
        <f>'RawData_CPT20 '!F119</f>
        <v>42</v>
      </c>
      <c r="J113" s="173">
        <f>'RawData_CPT20 '!G119</f>
        <v>0</v>
      </c>
      <c r="K113" s="173" t="str">
        <f>'RawData_CPT20 '!H119</f>
        <v>%22858421</v>
      </c>
    </row>
    <row r="114" spans="1:11">
      <c r="A114" s="173">
        <f>'RawData_CPT20 '!A120</f>
        <v>2.16</v>
      </c>
      <c r="B114" s="173">
        <f>'RawData_CPT20 '!B120</f>
        <v>2.1333000000000002</v>
      </c>
      <c r="C114" s="60">
        <f t="shared" si="3"/>
        <v>21.333000000000002</v>
      </c>
      <c r="D114" s="173">
        <f>'RawData_CPT20 '!C120</f>
        <v>5.8</v>
      </c>
      <c r="E114" s="60">
        <f t="shared" si="4"/>
        <v>5.7999999999999996E-2</v>
      </c>
      <c r="F114" s="173">
        <f>'RawData_CPT20 '!D120</f>
        <v>-11.2</v>
      </c>
      <c r="G114" s="60">
        <f t="shared" si="5"/>
        <v>-1.1416165085901544</v>
      </c>
      <c r="H114" s="173">
        <f>'RawData_CPT20 '!E120</f>
        <v>1.37</v>
      </c>
      <c r="I114" s="173">
        <f>'RawData_CPT20 '!F120</f>
        <v>36</v>
      </c>
      <c r="J114" s="173">
        <f>'RawData_CPT20 '!G120</f>
        <v>0</v>
      </c>
      <c r="K114" s="173" t="str">
        <f>'RawData_CPT20 '!H120</f>
        <v>%22859187</v>
      </c>
    </row>
    <row r="115" spans="1:11">
      <c r="A115" s="173">
        <f>'RawData_CPT20 '!A121</f>
        <v>2.1800000000000002</v>
      </c>
      <c r="B115" s="173">
        <f>'RawData_CPT20 '!B121</f>
        <v>2.1333000000000002</v>
      </c>
      <c r="C115" s="60">
        <f t="shared" si="3"/>
        <v>21.333000000000002</v>
      </c>
      <c r="D115" s="173">
        <f>'RawData_CPT20 '!C121</f>
        <v>5.7</v>
      </c>
      <c r="E115" s="60">
        <f t="shared" si="4"/>
        <v>5.7000000000000002E-2</v>
      </c>
      <c r="F115" s="173">
        <f>'RawData_CPT20 '!D121</f>
        <v>-10.7</v>
      </c>
      <c r="G115" s="60">
        <f t="shared" si="5"/>
        <v>-1.0906514858852367</v>
      </c>
      <c r="H115" s="173">
        <f>'RawData_CPT20 '!E121</f>
        <v>1.37</v>
      </c>
      <c r="I115" s="173">
        <f>'RawData_CPT20 '!F121</f>
        <v>30</v>
      </c>
      <c r="J115" s="173">
        <f>'RawData_CPT20 '!G121</f>
        <v>0</v>
      </c>
      <c r="K115" s="173" t="str">
        <f>'RawData_CPT20 '!H121</f>
        <v>%22859671</v>
      </c>
    </row>
    <row r="116" spans="1:11">
      <c r="A116" s="173">
        <f>'RawData_CPT20 '!A122</f>
        <v>2.2000000000000002</v>
      </c>
      <c r="B116" s="173">
        <f>'RawData_CPT20 '!B122</f>
        <v>2.1435</v>
      </c>
      <c r="C116" s="60">
        <f t="shared" si="3"/>
        <v>21.434999999999999</v>
      </c>
      <c r="D116" s="173">
        <f>'RawData_CPT20 '!C122</f>
        <v>5.4</v>
      </c>
      <c r="E116" s="60">
        <f t="shared" si="4"/>
        <v>5.4000000000000006E-2</v>
      </c>
      <c r="F116" s="173">
        <f>'RawData_CPT20 '!D122</f>
        <v>-10.199999999999999</v>
      </c>
      <c r="G116" s="60">
        <f t="shared" si="5"/>
        <v>-1.0396864631803191</v>
      </c>
      <c r="H116" s="173">
        <f>'RawData_CPT20 '!E122</f>
        <v>1.29</v>
      </c>
      <c r="I116" s="173">
        <f>'RawData_CPT20 '!F122</f>
        <v>36</v>
      </c>
      <c r="J116" s="173">
        <f>'RawData_CPT20 '!G122</f>
        <v>0</v>
      </c>
      <c r="K116" s="173" t="str">
        <f>'RawData_CPT20 '!H122</f>
        <v>%22860453</v>
      </c>
    </row>
    <row r="117" spans="1:11">
      <c r="A117" s="173">
        <f>'RawData_CPT20 '!A123</f>
        <v>2.2200000000000002</v>
      </c>
      <c r="B117" s="173">
        <f>'RawData_CPT20 '!B123</f>
        <v>2.1631999999999998</v>
      </c>
      <c r="C117" s="60">
        <f t="shared" si="3"/>
        <v>21.631999999999998</v>
      </c>
      <c r="D117" s="173">
        <f>'RawData_CPT20 '!C123</f>
        <v>5.4</v>
      </c>
      <c r="E117" s="60">
        <f t="shared" si="4"/>
        <v>5.4000000000000006E-2</v>
      </c>
      <c r="F117" s="173">
        <f>'RawData_CPT20 '!D123</f>
        <v>-10.199999999999999</v>
      </c>
      <c r="G117" s="60">
        <f t="shared" si="5"/>
        <v>-1.0396864631803191</v>
      </c>
      <c r="H117" s="173">
        <f>'RawData_CPT20 '!E123</f>
        <v>1.32</v>
      </c>
      <c r="I117" s="173">
        <f>'RawData_CPT20 '!F123</f>
        <v>45</v>
      </c>
      <c r="J117" s="173">
        <f>'RawData_CPT20 '!G123</f>
        <v>0</v>
      </c>
      <c r="K117" s="173" t="str">
        <f>'RawData_CPT20 '!H123</f>
        <v>%22861156</v>
      </c>
    </row>
    <row r="118" spans="1:11">
      <c r="A118" s="173">
        <f>'RawData_CPT20 '!A124</f>
        <v>2.2400000000000002</v>
      </c>
      <c r="B118" s="173">
        <f>'RawData_CPT20 '!B124</f>
        <v>2.1631999999999998</v>
      </c>
      <c r="C118" s="60">
        <f t="shared" si="3"/>
        <v>21.631999999999998</v>
      </c>
      <c r="D118" s="173">
        <f>'RawData_CPT20 '!C124</f>
        <v>5.0999999999999996</v>
      </c>
      <c r="E118" s="60">
        <f t="shared" si="4"/>
        <v>5.0999999999999997E-2</v>
      </c>
      <c r="F118" s="173">
        <f>'RawData_CPT20 '!D124</f>
        <v>-9.6</v>
      </c>
      <c r="G118" s="60">
        <f t="shared" si="5"/>
        <v>-0.97852843593441807</v>
      </c>
      <c r="H118" s="173">
        <f>'RawData_CPT20 '!E124</f>
        <v>1.32</v>
      </c>
      <c r="I118" s="173">
        <f>'RawData_CPT20 '!F124</f>
        <v>52</v>
      </c>
      <c r="J118" s="173">
        <f>'RawData_CPT20 '!G124</f>
        <v>0</v>
      </c>
      <c r="K118" s="173" t="str">
        <f>'RawData_CPT20 '!H124</f>
        <v>%22861156</v>
      </c>
    </row>
    <row r="119" spans="1:11">
      <c r="A119" s="173">
        <f>'RawData_CPT20 '!A125</f>
        <v>2.2599999999999998</v>
      </c>
      <c r="B119" s="173">
        <f>'RawData_CPT20 '!B125</f>
        <v>2.1238000000000001</v>
      </c>
      <c r="C119" s="60">
        <f t="shared" si="3"/>
        <v>21.238</v>
      </c>
      <c r="D119" s="173">
        <f>'RawData_CPT20 '!C125</f>
        <v>5.0999999999999996</v>
      </c>
      <c r="E119" s="60">
        <f t="shared" si="4"/>
        <v>5.0999999999999997E-2</v>
      </c>
      <c r="F119" s="173">
        <f>'RawData_CPT20 '!D125</f>
        <v>-9.6</v>
      </c>
      <c r="G119" s="60">
        <f t="shared" si="5"/>
        <v>-0.97852843593441807</v>
      </c>
      <c r="H119" s="173">
        <f>'RawData_CPT20 '!E125</f>
        <v>1.33</v>
      </c>
      <c r="I119" s="173">
        <f>'RawData_CPT20 '!F125</f>
        <v>32</v>
      </c>
      <c r="J119" s="173">
        <f>'RawData_CPT20 '!G125</f>
        <v>0</v>
      </c>
      <c r="K119" s="173" t="str">
        <f>'RawData_CPT20 '!H125</f>
        <v>%22861578</v>
      </c>
    </row>
    <row r="120" spans="1:11">
      <c r="A120" s="173">
        <f>'RawData_CPT20 '!A126</f>
        <v>2.2799999999999998</v>
      </c>
      <c r="B120" s="173">
        <f>'RawData_CPT20 '!B126</f>
        <v>2.0842999999999998</v>
      </c>
      <c r="C120" s="60">
        <f t="shared" si="3"/>
        <v>20.842999999999996</v>
      </c>
      <c r="D120" s="173">
        <f>'RawData_CPT20 '!C126</f>
        <v>5.0999999999999996</v>
      </c>
      <c r="E120" s="60">
        <f t="shared" si="4"/>
        <v>5.0999999999999997E-2</v>
      </c>
      <c r="F120" s="173">
        <f>'RawData_CPT20 '!D126</f>
        <v>-9</v>
      </c>
      <c r="G120" s="60">
        <f t="shared" si="5"/>
        <v>-0.91737040868851705</v>
      </c>
      <c r="H120" s="173">
        <f>'RawData_CPT20 '!E126</f>
        <v>1.34</v>
      </c>
      <c r="I120" s="173">
        <f>'RawData_CPT20 '!F126</f>
        <v>25</v>
      </c>
      <c r="J120" s="173">
        <f>'RawData_CPT20 '!G126</f>
        <v>0</v>
      </c>
      <c r="K120" s="173" t="str">
        <f>'RawData_CPT20 '!H126</f>
        <v>%22862484</v>
      </c>
    </row>
    <row r="121" spans="1:11">
      <c r="A121" s="173">
        <f>'RawData_CPT20 '!A127</f>
        <v>2.2999999999999998</v>
      </c>
      <c r="B121" s="173">
        <f>'RawData_CPT20 '!B127</f>
        <v>2.1190000000000002</v>
      </c>
      <c r="C121" s="60">
        <f t="shared" si="3"/>
        <v>21.19</v>
      </c>
      <c r="D121" s="173">
        <f>'RawData_CPT20 '!C127</f>
        <v>5.3</v>
      </c>
      <c r="E121" s="60">
        <f t="shared" si="4"/>
        <v>5.2999999999999999E-2</v>
      </c>
      <c r="F121" s="173">
        <f>'RawData_CPT20 '!D127</f>
        <v>-8.3000000000000007</v>
      </c>
      <c r="G121" s="60">
        <f t="shared" si="5"/>
        <v>-0.84601937690163243</v>
      </c>
      <c r="H121" s="173">
        <f>'RawData_CPT20 '!E127</f>
        <v>1.31</v>
      </c>
      <c r="I121" s="173">
        <f>'RawData_CPT20 '!F127</f>
        <v>18</v>
      </c>
      <c r="J121" s="173">
        <f>'RawData_CPT20 '!G127</f>
        <v>0</v>
      </c>
      <c r="K121" s="173" t="str">
        <f>'RawData_CPT20 '!H127</f>
        <v>%22863906</v>
      </c>
    </row>
    <row r="122" spans="1:11">
      <c r="A122" s="173">
        <f>'RawData_CPT20 '!A128</f>
        <v>2.3199999999999998</v>
      </c>
      <c r="B122" s="173">
        <f>'RawData_CPT20 '!B128</f>
        <v>2.1202000000000001</v>
      </c>
      <c r="C122" s="60">
        <f t="shared" si="3"/>
        <v>21.202000000000002</v>
      </c>
      <c r="D122" s="173">
        <f>'RawData_CPT20 '!C128</f>
        <v>5.4</v>
      </c>
      <c r="E122" s="60">
        <f t="shared" si="4"/>
        <v>5.4000000000000006E-2</v>
      </c>
      <c r="F122" s="173">
        <f>'RawData_CPT20 '!D128</f>
        <v>-7.8</v>
      </c>
      <c r="G122" s="60">
        <f t="shared" si="5"/>
        <v>-0.79505435419671466</v>
      </c>
      <c r="H122" s="173">
        <f>'RawData_CPT20 '!E128</f>
        <v>1.32</v>
      </c>
      <c r="I122" s="173">
        <f>'RawData_CPT20 '!F128</f>
        <v>28</v>
      </c>
      <c r="J122" s="173">
        <f>'RawData_CPT20 '!G128</f>
        <v>0</v>
      </c>
      <c r="K122" s="173" t="str">
        <f>'RawData_CPT20 '!H128</f>
        <v>%22864828</v>
      </c>
    </row>
    <row r="123" spans="1:11">
      <c r="A123" s="173">
        <f>'RawData_CPT20 '!A129</f>
        <v>2.34</v>
      </c>
      <c r="B123" s="173">
        <f>'RawData_CPT20 '!B129</f>
        <v>2.1680000000000001</v>
      </c>
      <c r="C123" s="60">
        <f t="shared" si="3"/>
        <v>21.68</v>
      </c>
      <c r="D123" s="173">
        <f>'RawData_CPT20 '!C129</f>
        <v>5.7</v>
      </c>
      <c r="E123" s="60">
        <f t="shared" si="4"/>
        <v>5.7000000000000002E-2</v>
      </c>
      <c r="F123" s="173">
        <f>'RawData_CPT20 '!D129</f>
        <v>-7.3</v>
      </c>
      <c r="G123" s="60">
        <f t="shared" si="5"/>
        <v>-0.74408933149179712</v>
      </c>
      <c r="H123" s="173">
        <f>'RawData_CPT20 '!E129</f>
        <v>1.32</v>
      </c>
      <c r="I123" s="173">
        <f>'RawData_CPT20 '!F129</f>
        <v>33</v>
      </c>
      <c r="J123" s="173">
        <f>'RawData_CPT20 '!G129</f>
        <v>0</v>
      </c>
      <c r="K123" s="173" t="str">
        <f>'RawData_CPT20 '!H129</f>
        <v>%22865531</v>
      </c>
    </row>
    <row r="124" spans="1:11">
      <c r="A124" s="173">
        <f>'RawData_CPT20 '!A130</f>
        <v>2.36</v>
      </c>
      <c r="B124" s="173">
        <f>'RawData_CPT20 '!B130</f>
        <v>2.1680000000000001</v>
      </c>
      <c r="C124" s="60">
        <f t="shared" si="3"/>
        <v>21.68</v>
      </c>
      <c r="D124" s="173">
        <f>'RawData_CPT20 '!C130</f>
        <v>6</v>
      </c>
      <c r="E124" s="60">
        <f t="shared" si="4"/>
        <v>0.06</v>
      </c>
      <c r="F124" s="173">
        <f>'RawData_CPT20 '!D130</f>
        <v>-7</v>
      </c>
      <c r="G124" s="60">
        <f t="shared" si="5"/>
        <v>-0.71351031786884656</v>
      </c>
      <c r="H124" s="173">
        <f>'RawData_CPT20 '!E130</f>
        <v>1.32</v>
      </c>
      <c r="I124" s="173">
        <f>'RawData_CPT20 '!F130</f>
        <v>46</v>
      </c>
      <c r="J124" s="173">
        <f>'RawData_CPT20 '!G130</f>
        <v>0</v>
      </c>
      <c r="K124" s="173" t="str">
        <f>'RawData_CPT20 '!H130</f>
        <v>%22865812</v>
      </c>
    </row>
    <row r="125" spans="1:11">
      <c r="A125" s="173">
        <f>'RawData_CPT20 '!A131</f>
        <v>2.38</v>
      </c>
      <c r="B125" s="173">
        <f>'RawData_CPT20 '!B131</f>
        <v>2.0836999999999999</v>
      </c>
      <c r="C125" s="60">
        <f t="shared" si="3"/>
        <v>20.837</v>
      </c>
      <c r="D125" s="173">
        <f>'RawData_CPT20 '!C131</f>
        <v>6</v>
      </c>
      <c r="E125" s="60">
        <f t="shared" si="4"/>
        <v>0.06</v>
      </c>
      <c r="F125" s="173">
        <f>'RawData_CPT20 '!D131</f>
        <v>-7</v>
      </c>
      <c r="G125" s="60">
        <f t="shared" si="5"/>
        <v>-0.71351031786884656</v>
      </c>
      <c r="H125" s="173">
        <f>'RawData_CPT20 '!E131</f>
        <v>1.31</v>
      </c>
      <c r="I125" s="173">
        <f>'RawData_CPT20 '!F131</f>
        <v>49</v>
      </c>
      <c r="J125" s="173">
        <f>'RawData_CPT20 '!G131</f>
        <v>0</v>
      </c>
      <c r="K125" s="173" t="str">
        <f>'RawData_CPT20 '!H131</f>
        <v>%22866421</v>
      </c>
    </row>
    <row r="126" spans="1:11">
      <c r="A126" s="173">
        <f>'RawData_CPT20 '!A132</f>
        <v>2.4</v>
      </c>
      <c r="B126" s="173">
        <f>'RawData_CPT20 '!B132</f>
        <v>2.1387</v>
      </c>
      <c r="C126" s="60">
        <f t="shared" si="3"/>
        <v>21.387</v>
      </c>
      <c r="D126" s="173">
        <f>'RawData_CPT20 '!C132</f>
        <v>5</v>
      </c>
      <c r="E126" s="60">
        <f t="shared" si="4"/>
        <v>0.05</v>
      </c>
      <c r="F126" s="173">
        <f>'RawData_CPT20 '!D132</f>
        <v>-6.4</v>
      </c>
      <c r="G126" s="60">
        <f t="shared" si="5"/>
        <v>-0.65235229062294542</v>
      </c>
      <c r="H126" s="173">
        <f>'RawData_CPT20 '!E132</f>
        <v>1.32</v>
      </c>
      <c r="I126" s="173">
        <f>'RawData_CPT20 '!F132</f>
        <v>42</v>
      </c>
      <c r="J126" s="173">
        <f>'RawData_CPT20 '!G132</f>
        <v>0</v>
      </c>
      <c r="K126" s="173" t="str">
        <f>'RawData_CPT20 '!H132</f>
        <v>%22867046</v>
      </c>
    </row>
    <row r="127" spans="1:11">
      <c r="A127" s="173">
        <f>'RawData_CPT20 '!A133</f>
        <v>2.42</v>
      </c>
      <c r="B127" s="173">
        <f>'RawData_CPT20 '!B133</f>
        <v>2.1387</v>
      </c>
      <c r="C127" s="60">
        <f t="shared" si="3"/>
        <v>21.387</v>
      </c>
      <c r="D127" s="173">
        <f>'RawData_CPT20 '!C133</f>
        <v>5.0999999999999996</v>
      </c>
      <c r="E127" s="60">
        <f t="shared" si="4"/>
        <v>5.0999999999999997E-2</v>
      </c>
      <c r="F127" s="173">
        <f>'RawData_CPT20 '!D133</f>
        <v>-5.9</v>
      </c>
      <c r="G127" s="60">
        <f t="shared" si="5"/>
        <v>-0.60138726791802788</v>
      </c>
      <c r="H127" s="173">
        <f>'RawData_CPT20 '!E133</f>
        <v>1.32</v>
      </c>
      <c r="I127" s="173">
        <f>'RawData_CPT20 '!F133</f>
        <v>32</v>
      </c>
      <c r="J127" s="173">
        <f>'RawData_CPT20 '!G133</f>
        <v>0</v>
      </c>
      <c r="K127" s="173" t="str">
        <f>'RawData_CPT20 '!H133</f>
        <v>%22867375</v>
      </c>
    </row>
    <row r="128" spans="1:11">
      <c r="A128" s="173">
        <f>'RawData_CPT20 '!A134</f>
        <v>2.44</v>
      </c>
      <c r="B128" s="173">
        <f>'RawData_CPT20 '!B134</f>
        <v>2.1758000000000002</v>
      </c>
      <c r="C128" s="60">
        <f t="shared" si="3"/>
        <v>21.758000000000003</v>
      </c>
      <c r="D128" s="173">
        <f>'RawData_CPT20 '!C134</f>
        <v>6.1</v>
      </c>
      <c r="E128" s="60">
        <f t="shared" si="4"/>
        <v>6.0999999999999999E-2</v>
      </c>
      <c r="F128" s="173">
        <f>'RawData_CPT20 '!D134</f>
        <v>-5.5</v>
      </c>
      <c r="G128" s="60">
        <f t="shared" si="5"/>
        <v>-0.56061524975409371</v>
      </c>
      <c r="H128" s="173">
        <f>'RawData_CPT20 '!E134</f>
        <v>1.3</v>
      </c>
      <c r="I128" s="173">
        <f>'RawData_CPT20 '!F134</f>
        <v>6</v>
      </c>
      <c r="J128" s="173">
        <f>'RawData_CPT20 '!G134</f>
        <v>0</v>
      </c>
      <c r="K128" s="173" t="str">
        <f>'RawData_CPT20 '!H134</f>
        <v>%22869312</v>
      </c>
    </row>
    <row r="129" spans="1:11">
      <c r="A129" s="173">
        <f>'RawData_CPT20 '!A135</f>
        <v>2.46</v>
      </c>
      <c r="B129" s="173">
        <f>'RawData_CPT20 '!B135</f>
        <v>2.0598000000000001</v>
      </c>
      <c r="C129" s="60">
        <f t="shared" si="3"/>
        <v>20.597999999999999</v>
      </c>
      <c r="D129" s="173">
        <f>'RawData_CPT20 '!C135</f>
        <v>4.8</v>
      </c>
      <c r="E129" s="60">
        <f t="shared" si="4"/>
        <v>4.8000000000000001E-2</v>
      </c>
      <c r="F129" s="173">
        <f>'RawData_CPT20 '!D135</f>
        <v>-5.3</v>
      </c>
      <c r="G129" s="60">
        <f t="shared" si="5"/>
        <v>-0.54022924067212663</v>
      </c>
      <c r="H129" s="173">
        <f>'RawData_CPT20 '!E135</f>
        <v>1.29</v>
      </c>
      <c r="I129" s="173">
        <f>'RawData_CPT20 '!F135</f>
        <v>34</v>
      </c>
      <c r="J129" s="173">
        <f>'RawData_CPT20 '!G135</f>
        <v>0</v>
      </c>
      <c r="K129" s="173" t="str">
        <f>'RawData_CPT20 '!H135</f>
        <v>%22870171</v>
      </c>
    </row>
    <row r="130" spans="1:11">
      <c r="A130" s="173">
        <f>'RawData_CPT20 '!A136</f>
        <v>2.48</v>
      </c>
      <c r="B130" s="173">
        <f>'RawData_CPT20 '!B136</f>
        <v>2.0598000000000001</v>
      </c>
      <c r="C130" s="60">
        <f t="shared" si="3"/>
        <v>20.597999999999999</v>
      </c>
      <c r="D130" s="173">
        <f>'RawData_CPT20 '!C136</f>
        <v>3.8</v>
      </c>
      <c r="E130" s="60">
        <f t="shared" si="4"/>
        <v>3.7999999999999999E-2</v>
      </c>
      <c r="F130" s="173">
        <f>'RawData_CPT20 '!D136</f>
        <v>-5</v>
      </c>
      <c r="G130" s="60">
        <f t="shared" si="5"/>
        <v>-0.50965022704917606</v>
      </c>
      <c r="H130" s="173">
        <f>'RawData_CPT20 '!E136</f>
        <v>1.29</v>
      </c>
      <c r="I130" s="173">
        <f>'RawData_CPT20 '!F136</f>
        <v>38</v>
      </c>
      <c r="J130" s="173">
        <f>'RawData_CPT20 '!G136</f>
        <v>0</v>
      </c>
      <c r="K130" s="173" t="str">
        <f>'RawData_CPT20 '!H136</f>
        <v>%22870625</v>
      </c>
    </row>
    <row r="131" spans="1:11">
      <c r="A131" s="173">
        <f>'RawData_CPT20 '!A137</f>
        <v>2.5</v>
      </c>
      <c r="B131" s="173">
        <f>'RawData_CPT20 '!B137</f>
        <v>1.9672000000000001</v>
      </c>
      <c r="C131" s="60">
        <f t="shared" si="3"/>
        <v>19.672000000000001</v>
      </c>
      <c r="D131" s="173">
        <f>'RawData_CPT20 '!C137</f>
        <v>3.8</v>
      </c>
      <c r="E131" s="60">
        <f t="shared" si="4"/>
        <v>3.7999999999999999E-2</v>
      </c>
      <c r="F131" s="173">
        <f>'RawData_CPT20 '!D137</f>
        <v>-5</v>
      </c>
      <c r="G131" s="60">
        <f t="shared" si="5"/>
        <v>-0.50965022704917606</v>
      </c>
      <c r="H131" s="173">
        <f>'RawData_CPT20 '!E137</f>
        <v>1.29</v>
      </c>
      <c r="I131" s="173">
        <f>'RawData_CPT20 '!F137</f>
        <v>36</v>
      </c>
      <c r="J131" s="173">
        <f>'RawData_CPT20 '!G137</f>
        <v>0</v>
      </c>
      <c r="K131" s="173" t="str">
        <f>'RawData_CPT20 '!H137</f>
        <v>%22871156</v>
      </c>
    </row>
    <row r="132" spans="1:11">
      <c r="A132" s="173">
        <f>'RawData_CPT20 '!A138</f>
        <v>2.52</v>
      </c>
      <c r="B132" s="173">
        <f>'RawData_CPT20 '!B138</f>
        <v>1.9451000000000001</v>
      </c>
      <c r="C132" s="60">
        <f t="shared" si="3"/>
        <v>19.451000000000001</v>
      </c>
      <c r="D132" s="173">
        <f>'RawData_CPT20 '!C138</f>
        <v>3.6</v>
      </c>
      <c r="E132" s="60">
        <f t="shared" si="4"/>
        <v>3.6000000000000004E-2</v>
      </c>
      <c r="F132" s="173">
        <f>'RawData_CPT20 '!D138</f>
        <v>-4.7</v>
      </c>
      <c r="G132" s="60">
        <f t="shared" si="5"/>
        <v>-0.47907121342622555</v>
      </c>
      <c r="H132" s="173">
        <f>'RawData_CPT20 '!E138</f>
        <v>1.29</v>
      </c>
      <c r="I132" s="173">
        <f>'RawData_CPT20 '!F138</f>
        <v>28</v>
      </c>
      <c r="J132" s="173">
        <f>'RawData_CPT20 '!G138</f>
        <v>0</v>
      </c>
      <c r="K132" s="173" t="str">
        <f>'RawData_CPT20 '!H138</f>
        <v>%22872000</v>
      </c>
    </row>
    <row r="133" spans="1:11">
      <c r="A133" s="173">
        <f>'RawData_CPT20 '!A139</f>
        <v>2.54</v>
      </c>
      <c r="B133" s="173">
        <f>'RawData_CPT20 '!B139</f>
        <v>1.9236</v>
      </c>
      <c r="C133" s="60">
        <f t="shared" si="3"/>
        <v>19.236000000000001</v>
      </c>
      <c r="D133" s="173">
        <f>'RawData_CPT20 '!C139</f>
        <v>3.7</v>
      </c>
      <c r="E133" s="60">
        <f t="shared" si="4"/>
        <v>3.7000000000000005E-2</v>
      </c>
      <c r="F133" s="173">
        <f>'RawData_CPT20 '!D139</f>
        <v>-4.0999999999999996</v>
      </c>
      <c r="G133" s="60">
        <f t="shared" si="5"/>
        <v>-0.41791318618032436</v>
      </c>
      <c r="H133" s="173">
        <f>'RawData_CPT20 '!E139</f>
        <v>1.28</v>
      </c>
      <c r="I133" s="173">
        <f>'RawData_CPT20 '!F139</f>
        <v>17</v>
      </c>
      <c r="J133" s="173">
        <f>'RawData_CPT20 '!G139</f>
        <v>0</v>
      </c>
      <c r="K133" s="173" t="str">
        <f>'RawData_CPT20 '!H139</f>
        <v>%22872828</v>
      </c>
    </row>
    <row r="134" spans="1:11">
      <c r="A134" s="173">
        <f>'RawData_CPT20 '!A140</f>
        <v>2.56</v>
      </c>
      <c r="B134" s="173">
        <f>'RawData_CPT20 '!B140</f>
        <v>1.9923</v>
      </c>
      <c r="C134" s="60">
        <f t="shared" si="3"/>
        <v>19.922999999999998</v>
      </c>
      <c r="D134" s="173">
        <f>'RawData_CPT20 '!C140</f>
        <v>3.4</v>
      </c>
      <c r="E134" s="60">
        <f t="shared" si="4"/>
        <v>3.4000000000000002E-2</v>
      </c>
      <c r="F134" s="173">
        <f>'RawData_CPT20 '!D140</f>
        <v>-3.6</v>
      </c>
      <c r="G134" s="60">
        <f t="shared" si="5"/>
        <v>-0.36694816347540682</v>
      </c>
      <c r="H134" s="173">
        <f>'RawData_CPT20 '!E140</f>
        <v>1.28</v>
      </c>
      <c r="I134" s="173">
        <f>'RawData_CPT20 '!F140</f>
        <v>11</v>
      </c>
      <c r="J134" s="173">
        <f>'RawData_CPT20 '!G140</f>
        <v>0</v>
      </c>
      <c r="K134" s="173" t="str">
        <f>'RawData_CPT20 '!H140</f>
        <v>%22874390</v>
      </c>
    </row>
    <row r="135" spans="1:11">
      <c r="A135" s="173">
        <f>'RawData_CPT20 '!A141</f>
        <v>2.58</v>
      </c>
      <c r="B135" s="173">
        <f>'RawData_CPT20 '!B141</f>
        <v>1.9881</v>
      </c>
      <c r="C135" s="60">
        <f t="shared" ref="C135:C198" si="6">B135*10</f>
        <v>19.881</v>
      </c>
      <c r="D135" s="173">
        <f>'RawData_CPT20 '!C141</f>
        <v>3.6</v>
      </c>
      <c r="E135" s="60">
        <f t="shared" ref="E135:E198" si="7">D135/100</f>
        <v>3.6000000000000004E-2</v>
      </c>
      <c r="F135" s="173">
        <f>'RawData_CPT20 '!D141</f>
        <v>-3.2</v>
      </c>
      <c r="G135" s="60">
        <f t="shared" ref="G135:G198" si="8">F135/9.81065</f>
        <v>-0.32617614531147271</v>
      </c>
      <c r="H135" s="173">
        <f>'RawData_CPT20 '!E141</f>
        <v>1.28</v>
      </c>
      <c r="I135" s="173">
        <f>'RawData_CPT20 '!F141</f>
        <v>11</v>
      </c>
      <c r="J135" s="173">
        <f>'RawData_CPT20 '!G141</f>
        <v>0</v>
      </c>
      <c r="K135" s="173" t="str">
        <f>'RawData_CPT20 '!H141</f>
        <v>%22875578</v>
      </c>
    </row>
    <row r="136" spans="1:11">
      <c r="A136" s="173">
        <f>'RawData_CPT20 '!A142</f>
        <v>2.6</v>
      </c>
      <c r="B136" s="173">
        <f>'RawData_CPT20 '!B142</f>
        <v>2.0287999999999999</v>
      </c>
      <c r="C136" s="60">
        <f t="shared" si="6"/>
        <v>20.288</v>
      </c>
      <c r="D136" s="173">
        <f>'RawData_CPT20 '!C142</f>
        <v>3.7</v>
      </c>
      <c r="E136" s="60">
        <f t="shared" si="7"/>
        <v>3.7000000000000005E-2</v>
      </c>
      <c r="F136" s="173">
        <f>'RawData_CPT20 '!D142</f>
        <v>-2.4</v>
      </c>
      <c r="G136" s="60">
        <f t="shared" si="8"/>
        <v>-0.24463210898360452</v>
      </c>
      <c r="H136" s="173">
        <f>'RawData_CPT20 '!E142</f>
        <v>1.28</v>
      </c>
      <c r="I136" s="173">
        <f>'RawData_CPT20 '!F142</f>
        <v>23</v>
      </c>
      <c r="J136" s="173">
        <f>'RawData_CPT20 '!G142</f>
        <v>0</v>
      </c>
      <c r="K136" s="173" t="str">
        <f>'RawData_CPT20 '!H142</f>
        <v>%22876703</v>
      </c>
    </row>
    <row r="137" spans="1:11">
      <c r="A137" s="173">
        <f>'RawData_CPT20 '!A143</f>
        <v>2.62</v>
      </c>
      <c r="B137" s="173">
        <f>'RawData_CPT20 '!B143</f>
        <v>2.0323000000000002</v>
      </c>
      <c r="C137" s="60">
        <f t="shared" si="6"/>
        <v>20.323</v>
      </c>
      <c r="D137" s="173">
        <f>'RawData_CPT20 '!C143</f>
        <v>3.6</v>
      </c>
      <c r="E137" s="60">
        <f t="shared" si="7"/>
        <v>3.6000000000000004E-2</v>
      </c>
      <c r="F137" s="173">
        <f>'RawData_CPT20 '!D143</f>
        <v>-2.2000000000000002</v>
      </c>
      <c r="G137" s="60">
        <f t="shared" si="8"/>
        <v>-0.22424609990163752</v>
      </c>
      <c r="H137" s="173">
        <f>'RawData_CPT20 '!E143</f>
        <v>1.28</v>
      </c>
      <c r="I137" s="173">
        <f>'RawData_CPT20 '!F143</f>
        <v>32</v>
      </c>
      <c r="J137" s="173">
        <f>'RawData_CPT20 '!G143</f>
        <v>0</v>
      </c>
      <c r="K137" s="173" t="str">
        <f>'RawData_CPT20 '!H143</f>
        <v>%22877515</v>
      </c>
    </row>
    <row r="138" spans="1:11">
      <c r="A138" s="173">
        <f>'RawData_CPT20 '!A144</f>
        <v>2.64</v>
      </c>
      <c r="B138" s="173">
        <f>'RawData_CPT20 '!B144</f>
        <v>2.0604</v>
      </c>
      <c r="C138" s="60">
        <f t="shared" si="6"/>
        <v>20.603999999999999</v>
      </c>
      <c r="D138" s="173">
        <f>'RawData_CPT20 '!C144</f>
        <v>3.6</v>
      </c>
      <c r="E138" s="60">
        <f t="shared" si="7"/>
        <v>3.6000000000000004E-2</v>
      </c>
      <c r="F138" s="173">
        <f>'RawData_CPT20 '!D144</f>
        <v>-2.2000000000000002</v>
      </c>
      <c r="G138" s="60">
        <f t="shared" si="8"/>
        <v>-0.22424609990163752</v>
      </c>
      <c r="H138" s="173">
        <f>'RawData_CPT20 '!E144</f>
        <v>1.29</v>
      </c>
      <c r="I138" s="173">
        <f>'RawData_CPT20 '!F144</f>
        <v>36</v>
      </c>
      <c r="J138" s="173">
        <f>'RawData_CPT20 '!G144</f>
        <v>0</v>
      </c>
      <c r="K138" s="173" t="str">
        <f>'RawData_CPT20 '!H144</f>
        <v>%22877968</v>
      </c>
    </row>
    <row r="139" spans="1:11">
      <c r="A139" s="173">
        <f>'RawData_CPT20 '!A145</f>
        <v>2.66</v>
      </c>
      <c r="B139" s="173">
        <f>'RawData_CPT20 '!B145</f>
        <v>2.0604</v>
      </c>
      <c r="C139" s="60">
        <f t="shared" si="6"/>
        <v>20.603999999999999</v>
      </c>
      <c r="D139" s="173">
        <f>'RawData_CPT20 '!C145</f>
        <v>3.3</v>
      </c>
      <c r="E139" s="60">
        <f t="shared" si="7"/>
        <v>3.3000000000000002E-2</v>
      </c>
      <c r="F139" s="173">
        <f>'RawData_CPT20 '!D145</f>
        <v>-1.6</v>
      </c>
      <c r="G139" s="60">
        <f t="shared" si="8"/>
        <v>-0.16308807265573635</v>
      </c>
      <c r="H139" s="173">
        <f>'RawData_CPT20 '!E145</f>
        <v>1.29</v>
      </c>
      <c r="I139" s="173">
        <f>'RawData_CPT20 '!F145</f>
        <v>45</v>
      </c>
      <c r="J139" s="173">
        <f>'RawData_CPT20 '!G145</f>
        <v>0</v>
      </c>
      <c r="K139" s="173" t="str">
        <f>'RawData_CPT20 '!H145</f>
        <v>%22878265</v>
      </c>
    </row>
    <row r="140" spans="1:11">
      <c r="A140" s="173">
        <f>'RawData_CPT20 '!A146</f>
        <v>2.68</v>
      </c>
      <c r="B140" s="173">
        <f>'RawData_CPT20 '!B146</f>
        <v>2.0102000000000002</v>
      </c>
      <c r="C140" s="60">
        <f t="shared" si="6"/>
        <v>20.102000000000004</v>
      </c>
      <c r="D140" s="173">
        <f>'RawData_CPT20 '!C146</f>
        <v>3.4</v>
      </c>
      <c r="E140" s="60">
        <f t="shared" si="7"/>
        <v>3.4000000000000002E-2</v>
      </c>
      <c r="F140" s="173">
        <f>'RawData_CPT20 '!D146</f>
        <v>-1.1000000000000001</v>
      </c>
      <c r="G140" s="60">
        <f t="shared" si="8"/>
        <v>-0.11212304995081876</v>
      </c>
      <c r="H140" s="173">
        <f>'RawData_CPT20 '!E146</f>
        <v>1.28</v>
      </c>
      <c r="I140" s="173">
        <f>'RawData_CPT20 '!F146</f>
        <v>36</v>
      </c>
      <c r="J140" s="173">
        <f>'RawData_CPT20 '!G146</f>
        <v>0</v>
      </c>
      <c r="K140" s="173" t="str">
        <f>'RawData_CPT20 '!H146</f>
        <v>%22879078</v>
      </c>
    </row>
    <row r="141" spans="1:11">
      <c r="A141" s="173">
        <f>'RawData_CPT20 '!A147</f>
        <v>2.7</v>
      </c>
      <c r="B141" s="173">
        <f>'RawData_CPT20 '!B147</f>
        <v>1.9995000000000001</v>
      </c>
      <c r="C141" s="60">
        <f t="shared" si="6"/>
        <v>19.995000000000001</v>
      </c>
      <c r="D141" s="173">
        <f>'RawData_CPT20 '!C147</f>
        <v>3.4</v>
      </c>
      <c r="E141" s="60">
        <f t="shared" si="7"/>
        <v>3.4000000000000002E-2</v>
      </c>
      <c r="F141" s="173">
        <f>'RawData_CPT20 '!D147</f>
        <v>-1.1000000000000001</v>
      </c>
      <c r="G141" s="60">
        <f t="shared" si="8"/>
        <v>-0.11212304995081876</v>
      </c>
      <c r="H141" s="173">
        <f>'RawData_CPT20 '!E147</f>
        <v>1.28</v>
      </c>
      <c r="I141" s="173">
        <f>'RawData_CPT20 '!F147</f>
        <v>34</v>
      </c>
      <c r="J141" s="173">
        <f>'RawData_CPT20 '!G147</f>
        <v>0</v>
      </c>
      <c r="K141" s="173" t="str">
        <f>'RawData_CPT20 '!H147</f>
        <v>%22879421</v>
      </c>
    </row>
    <row r="142" spans="1:11">
      <c r="A142" s="173">
        <f>'RawData_CPT20 '!A148</f>
        <v>2.72</v>
      </c>
      <c r="B142" s="173">
        <f>'RawData_CPT20 '!B148</f>
        <v>1.9995000000000001</v>
      </c>
      <c r="C142" s="60">
        <f t="shared" si="6"/>
        <v>19.995000000000001</v>
      </c>
      <c r="D142" s="173">
        <f>'RawData_CPT20 '!C148</f>
        <v>3.8</v>
      </c>
      <c r="E142" s="60">
        <f t="shared" si="7"/>
        <v>3.7999999999999999E-2</v>
      </c>
      <c r="F142" s="173">
        <f>'RawData_CPT20 '!D148</f>
        <v>-0.8</v>
      </c>
      <c r="G142" s="60">
        <f t="shared" si="8"/>
        <v>-8.1544036327868177E-2</v>
      </c>
      <c r="H142" s="173">
        <f>'RawData_CPT20 '!E148</f>
        <v>1.28</v>
      </c>
      <c r="I142" s="173">
        <f>'RawData_CPT20 '!F148</f>
        <v>37</v>
      </c>
      <c r="J142" s="173">
        <f>'RawData_CPT20 '!G148</f>
        <v>0</v>
      </c>
      <c r="K142" s="173" t="str">
        <f>'RawData_CPT20 '!H148</f>
        <v>%22879828</v>
      </c>
    </row>
    <row r="143" spans="1:11">
      <c r="A143" s="173">
        <f>'RawData_CPT20 '!A149</f>
        <v>2.74</v>
      </c>
      <c r="B143" s="173">
        <f>'RawData_CPT20 '!B149</f>
        <v>1.9308000000000001</v>
      </c>
      <c r="C143" s="60">
        <f t="shared" si="6"/>
        <v>19.308</v>
      </c>
      <c r="D143" s="173">
        <f>'RawData_CPT20 '!C149</f>
        <v>3.3</v>
      </c>
      <c r="E143" s="60">
        <f t="shared" si="7"/>
        <v>3.3000000000000002E-2</v>
      </c>
      <c r="F143" s="173">
        <f>'RawData_CPT20 '!D149</f>
        <v>-0.6</v>
      </c>
      <c r="G143" s="60">
        <f t="shared" si="8"/>
        <v>-6.115802724590113E-2</v>
      </c>
      <c r="H143" s="173">
        <f>'RawData_CPT20 '!E149</f>
        <v>1.28</v>
      </c>
      <c r="I143" s="173">
        <f>'RawData_CPT20 '!F149</f>
        <v>36</v>
      </c>
      <c r="J143" s="173">
        <f>'RawData_CPT20 '!G149</f>
        <v>0</v>
      </c>
      <c r="K143" s="173" t="str">
        <f>'RawData_CPT20 '!H149</f>
        <v>%22880671</v>
      </c>
    </row>
    <row r="144" spans="1:11">
      <c r="A144" s="173">
        <f>'RawData_CPT20 '!A150</f>
        <v>2.76</v>
      </c>
      <c r="B144" s="173">
        <f>'RawData_CPT20 '!B150</f>
        <v>1.9373</v>
      </c>
      <c r="C144" s="60">
        <f t="shared" si="6"/>
        <v>19.373000000000001</v>
      </c>
      <c r="D144" s="173">
        <f>'RawData_CPT20 '!C150</f>
        <v>3.4</v>
      </c>
      <c r="E144" s="60">
        <f t="shared" si="7"/>
        <v>3.4000000000000002E-2</v>
      </c>
      <c r="F144" s="173">
        <f>'RawData_CPT20 '!D150</f>
        <v>-0.4</v>
      </c>
      <c r="G144" s="60">
        <f t="shared" si="8"/>
        <v>-4.0772018163934089E-2</v>
      </c>
      <c r="H144" s="173">
        <f>'RawData_CPT20 '!E150</f>
        <v>1.28</v>
      </c>
      <c r="I144" s="173">
        <f>'RawData_CPT20 '!F150</f>
        <v>29</v>
      </c>
      <c r="J144" s="173">
        <f>'RawData_CPT20 '!G150</f>
        <v>0</v>
      </c>
      <c r="K144" s="173" t="str">
        <f>'RawData_CPT20 '!H150</f>
        <v>%22881453</v>
      </c>
    </row>
    <row r="145" spans="1:11">
      <c r="A145" s="173">
        <f>'RawData_CPT20 '!A151</f>
        <v>2.78</v>
      </c>
      <c r="B145" s="173">
        <f>'RawData_CPT20 '!B151</f>
        <v>1.9605999999999999</v>
      </c>
      <c r="C145" s="60">
        <f t="shared" si="6"/>
        <v>19.605999999999998</v>
      </c>
      <c r="D145" s="173">
        <f>'RawData_CPT20 '!C151</f>
        <v>3.3</v>
      </c>
      <c r="E145" s="60">
        <f t="shared" si="7"/>
        <v>3.3000000000000002E-2</v>
      </c>
      <c r="F145" s="173">
        <f>'RawData_CPT20 '!D151</f>
        <v>0.1</v>
      </c>
      <c r="G145" s="60">
        <f t="shared" si="8"/>
        <v>1.0193004540983522E-2</v>
      </c>
      <c r="H145" s="173">
        <f>'RawData_CPT20 '!E151</f>
        <v>1.28</v>
      </c>
      <c r="I145" s="173">
        <f>'RawData_CPT20 '!F151</f>
        <v>15</v>
      </c>
      <c r="J145" s="173">
        <f>'RawData_CPT20 '!G151</f>
        <v>0</v>
      </c>
      <c r="K145" s="173" t="str">
        <f>'RawData_CPT20 '!H151</f>
        <v>%22882296</v>
      </c>
    </row>
    <row r="146" spans="1:11">
      <c r="A146" s="173">
        <f>'RawData_CPT20 '!A152</f>
        <v>2.8</v>
      </c>
      <c r="B146" s="173">
        <f>'RawData_CPT20 '!B152</f>
        <v>1.9480999999999999</v>
      </c>
      <c r="C146" s="60">
        <f t="shared" si="6"/>
        <v>19.480999999999998</v>
      </c>
      <c r="D146" s="173">
        <f>'RawData_CPT20 '!C152</f>
        <v>2.7</v>
      </c>
      <c r="E146" s="60">
        <f t="shared" si="7"/>
        <v>2.7000000000000003E-2</v>
      </c>
      <c r="F146" s="173">
        <f>'RawData_CPT20 '!D152</f>
        <v>0.1</v>
      </c>
      <c r="G146" s="60">
        <f t="shared" si="8"/>
        <v>1.0193004540983522E-2</v>
      </c>
      <c r="H146" s="173">
        <f>'RawData_CPT20 '!E152</f>
        <v>1.28</v>
      </c>
      <c r="I146" s="173">
        <f>'RawData_CPT20 '!F152</f>
        <v>31</v>
      </c>
      <c r="J146" s="173">
        <f>'RawData_CPT20 '!G152</f>
        <v>0</v>
      </c>
      <c r="K146" s="173" t="str">
        <f>'RawData_CPT20 '!H152</f>
        <v>%22882968</v>
      </c>
    </row>
    <row r="147" spans="1:11">
      <c r="A147" s="173">
        <f>'RawData_CPT20 '!A153</f>
        <v>2.82</v>
      </c>
      <c r="B147" s="173">
        <f>'RawData_CPT20 '!B153</f>
        <v>1.8722000000000001</v>
      </c>
      <c r="C147" s="60">
        <f t="shared" si="6"/>
        <v>18.722000000000001</v>
      </c>
      <c r="D147" s="173">
        <f>'RawData_CPT20 '!C153</f>
        <v>2.7</v>
      </c>
      <c r="E147" s="60">
        <f t="shared" si="7"/>
        <v>2.7000000000000003E-2</v>
      </c>
      <c r="F147" s="173">
        <f>'RawData_CPT20 '!D153</f>
        <v>0.1</v>
      </c>
      <c r="G147" s="60">
        <f t="shared" si="8"/>
        <v>1.0193004540983522E-2</v>
      </c>
      <c r="H147" s="173">
        <f>'RawData_CPT20 '!E153</f>
        <v>1.28</v>
      </c>
      <c r="I147" s="173">
        <f>'RawData_CPT20 '!F153</f>
        <v>31</v>
      </c>
      <c r="J147" s="173">
        <f>'RawData_CPT20 '!G153</f>
        <v>0</v>
      </c>
      <c r="K147" s="173" t="str">
        <f>'RawData_CPT20 '!H153</f>
        <v>%22883593</v>
      </c>
    </row>
    <row r="148" spans="1:11">
      <c r="A148" s="173">
        <f>'RawData_CPT20 '!A154</f>
        <v>2.84</v>
      </c>
      <c r="B148" s="173">
        <f>'RawData_CPT20 '!B154</f>
        <v>1.6857</v>
      </c>
      <c r="C148" s="60">
        <f t="shared" si="6"/>
        <v>16.856999999999999</v>
      </c>
      <c r="D148" s="173">
        <f>'RawData_CPT20 '!C154</f>
        <v>2.2999999999999998</v>
      </c>
      <c r="E148" s="60">
        <f t="shared" si="7"/>
        <v>2.3E-2</v>
      </c>
      <c r="F148" s="173">
        <f>'RawData_CPT20 '!D154</f>
        <v>0.5</v>
      </c>
      <c r="G148" s="60">
        <f t="shared" si="8"/>
        <v>5.0965022704917609E-2</v>
      </c>
      <c r="H148" s="173">
        <f>'RawData_CPT20 '!E154</f>
        <v>1.28</v>
      </c>
      <c r="I148" s="173">
        <f>'RawData_CPT20 '!F154</f>
        <v>33</v>
      </c>
      <c r="J148" s="173">
        <f>'RawData_CPT20 '!G154</f>
        <v>0</v>
      </c>
      <c r="K148" s="173" t="str">
        <f>'RawData_CPT20 '!H154</f>
        <v>%22884281</v>
      </c>
    </row>
    <row r="149" spans="1:11">
      <c r="A149" s="173">
        <f>'RawData_CPT20 '!A155</f>
        <v>2.86</v>
      </c>
      <c r="B149" s="173">
        <f>'RawData_CPT20 '!B155</f>
        <v>1.6857</v>
      </c>
      <c r="C149" s="60">
        <f t="shared" si="6"/>
        <v>16.856999999999999</v>
      </c>
      <c r="D149" s="173">
        <f>'RawData_CPT20 '!C155</f>
        <v>2.6</v>
      </c>
      <c r="E149" s="60">
        <f t="shared" si="7"/>
        <v>2.6000000000000002E-2</v>
      </c>
      <c r="F149" s="173">
        <f>'RawData_CPT20 '!D155</f>
        <v>0.8</v>
      </c>
      <c r="G149" s="60">
        <f t="shared" si="8"/>
        <v>8.1544036327868177E-2</v>
      </c>
      <c r="H149" s="173">
        <f>'RawData_CPT20 '!E155</f>
        <v>1.28</v>
      </c>
      <c r="I149" s="173">
        <f>'RawData_CPT20 '!F155</f>
        <v>33</v>
      </c>
      <c r="J149" s="173">
        <f>'RawData_CPT20 '!G155</f>
        <v>0</v>
      </c>
      <c r="K149" s="173" t="str">
        <f>'RawData_CPT20 '!H155</f>
        <v>%22884515</v>
      </c>
    </row>
    <row r="150" spans="1:11">
      <c r="A150" s="173">
        <f>'RawData_CPT20 '!A156</f>
        <v>2.88</v>
      </c>
      <c r="B150" s="173">
        <f>'RawData_CPT20 '!B156</f>
        <v>1.5088999999999999</v>
      </c>
      <c r="C150" s="60">
        <f t="shared" si="6"/>
        <v>15.088999999999999</v>
      </c>
      <c r="D150" s="173">
        <f>'RawData_CPT20 '!C156</f>
        <v>4.8</v>
      </c>
      <c r="E150" s="60">
        <f t="shared" si="7"/>
        <v>4.8000000000000001E-2</v>
      </c>
      <c r="F150" s="173">
        <f>'RawData_CPT20 '!D156</f>
        <v>1.2</v>
      </c>
      <c r="G150" s="60">
        <f t="shared" si="8"/>
        <v>0.12231605449180226</v>
      </c>
      <c r="H150" s="173">
        <f>'RawData_CPT20 '!E156</f>
        <v>1.28</v>
      </c>
      <c r="I150" s="173">
        <f>'RawData_CPT20 '!F156</f>
        <v>34</v>
      </c>
      <c r="J150" s="173">
        <f>'RawData_CPT20 '!G156</f>
        <v>0</v>
      </c>
      <c r="K150" s="173" t="str">
        <f>'RawData_CPT20 '!H156</f>
        <v>%22885328</v>
      </c>
    </row>
    <row r="151" spans="1:11">
      <c r="A151" s="173">
        <f>'RawData_CPT20 '!A157</f>
        <v>2.9</v>
      </c>
      <c r="B151" s="173">
        <f>'RawData_CPT20 '!B157</f>
        <v>1.5113000000000001</v>
      </c>
      <c r="C151" s="60">
        <f t="shared" si="6"/>
        <v>15.113000000000001</v>
      </c>
      <c r="D151" s="173">
        <f>'RawData_CPT20 '!C157</f>
        <v>4.8</v>
      </c>
      <c r="E151" s="60">
        <f t="shared" si="7"/>
        <v>4.8000000000000001E-2</v>
      </c>
      <c r="F151" s="173">
        <f>'RawData_CPT20 '!D157</f>
        <v>1.2</v>
      </c>
      <c r="G151" s="60">
        <f t="shared" si="8"/>
        <v>0.12231605449180226</v>
      </c>
      <c r="H151" s="173">
        <f>'RawData_CPT20 '!E157</f>
        <v>1.28</v>
      </c>
      <c r="I151" s="173">
        <f>'RawData_CPT20 '!F157</f>
        <v>32</v>
      </c>
      <c r="J151" s="173">
        <f>'RawData_CPT20 '!G157</f>
        <v>0</v>
      </c>
      <c r="K151" s="173" t="str">
        <f>'RawData_CPT20 '!H157</f>
        <v>%22885828</v>
      </c>
    </row>
    <row r="152" spans="1:11">
      <c r="A152" s="173">
        <f>'RawData_CPT20 '!A158</f>
        <v>2.92</v>
      </c>
      <c r="B152" s="173">
        <f>'RawData_CPT20 '!B158</f>
        <v>1.9104000000000001</v>
      </c>
      <c r="C152" s="60">
        <f t="shared" si="6"/>
        <v>19.103999999999999</v>
      </c>
      <c r="D152" s="173">
        <f>'RawData_CPT20 '!C158</f>
        <v>7.4</v>
      </c>
      <c r="E152" s="60">
        <f t="shared" si="7"/>
        <v>7.400000000000001E-2</v>
      </c>
      <c r="F152" s="173">
        <f>'RawData_CPT20 '!D158</f>
        <v>1.1000000000000001</v>
      </c>
      <c r="G152" s="60">
        <f t="shared" si="8"/>
        <v>0.11212304995081876</v>
      </c>
      <c r="H152" s="173">
        <f>'RawData_CPT20 '!E158</f>
        <v>1.28</v>
      </c>
      <c r="I152" s="173">
        <f>'RawData_CPT20 '!F158</f>
        <v>32</v>
      </c>
      <c r="J152" s="173">
        <f>'RawData_CPT20 '!G158</f>
        <v>0</v>
      </c>
      <c r="K152" s="173" t="str">
        <f>'RawData_CPT20 '!H158</f>
        <v>%22886500</v>
      </c>
    </row>
    <row r="153" spans="1:11">
      <c r="A153" s="173">
        <f>'RawData_CPT20 '!A159</f>
        <v>2.94</v>
      </c>
      <c r="B153" s="173">
        <f>'RawData_CPT20 '!B159</f>
        <v>1.9104000000000001</v>
      </c>
      <c r="C153" s="60">
        <f t="shared" si="6"/>
        <v>19.103999999999999</v>
      </c>
      <c r="D153" s="173">
        <f>'RawData_CPT20 '!C159</f>
        <v>5.2</v>
      </c>
      <c r="E153" s="60">
        <f t="shared" si="7"/>
        <v>5.2000000000000005E-2</v>
      </c>
      <c r="F153" s="173">
        <f>'RawData_CPT20 '!D159</f>
        <v>3</v>
      </c>
      <c r="G153" s="60">
        <f t="shared" si="8"/>
        <v>0.30579013622950568</v>
      </c>
      <c r="H153" s="173">
        <f>'RawData_CPT20 '!E159</f>
        <v>1.28</v>
      </c>
      <c r="I153" s="173">
        <f>'RawData_CPT20 '!F159</f>
        <v>33</v>
      </c>
      <c r="J153" s="173">
        <f>'RawData_CPT20 '!G159</f>
        <v>0</v>
      </c>
      <c r="K153" s="173" t="str">
        <f>'RawData_CPT20 '!H159</f>
        <v>%22886890</v>
      </c>
    </row>
    <row r="154" spans="1:11">
      <c r="A154" s="173">
        <f>'RawData_CPT20 '!A160</f>
        <v>2.96</v>
      </c>
      <c r="B154" s="173">
        <f>'RawData_CPT20 '!B160</f>
        <v>2.2965</v>
      </c>
      <c r="C154" s="60">
        <f t="shared" si="6"/>
        <v>22.965</v>
      </c>
      <c r="D154" s="173">
        <f>'RawData_CPT20 '!C160</f>
        <v>2.4</v>
      </c>
      <c r="E154" s="60">
        <f t="shared" si="7"/>
        <v>2.4E-2</v>
      </c>
      <c r="F154" s="173">
        <f>'RawData_CPT20 '!D160</f>
        <v>0.7</v>
      </c>
      <c r="G154" s="60">
        <f t="shared" si="8"/>
        <v>7.135103178688465E-2</v>
      </c>
      <c r="H154" s="173">
        <f>'RawData_CPT20 '!E160</f>
        <v>1.28</v>
      </c>
      <c r="I154" s="173">
        <f>'RawData_CPT20 '!F160</f>
        <v>34</v>
      </c>
      <c r="J154" s="173">
        <f>'RawData_CPT20 '!G160</f>
        <v>0</v>
      </c>
      <c r="K154" s="173" t="str">
        <f>'RawData_CPT20 '!H160</f>
        <v>%22887640</v>
      </c>
    </row>
    <row r="155" spans="1:11">
      <c r="A155" s="173">
        <f>'RawData_CPT20 '!A161</f>
        <v>2.98</v>
      </c>
      <c r="B155" s="173">
        <f>'RawData_CPT20 '!B161</f>
        <v>2.6006</v>
      </c>
      <c r="C155" s="60">
        <f t="shared" si="6"/>
        <v>26.006</v>
      </c>
      <c r="D155" s="173">
        <f>'RawData_CPT20 '!C161</f>
        <v>0.2</v>
      </c>
      <c r="E155" s="60">
        <f t="shared" si="7"/>
        <v>2E-3</v>
      </c>
      <c r="F155" s="173">
        <f>'RawData_CPT20 '!D161</f>
        <v>-0.5</v>
      </c>
      <c r="G155" s="60">
        <f t="shared" si="8"/>
        <v>-5.0965022704917609E-2</v>
      </c>
      <c r="H155" s="173">
        <f>'RawData_CPT20 '!E161</f>
        <v>1.29</v>
      </c>
      <c r="I155" s="173">
        <f>'RawData_CPT20 '!F161</f>
        <v>24</v>
      </c>
      <c r="J155" s="173">
        <f>'RawData_CPT20 '!G161</f>
        <v>0</v>
      </c>
      <c r="K155" s="173" t="str">
        <f>'RawData_CPT20 '!H161</f>
        <v xml:space="preserve">%22888453 </v>
      </c>
    </row>
    <row r="156" spans="1:11">
      <c r="A156" s="173">
        <f>'RawData_CPT20 '!A162</f>
        <v>3</v>
      </c>
      <c r="B156" s="173">
        <f>'RawData_CPT20 '!B162</f>
        <v>1.9851000000000001</v>
      </c>
      <c r="C156" s="60">
        <f t="shared" si="6"/>
        <v>19.850999999999999</v>
      </c>
      <c r="D156" s="173">
        <f>'RawData_CPT20 '!C162</f>
        <v>0.1</v>
      </c>
      <c r="E156" s="60">
        <f t="shared" si="7"/>
        <v>1E-3</v>
      </c>
      <c r="F156" s="173">
        <f>'RawData_CPT20 '!D162</f>
        <v>5.9</v>
      </c>
      <c r="G156" s="60">
        <f t="shared" si="8"/>
        <v>0.60138726791802788</v>
      </c>
      <c r="H156" s="173">
        <f>'RawData_CPT20 '!E162</f>
        <v>1.28</v>
      </c>
      <c r="I156" s="173">
        <f>'RawData_CPT20 '!F162</f>
        <v>16</v>
      </c>
      <c r="J156" s="173">
        <f>'RawData_CPT20 '!G162</f>
        <v>0</v>
      </c>
      <c r="K156" s="173" t="str">
        <f>'RawData_CPT20 '!H162</f>
        <v>%23875125</v>
      </c>
    </row>
    <row r="157" spans="1:11">
      <c r="A157" s="173">
        <f>'RawData_CPT20 '!A163</f>
        <v>3.02</v>
      </c>
      <c r="B157" s="173">
        <f>'RawData_CPT20 '!B163</f>
        <v>1.9851000000000001</v>
      </c>
      <c r="C157" s="60">
        <f t="shared" si="6"/>
        <v>19.850999999999999</v>
      </c>
      <c r="D157" s="173">
        <f>'RawData_CPT20 '!C163</f>
        <v>0.1</v>
      </c>
      <c r="E157" s="60">
        <f t="shared" si="7"/>
        <v>1E-3</v>
      </c>
      <c r="F157" s="173">
        <f>'RawData_CPT20 '!D163</f>
        <v>5.9</v>
      </c>
      <c r="G157" s="60">
        <f t="shared" si="8"/>
        <v>0.60138726791802788</v>
      </c>
      <c r="H157" s="173">
        <f>'RawData_CPT20 '!E163</f>
        <v>1.28</v>
      </c>
      <c r="I157" s="173">
        <f>'RawData_CPT20 '!F163</f>
        <v>16</v>
      </c>
      <c r="J157" s="173">
        <f>'RawData_CPT20 '!G163</f>
        <v>0</v>
      </c>
      <c r="K157" s="173" t="str">
        <f>'RawData_CPT20 '!H163</f>
        <v>%23875125</v>
      </c>
    </row>
    <row r="158" spans="1:11">
      <c r="A158" s="173">
        <f>'RawData_CPT20 '!A164</f>
        <v>3.04</v>
      </c>
      <c r="B158" s="173">
        <f>'RawData_CPT20 '!B164</f>
        <v>1.9851000000000001</v>
      </c>
      <c r="C158" s="60">
        <f t="shared" si="6"/>
        <v>19.850999999999999</v>
      </c>
      <c r="D158" s="173">
        <f>'RawData_CPT20 '!C164</f>
        <v>0.1</v>
      </c>
      <c r="E158" s="60">
        <f t="shared" si="7"/>
        <v>1E-3</v>
      </c>
      <c r="F158" s="173">
        <f>'RawData_CPT20 '!D164</f>
        <v>5.9</v>
      </c>
      <c r="G158" s="60">
        <f t="shared" si="8"/>
        <v>0.60138726791802788</v>
      </c>
      <c r="H158" s="173">
        <f>'RawData_CPT20 '!E164</f>
        <v>1.28</v>
      </c>
      <c r="I158" s="173">
        <f>'RawData_CPT20 '!F164</f>
        <v>16</v>
      </c>
      <c r="J158" s="173">
        <f>'RawData_CPT20 '!G164</f>
        <v>0</v>
      </c>
      <c r="K158" s="173" t="str">
        <f>'RawData_CPT20 '!H164</f>
        <v>%23875125</v>
      </c>
    </row>
    <row r="159" spans="1:11">
      <c r="A159" s="173">
        <f>'RawData_CPT20 '!A165</f>
        <v>3.06</v>
      </c>
      <c r="B159" s="173">
        <f>'RawData_CPT20 '!B165</f>
        <v>1.9851000000000001</v>
      </c>
      <c r="C159" s="60">
        <f t="shared" si="6"/>
        <v>19.850999999999999</v>
      </c>
      <c r="D159" s="173">
        <f>'RawData_CPT20 '!C165</f>
        <v>0.1</v>
      </c>
      <c r="E159" s="60">
        <f t="shared" si="7"/>
        <v>1E-3</v>
      </c>
      <c r="F159" s="173">
        <f>'RawData_CPT20 '!D165</f>
        <v>5.9</v>
      </c>
      <c r="G159" s="60">
        <f t="shared" si="8"/>
        <v>0.60138726791802788</v>
      </c>
      <c r="H159" s="173">
        <f>'RawData_CPT20 '!E165</f>
        <v>1.28</v>
      </c>
      <c r="I159" s="173">
        <f>'RawData_CPT20 '!F165</f>
        <v>16</v>
      </c>
      <c r="J159" s="173">
        <f>'RawData_CPT20 '!G165</f>
        <v>0</v>
      </c>
      <c r="K159" s="173" t="str">
        <f>'RawData_CPT20 '!H165</f>
        <v>%23875125</v>
      </c>
    </row>
    <row r="160" spans="1:11">
      <c r="A160" s="173">
        <f>'RawData_CPT20 '!A166</f>
        <v>3.08</v>
      </c>
      <c r="B160" s="173">
        <f>'RawData_CPT20 '!B166</f>
        <v>1.9851000000000001</v>
      </c>
      <c r="C160" s="60">
        <f t="shared" si="6"/>
        <v>19.850999999999999</v>
      </c>
      <c r="D160" s="173">
        <f>'RawData_CPT20 '!C166</f>
        <v>0.1</v>
      </c>
      <c r="E160" s="60">
        <f t="shared" si="7"/>
        <v>1E-3</v>
      </c>
      <c r="F160" s="173">
        <f>'RawData_CPT20 '!D166</f>
        <v>5.9</v>
      </c>
      <c r="G160" s="60">
        <f t="shared" si="8"/>
        <v>0.60138726791802788</v>
      </c>
      <c r="H160" s="173">
        <f>'RawData_CPT20 '!E166</f>
        <v>1.28</v>
      </c>
      <c r="I160" s="173">
        <f>'RawData_CPT20 '!F166</f>
        <v>16</v>
      </c>
      <c r="J160" s="173">
        <f>'RawData_CPT20 '!G166</f>
        <v>0</v>
      </c>
      <c r="K160" s="173" t="str">
        <f>'RawData_CPT20 '!H166</f>
        <v>%23875125</v>
      </c>
    </row>
    <row r="161" spans="1:11">
      <c r="A161" s="173">
        <f>'RawData_CPT20 '!A167</f>
        <v>3.1</v>
      </c>
      <c r="B161" s="173">
        <f>'RawData_CPT20 '!B167</f>
        <v>1.9851000000000001</v>
      </c>
      <c r="C161" s="60">
        <f t="shared" si="6"/>
        <v>19.850999999999999</v>
      </c>
      <c r="D161" s="173">
        <f>'RawData_CPT20 '!C167</f>
        <v>0.1</v>
      </c>
      <c r="E161" s="60">
        <f t="shared" si="7"/>
        <v>1E-3</v>
      </c>
      <c r="F161" s="173">
        <f>'RawData_CPT20 '!D167</f>
        <v>5.9</v>
      </c>
      <c r="G161" s="60">
        <f t="shared" si="8"/>
        <v>0.60138726791802788</v>
      </c>
      <c r="H161" s="173">
        <f>'RawData_CPT20 '!E167</f>
        <v>1.28</v>
      </c>
      <c r="I161" s="173">
        <f>'RawData_CPT20 '!F167</f>
        <v>16</v>
      </c>
      <c r="J161" s="173">
        <f>'RawData_CPT20 '!G167</f>
        <v>0</v>
      </c>
      <c r="K161" s="173" t="str">
        <f>'RawData_CPT20 '!H167</f>
        <v>%23875125</v>
      </c>
    </row>
    <row r="162" spans="1:11">
      <c r="A162" s="173">
        <f>'RawData_CPT20 '!A168</f>
        <v>3.12</v>
      </c>
      <c r="B162" s="173">
        <f>'RawData_CPT20 '!B168</f>
        <v>1.9851000000000001</v>
      </c>
      <c r="C162" s="60">
        <f t="shared" si="6"/>
        <v>19.850999999999999</v>
      </c>
      <c r="D162" s="173">
        <f>'RawData_CPT20 '!C168</f>
        <v>0.1</v>
      </c>
      <c r="E162" s="60">
        <f t="shared" si="7"/>
        <v>1E-3</v>
      </c>
      <c r="F162" s="173">
        <f>'RawData_CPT20 '!D168</f>
        <v>5.9</v>
      </c>
      <c r="G162" s="60">
        <f t="shared" si="8"/>
        <v>0.60138726791802788</v>
      </c>
      <c r="H162" s="173">
        <f>'RawData_CPT20 '!E168</f>
        <v>1.28</v>
      </c>
      <c r="I162" s="173">
        <f>'RawData_CPT20 '!F168</f>
        <v>16</v>
      </c>
      <c r="J162" s="173">
        <f>'RawData_CPT20 '!G168</f>
        <v>0</v>
      </c>
      <c r="K162" s="173" t="str">
        <f>'RawData_CPT20 '!H168</f>
        <v>%23875125</v>
      </c>
    </row>
    <row r="163" spans="1:11">
      <c r="A163" s="173">
        <f>'RawData_CPT20 '!A169</f>
        <v>3.14</v>
      </c>
      <c r="B163" s="173">
        <f>'RawData_CPT20 '!B169</f>
        <v>1.9851000000000001</v>
      </c>
      <c r="C163" s="60">
        <f t="shared" si="6"/>
        <v>19.850999999999999</v>
      </c>
      <c r="D163" s="173">
        <f>'RawData_CPT20 '!C169</f>
        <v>0.1</v>
      </c>
      <c r="E163" s="60">
        <f t="shared" si="7"/>
        <v>1E-3</v>
      </c>
      <c r="F163" s="173">
        <f>'RawData_CPT20 '!D169</f>
        <v>5.9</v>
      </c>
      <c r="G163" s="60">
        <f t="shared" si="8"/>
        <v>0.60138726791802788</v>
      </c>
      <c r="H163" s="173">
        <f>'RawData_CPT20 '!E169</f>
        <v>1.28</v>
      </c>
      <c r="I163" s="173">
        <f>'RawData_CPT20 '!F169</f>
        <v>16</v>
      </c>
      <c r="J163" s="173">
        <f>'RawData_CPT20 '!G169</f>
        <v>0</v>
      </c>
      <c r="K163" s="173" t="str">
        <f>'RawData_CPT20 '!H169</f>
        <v>%23875125</v>
      </c>
    </row>
    <row r="164" spans="1:11">
      <c r="A164" s="173">
        <f>'RawData_CPT20 '!A170</f>
        <v>3.16</v>
      </c>
      <c r="B164" s="173">
        <f>'RawData_CPT20 '!B170</f>
        <v>1.9851000000000001</v>
      </c>
      <c r="C164" s="60">
        <f t="shared" si="6"/>
        <v>19.850999999999999</v>
      </c>
      <c r="D164" s="173">
        <f>'RawData_CPT20 '!C170</f>
        <v>0.1</v>
      </c>
      <c r="E164" s="60">
        <f t="shared" si="7"/>
        <v>1E-3</v>
      </c>
      <c r="F164" s="173">
        <f>'RawData_CPT20 '!D170</f>
        <v>5.9</v>
      </c>
      <c r="G164" s="60">
        <f t="shared" si="8"/>
        <v>0.60138726791802788</v>
      </c>
      <c r="H164" s="173">
        <f>'RawData_CPT20 '!E170</f>
        <v>1.28</v>
      </c>
      <c r="I164" s="173">
        <f>'RawData_CPT20 '!F170</f>
        <v>16</v>
      </c>
      <c r="J164" s="173">
        <f>'RawData_CPT20 '!G170</f>
        <v>0</v>
      </c>
      <c r="K164" s="173" t="str">
        <f>'RawData_CPT20 '!H170</f>
        <v>%23875125</v>
      </c>
    </row>
    <row r="165" spans="1:11">
      <c r="A165" s="173">
        <f>'RawData_CPT20 '!A171</f>
        <v>3.18</v>
      </c>
      <c r="B165" s="173">
        <f>'RawData_CPT20 '!B171</f>
        <v>1.9851000000000001</v>
      </c>
      <c r="C165" s="60">
        <f t="shared" si="6"/>
        <v>19.850999999999999</v>
      </c>
      <c r="D165" s="173">
        <f>'RawData_CPT20 '!C171</f>
        <v>0.1</v>
      </c>
      <c r="E165" s="60">
        <f t="shared" si="7"/>
        <v>1E-3</v>
      </c>
      <c r="F165" s="173">
        <f>'RawData_CPT20 '!D171</f>
        <v>5.9</v>
      </c>
      <c r="G165" s="60">
        <f t="shared" si="8"/>
        <v>0.60138726791802788</v>
      </c>
      <c r="H165" s="173">
        <f>'RawData_CPT20 '!E171</f>
        <v>1.28</v>
      </c>
      <c r="I165" s="173">
        <f>'RawData_CPT20 '!F171</f>
        <v>16</v>
      </c>
      <c r="J165" s="173">
        <f>'RawData_CPT20 '!G171</f>
        <v>0</v>
      </c>
      <c r="K165" s="173" t="str">
        <f>'RawData_CPT20 '!H171</f>
        <v>%23875125</v>
      </c>
    </row>
    <row r="166" spans="1:11">
      <c r="A166" s="173">
        <f>'RawData_CPT20 '!A172</f>
        <v>3.2</v>
      </c>
      <c r="B166" s="173">
        <f>'RawData_CPT20 '!B172</f>
        <v>1.9851000000000001</v>
      </c>
      <c r="C166" s="60">
        <f t="shared" si="6"/>
        <v>19.850999999999999</v>
      </c>
      <c r="D166" s="173">
        <f>'RawData_CPT20 '!C172</f>
        <v>0.1</v>
      </c>
      <c r="E166" s="60">
        <f t="shared" si="7"/>
        <v>1E-3</v>
      </c>
      <c r="F166" s="173">
        <f>'RawData_CPT20 '!D172</f>
        <v>5.9</v>
      </c>
      <c r="G166" s="60">
        <f t="shared" si="8"/>
        <v>0.60138726791802788</v>
      </c>
      <c r="H166" s="173">
        <f>'RawData_CPT20 '!E172</f>
        <v>1.28</v>
      </c>
      <c r="I166" s="173">
        <f>'RawData_CPT20 '!F172</f>
        <v>16</v>
      </c>
      <c r="J166" s="173">
        <f>'RawData_CPT20 '!G172</f>
        <v>0</v>
      </c>
      <c r="K166" s="173" t="str">
        <f>'RawData_CPT20 '!H172</f>
        <v>%23875125</v>
      </c>
    </row>
    <row r="167" spans="1:11">
      <c r="A167" s="173">
        <f>'RawData_CPT20 '!A173</f>
        <v>3.22</v>
      </c>
      <c r="B167" s="173">
        <f>'RawData_CPT20 '!B173</f>
        <v>1.9851000000000001</v>
      </c>
      <c r="C167" s="60">
        <f t="shared" si="6"/>
        <v>19.850999999999999</v>
      </c>
      <c r="D167" s="173">
        <f>'RawData_CPT20 '!C173</f>
        <v>0.1</v>
      </c>
      <c r="E167" s="60">
        <f t="shared" si="7"/>
        <v>1E-3</v>
      </c>
      <c r="F167" s="173">
        <f>'RawData_CPT20 '!D173</f>
        <v>5.9</v>
      </c>
      <c r="G167" s="60">
        <f t="shared" si="8"/>
        <v>0.60138726791802788</v>
      </c>
      <c r="H167" s="173">
        <f>'RawData_CPT20 '!E173</f>
        <v>1.28</v>
      </c>
      <c r="I167" s="173">
        <f>'RawData_CPT20 '!F173</f>
        <v>16</v>
      </c>
      <c r="J167" s="173">
        <f>'RawData_CPT20 '!G173</f>
        <v>0</v>
      </c>
      <c r="K167" s="173" t="str">
        <f>'RawData_CPT20 '!H173</f>
        <v>%23875125</v>
      </c>
    </row>
    <row r="168" spans="1:11">
      <c r="A168" s="173">
        <f>'RawData_CPT20 '!A174</f>
        <v>3.24</v>
      </c>
      <c r="B168" s="173">
        <f>'RawData_CPT20 '!B174</f>
        <v>1.9851000000000001</v>
      </c>
      <c r="C168" s="60">
        <f t="shared" si="6"/>
        <v>19.850999999999999</v>
      </c>
      <c r="D168" s="173">
        <f>'RawData_CPT20 '!C174</f>
        <v>0.1</v>
      </c>
      <c r="E168" s="60">
        <f t="shared" si="7"/>
        <v>1E-3</v>
      </c>
      <c r="F168" s="173">
        <f>'RawData_CPT20 '!D174</f>
        <v>5.9</v>
      </c>
      <c r="G168" s="60">
        <f t="shared" si="8"/>
        <v>0.60138726791802788</v>
      </c>
      <c r="H168" s="173">
        <f>'RawData_CPT20 '!E174</f>
        <v>1.28</v>
      </c>
      <c r="I168" s="173">
        <f>'RawData_CPT20 '!F174</f>
        <v>16</v>
      </c>
      <c r="J168" s="173">
        <f>'RawData_CPT20 '!G174</f>
        <v>0</v>
      </c>
      <c r="K168" s="173" t="str">
        <f>'RawData_CPT20 '!H174</f>
        <v>%23875125</v>
      </c>
    </row>
    <row r="169" spans="1:11">
      <c r="A169" s="173">
        <f>'RawData_CPT20 '!A175</f>
        <v>3.26</v>
      </c>
      <c r="B169" s="173">
        <f>'RawData_CPT20 '!B175</f>
        <v>1.9851000000000001</v>
      </c>
      <c r="C169" s="60">
        <f t="shared" si="6"/>
        <v>19.850999999999999</v>
      </c>
      <c r="D169" s="173">
        <f>'RawData_CPT20 '!C175</f>
        <v>0.1</v>
      </c>
      <c r="E169" s="60">
        <f t="shared" si="7"/>
        <v>1E-3</v>
      </c>
      <c r="F169" s="173">
        <f>'RawData_CPT20 '!D175</f>
        <v>5.9</v>
      </c>
      <c r="G169" s="60">
        <f t="shared" si="8"/>
        <v>0.60138726791802788</v>
      </c>
      <c r="H169" s="173">
        <f>'RawData_CPT20 '!E175</f>
        <v>1.28</v>
      </c>
      <c r="I169" s="173">
        <f>'RawData_CPT20 '!F175</f>
        <v>16</v>
      </c>
      <c r="J169" s="173">
        <f>'RawData_CPT20 '!G175</f>
        <v>0</v>
      </c>
      <c r="K169" s="173" t="str">
        <f>'RawData_CPT20 '!H175</f>
        <v>%23875125</v>
      </c>
    </row>
    <row r="170" spans="1:11">
      <c r="A170" s="173">
        <f>'RawData_CPT20 '!A176</f>
        <v>3.28</v>
      </c>
      <c r="B170" s="173">
        <f>'RawData_CPT20 '!B176</f>
        <v>1.9851000000000001</v>
      </c>
      <c r="C170" s="60">
        <f t="shared" si="6"/>
        <v>19.850999999999999</v>
      </c>
      <c r="D170" s="173">
        <f>'RawData_CPT20 '!C176</f>
        <v>0.1</v>
      </c>
      <c r="E170" s="60">
        <f t="shared" si="7"/>
        <v>1E-3</v>
      </c>
      <c r="F170" s="173">
        <f>'RawData_CPT20 '!D176</f>
        <v>5.9</v>
      </c>
      <c r="G170" s="60">
        <f t="shared" si="8"/>
        <v>0.60138726791802788</v>
      </c>
      <c r="H170" s="173">
        <f>'RawData_CPT20 '!E176</f>
        <v>1.28</v>
      </c>
      <c r="I170" s="173">
        <f>'RawData_CPT20 '!F176</f>
        <v>16</v>
      </c>
      <c r="J170" s="173">
        <f>'RawData_CPT20 '!G176</f>
        <v>0</v>
      </c>
      <c r="K170" s="173" t="str">
        <f>'RawData_CPT20 '!H176</f>
        <v>%23875125</v>
      </c>
    </row>
    <row r="171" spans="1:11">
      <c r="A171" s="173">
        <f>'RawData_CPT20 '!A177</f>
        <v>3.3</v>
      </c>
      <c r="B171" s="173">
        <f>'RawData_CPT20 '!B177</f>
        <v>1.9851000000000001</v>
      </c>
      <c r="C171" s="60">
        <f t="shared" si="6"/>
        <v>19.850999999999999</v>
      </c>
      <c r="D171" s="173">
        <f>'RawData_CPT20 '!C177</f>
        <v>0.1</v>
      </c>
      <c r="E171" s="60">
        <f t="shared" si="7"/>
        <v>1E-3</v>
      </c>
      <c r="F171" s="173">
        <f>'RawData_CPT20 '!D177</f>
        <v>5.9</v>
      </c>
      <c r="G171" s="60">
        <f t="shared" si="8"/>
        <v>0.60138726791802788</v>
      </c>
      <c r="H171" s="173">
        <f>'RawData_CPT20 '!E177</f>
        <v>1.28</v>
      </c>
      <c r="I171" s="173">
        <f>'RawData_CPT20 '!F177</f>
        <v>16</v>
      </c>
      <c r="J171" s="173">
        <f>'RawData_CPT20 '!G177</f>
        <v>0</v>
      </c>
      <c r="K171" s="173" t="str">
        <f>'RawData_CPT20 '!H177</f>
        <v>%23875125</v>
      </c>
    </row>
    <row r="172" spans="1:11">
      <c r="A172" s="173">
        <f>'RawData_CPT20 '!A178</f>
        <v>3.32</v>
      </c>
      <c r="B172" s="173">
        <f>'RawData_CPT20 '!B178</f>
        <v>1.9851000000000001</v>
      </c>
      <c r="C172" s="60">
        <f t="shared" si="6"/>
        <v>19.850999999999999</v>
      </c>
      <c r="D172" s="173">
        <f>'RawData_CPT20 '!C178</f>
        <v>0.1</v>
      </c>
      <c r="E172" s="60">
        <f t="shared" si="7"/>
        <v>1E-3</v>
      </c>
      <c r="F172" s="173">
        <f>'RawData_CPT20 '!D178</f>
        <v>5.9</v>
      </c>
      <c r="G172" s="60">
        <f t="shared" si="8"/>
        <v>0.60138726791802788</v>
      </c>
      <c r="H172" s="173">
        <f>'RawData_CPT20 '!E178</f>
        <v>1.28</v>
      </c>
      <c r="I172" s="173">
        <f>'RawData_CPT20 '!F178</f>
        <v>16</v>
      </c>
      <c r="J172" s="173">
        <f>'RawData_CPT20 '!G178</f>
        <v>0</v>
      </c>
      <c r="K172" s="173" t="str">
        <f>'RawData_CPT20 '!H178</f>
        <v>%23875125</v>
      </c>
    </row>
    <row r="173" spans="1:11">
      <c r="A173" s="173">
        <f>'RawData_CPT20 '!A179</f>
        <v>3.34</v>
      </c>
      <c r="B173" s="173">
        <f>'RawData_CPT20 '!B179</f>
        <v>1.9851000000000001</v>
      </c>
      <c r="C173" s="60">
        <f t="shared" si="6"/>
        <v>19.850999999999999</v>
      </c>
      <c r="D173" s="173">
        <f>'RawData_CPT20 '!C179</f>
        <v>0.1</v>
      </c>
      <c r="E173" s="60">
        <f t="shared" si="7"/>
        <v>1E-3</v>
      </c>
      <c r="F173" s="173">
        <f>'RawData_CPT20 '!D179</f>
        <v>5.9</v>
      </c>
      <c r="G173" s="60">
        <f t="shared" si="8"/>
        <v>0.60138726791802788</v>
      </c>
      <c r="H173" s="173">
        <f>'RawData_CPT20 '!E179</f>
        <v>1.28</v>
      </c>
      <c r="I173" s="173">
        <f>'RawData_CPT20 '!F179</f>
        <v>16</v>
      </c>
      <c r="J173" s="173">
        <f>'RawData_CPT20 '!G179</f>
        <v>0</v>
      </c>
      <c r="K173" s="173" t="str">
        <f>'RawData_CPT20 '!H179</f>
        <v>%23875125</v>
      </c>
    </row>
    <row r="174" spans="1:11">
      <c r="A174" s="173">
        <f>'RawData_CPT20 '!A180</f>
        <v>3.36</v>
      </c>
      <c r="B174" s="173">
        <f>'RawData_CPT20 '!B180</f>
        <v>1.8595999999999999</v>
      </c>
      <c r="C174" s="60">
        <f t="shared" si="6"/>
        <v>18.596</v>
      </c>
      <c r="D174" s="173">
        <f>'RawData_CPT20 '!C180</f>
        <v>0.1</v>
      </c>
      <c r="E174" s="60">
        <f t="shared" si="7"/>
        <v>1E-3</v>
      </c>
      <c r="F174" s="173">
        <f>'RawData_CPT20 '!D180</f>
        <v>4.5999999999999996</v>
      </c>
      <c r="G174" s="60">
        <f t="shared" si="8"/>
        <v>0.46887820888524201</v>
      </c>
      <c r="H174" s="173">
        <f>'RawData_CPT20 '!E180</f>
        <v>1.28</v>
      </c>
      <c r="I174" s="173">
        <f>'RawData_CPT20 '!F180</f>
        <v>15</v>
      </c>
      <c r="J174" s="173">
        <f>'RawData_CPT20 '!G180</f>
        <v>0</v>
      </c>
      <c r="K174" s="173" t="str">
        <f>'RawData_CPT20 '!H180</f>
        <v>%23876625</v>
      </c>
    </row>
    <row r="175" spans="1:11">
      <c r="A175" s="173">
        <f>'RawData_CPT20 '!A181</f>
        <v>3.38</v>
      </c>
      <c r="B175" s="173">
        <f>'RawData_CPT20 '!B181</f>
        <v>1.7814000000000001</v>
      </c>
      <c r="C175" s="60">
        <f t="shared" si="6"/>
        <v>17.814</v>
      </c>
      <c r="D175" s="173">
        <f>'RawData_CPT20 '!C181</f>
        <v>0.1</v>
      </c>
      <c r="E175" s="60">
        <f t="shared" si="7"/>
        <v>1E-3</v>
      </c>
      <c r="F175" s="173">
        <f>'RawData_CPT20 '!D181</f>
        <v>3.8</v>
      </c>
      <c r="G175" s="60">
        <f t="shared" si="8"/>
        <v>0.38733417255737385</v>
      </c>
      <c r="H175" s="173">
        <f>'RawData_CPT20 '!E181</f>
        <v>1.32</v>
      </c>
      <c r="I175" s="173">
        <f>'RawData_CPT20 '!F181</f>
        <v>14</v>
      </c>
      <c r="J175" s="173">
        <f>'RawData_CPT20 '!G181</f>
        <v>0</v>
      </c>
      <c r="K175" s="173" t="str">
        <f>'RawData_CPT20 '!H181</f>
        <v>%23878343</v>
      </c>
    </row>
    <row r="176" spans="1:11">
      <c r="A176" s="173">
        <f>'RawData_CPT20 '!A182</f>
        <v>3.4</v>
      </c>
      <c r="B176" s="173">
        <f>'RawData_CPT20 '!B182</f>
        <v>1.8148</v>
      </c>
      <c r="C176" s="60">
        <f t="shared" si="6"/>
        <v>18.148</v>
      </c>
      <c r="D176" s="173">
        <f>'RawData_CPT20 '!C182</f>
        <v>1</v>
      </c>
      <c r="E176" s="60">
        <f t="shared" si="7"/>
        <v>0.01</v>
      </c>
      <c r="F176" s="173">
        <f>'RawData_CPT20 '!D182</f>
        <v>3.4</v>
      </c>
      <c r="G176" s="60">
        <f t="shared" si="8"/>
        <v>0.34656215439343974</v>
      </c>
      <c r="H176" s="173">
        <f>'RawData_CPT20 '!E182</f>
        <v>1.28</v>
      </c>
      <c r="I176" s="173">
        <f>'RawData_CPT20 '!F182</f>
        <v>13</v>
      </c>
      <c r="J176" s="173">
        <f>'RawData_CPT20 '!G182</f>
        <v>0</v>
      </c>
      <c r="K176" s="173" t="str">
        <f>'RawData_CPT20 '!H182</f>
        <v>%23879437</v>
      </c>
    </row>
    <row r="177" spans="1:11">
      <c r="A177" s="173">
        <f>'RawData_CPT20 '!A183</f>
        <v>3.42</v>
      </c>
      <c r="B177" s="173">
        <f>'RawData_CPT20 '!B183</f>
        <v>1.8416999999999999</v>
      </c>
      <c r="C177" s="60">
        <f t="shared" si="6"/>
        <v>18.416999999999998</v>
      </c>
      <c r="D177" s="173">
        <f>'RawData_CPT20 '!C183</f>
        <v>1.7</v>
      </c>
      <c r="E177" s="60">
        <f t="shared" si="7"/>
        <v>1.7000000000000001E-2</v>
      </c>
      <c r="F177" s="173">
        <f>'RawData_CPT20 '!D183</f>
        <v>3.6</v>
      </c>
      <c r="G177" s="60">
        <f t="shared" si="8"/>
        <v>0.36694816347540682</v>
      </c>
      <c r="H177" s="173">
        <f>'RawData_CPT20 '!E183</f>
        <v>1.32</v>
      </c>
      <c r="I177" s="173">
        <f>'RawData_CPT20 '!F183</f>
        <v>14</v>
      </c>
      <c r="J177" s="173">
        <f>'RawData_CPT20 '!G183</f>
        <v>0</v>
      </c>
      <c r="K177" s="173" t="str">
        <f>'RawData_CPT20 '!H183</f>
        <v>%23880937</v>
      </c>
    </row>
    <row r="178" spans="1:11">
      <c r="A178" s="173">
        <f>'RawData_CPT20 '!A184</f>
        <v>3.44</v>
      </c>
      <c r="B178" s="173">
        <f>'RawData_CPT20 '!B184</f>
        <v>1.7981</v>
      </c>
      <c r="C178" s="60">
        <f t="shared" si="6"/>
        <v>17.981000000000002</v>
      </c>
      <c r="D178" s="173">
        <f>'RawData_CPT20 '!C184</f>
        <v>2</v>
      </c>
      <c r="E178" s="60">
        <f t="shared" si="7"/>
        <v>0.02</v>
      </c>
      <c r="F178" s="173">
        <f>'RawData_CPT20 '!D184</f>
        <v>2.2000000000000002</v>
      </c>
      <c r="G178" s="60">
        <f t="shared" si="8"/>
        <v>0.22424609990163752</v>
      </c>
      <c r="H178" s="173">
        <f>'RawData_CPT20 '!E184</f>
        <v>1.28</v>
      </c>
      <c r="I178" s="173">
        <f>'RawData_CPT20 '!F184</f>
        <v>16</v>
      </c>
      <c r="J178" s="173">
        <f>'RawData_CPT20 '!G184</f>
        <v>0</v>
      </c>
      <c r="K178" s="173" t="str">
        <f>'RawData_CPT20 '!H184</f>
        <v>%23882187</v>
      </c>
    </row>
    <row r="179" spans="1:11">
      <c r="A179" s="173">
        <f>'RawData_CPT20 '!A185</f>
        <v>3.46</v>
      </c>
      <c r="B179" s="173">
        <f>'RawData_CPT20 '!B185</f>
        <v>1.5543</v>
      </c>
      <c r="C179" s="60">
        <f t="shared" si="6"/>
        <v>15.542999999999999</v>
      </c>
      <c r="D179" s="173">
        <f>'RawData_CPT20 '!C185</f>
        <v>1.9</v>
      </c>
      <c r="E179" s="60">
        <f t="shared" si="7"/>
        <v>1.9E-2</v>
      </c>
      <c r="F179" s="173">
        <f>'RawData_CPT20 '!D185</f>
        <v>1.7</v>
      </c>
      <c r="G179" s="60">
        <f t="shared" si="8"/>
        <v>0.17328107719671987</v>
      </c>
      <c r="H179" s="173">
        <f>'RawData_CPT20 '!E185</f>
        <v>1.28</v>
      </c>
      <c r="I179" s="173">
        <f>'RawData_CPT20 '!F185</f>
        <v>17</v>
      </c>
      <c r="J179" s="173">
        <f>'RawData_CPT20 '!G185</f>
        <v>0</v>
      </c>
      <c r="K179" s="173" t="str">
        <f>'RawData_CPT20 '!H185</f>
        <v>%23883328</v>
      </c>
    </row>
    <row r="180" spans="1:11">
      <c r="A180" s="173">
        <f>'RawData_CPT20 '!A186</f>
        <v>3.48</v>
      </c>
      <c r="B180" s="173">
        <f>'RawData_CPT20 '!B186</f>
        <v>1.3236000000000001</v>
      </c>
      <c r="C180" s="60">
        <f t="shared" si="6"/>
        <v>13.236000000000001</v>
      </c>
      <c r="D180" s="173">
        <f>'RawData_CPT20 '!C186</f>
        <v>1.3</v>
      </c>
      <c r="E180" s="60">
        <f t="shared" si="7"/>
        <v>1.3000000000000001E-2</v>
      </c>
      <c r="F180" s="173">
        <f>'RawData_CPT20 '!D186</f>
        <v>1.5</v>
      </c>
      <c r="G180" s="60">
        <f t="shared" si="8"/>
        <v>0.15289506811475284</v>
      </c>
      <c r="H180" s="173">
        <f>'RawData_CPT20 '!E186</f>
        <v>1.28</v>
      </c>
      <c r="I180" s="173">
        <f>'RawData_CPT20 '!F186</f>
        <v>19</v>
      </c>
      <c r="J180" s="173">
        <f>'RawData_CPT20 '!G186</f>
        <v>0</v>
      </c>
      <c r="K180" s="173" t="str">
        <f>'RawData_CPT20 '!H186</f>
        <v>%23884000</v>
      </c>
    </row>
    <row r="181" spans="1:11">
      <c r="A181" s="173">
        <f>'RawData_CPT20 '!A187</f>
        <v>3.5</v>
      </c>
      <c r="B181" s="173">
        <f>'RawData_CPT20 '!B187</f>
        <v>1.0791999999999999</v>
      </c>
      <c r="C181" s="60">
        <f t="shared" si="6"/>
        <v>10.792</v>
      </c>
      <c r="D181" s="173">
        <f>'RawData_CPT20 '!C187</f>
        <v>0.5</v>
      </c>
      <c r="E181" s="60">
        <f t="shared" si="7"/>
        <v>5.0000000000000001E-3</v>
      </c>
      <c r="F181" s="173">
        <f>'RawData_CPT20 '!D187</f>
        <v>1.8</v>
      </c>
      <c r="G181" s="60">
        <f t="shared" si="8"/>
        <v>0.18347408173770341</v>
      </c>
      <c r="H181" s="173">
        <f>'RawData_CPT20 '!E187</f>
        <v>1.28</v>
      </c>
      <c r="I181" s="173">
        <f>'RawData_CPT20 '!F187</f>
        <v>21</v>
      </c>
      <c r="J181" s="173">
        <f>'RawData_CPT20 '!G187</f>
        <v>0</v>
      </c>
      <c r="K181" s="173" t="str">
        <f>'RawData_CPT20 '!H187</f>
        <v>%23885187</v>
      </c>
    </row>
    <row r="182" spans="1:11">
      <c r="A182" s="173">
        <f>'RawData_CPT20 '!A188</f>
        <v>3.52</v>
      </c>
      <c r="B182" s="173">
        <f>'RawData_CPT20 '!B188</f>
        <v>0.80610000000000004</v>
      </c>
      <c r="C182" s="60">
        <f t="shared" si="6"/>
        <v>8.0609999999999999</v>
      </c>
      <c r="D182" s="173">
        <f>'RawData_CPT20 '!C188</f>
        <v>1</v>
      </c>
      <c r="E182" s="60">
        <f t="shared" si="7"/>
        <v>0.01</v>
      </c>
      <c r="F182" s="173">
        <f>'RawData_CPT20 '!D188</f>
        <v>1.9</v>
      </c>
      <c r="G182" s="60">
        <f t="shared" si="8"/>
        <v>0.19366708627868692</v>
      </c>
      <c r="H182" s="173">
        <f>'RawData_CPT20 '!E188</f>
        <v>1.28</v>
      </c>
      <c r="I182" s="173">
        <f>'RawData_CPT20 '!F188</f>
        <v>21</v>
      </c>
      <c r="J182" s="173">
        <f>'RawData_CPT20 '!G188</f>
        <v>0</v>
      </c>
      <c r="K182" s="173" t="str">
        <f>'RawData_CPT20 '!H188</f>
        <v>%23885984</v>
      </c>
    </row>
    <row r="183" spans="1:11">
      <c r="A183" s="173">
        <f>'RawData_CPT20 '!A189</f>
        <v>3.54</v>
      </c>
      <c r="B183" s="173">
        <f>'RawData_CPT20 '!B189</f>
        <v>0.61250000000000004</v>
      </c>
      <c r="C183" s="60">
        <f t="shared" si="6"/>
        <v>6.125</v>
      </c>
      <c r="D183" s="173">
        <f>'RawData_CPT20 '!C189</f>
        <v>1.7</v>
      </c>
      <c r="E183" s="60">
        <f t="shared" si="7"/>
        <v>1.7000000000000001E-2</v>
      </c>
      <c r="F183" s="173">
        <f>'RawData_CPT20 '!D189</f>
        <v>2.5</v>
      </c>
      <c r="G183" s="60">
        <f t="shared" si="8"/>
        <v>0.25482511352458803</v>
      </c>
      <c r="H183" s="173">
        <f>'RawData_CPT20 '!E189</f>
        <v>1.28</v>
      </c>
      <c r="I183" s="173">
        <f>'RawData_CPT20 '!F189</f>
        <v>24</v>
      </c>
      <c r="J183" s="173">
        <f>'RawData_CPT20 '!G189</f>
        <v>0</v>
      </c>
      <c r="K183" s="173" t="str">
        <f>'RawData_CPT20 '!H189</f>
        <v>%23886750</v>
      </c>
    </row>
    <row r="184" spans="1:11">
      <c r="A184" s="173">
        <f>'RawData_CPT20 '!A190</f>
        <v>3.56</v>
      </c>
      <c r="B184" s="173">
        <f>'RawData_CPT20 '!B190</f>
        <v>0.40100000000000002</v>
      </c>
      <c r="C184" s="60">
        <f t="shared" si="6"/>
        <v>4.01</v>
      </c>
      <c r="D184" s="173">
        <f>'RawData_CPT20 '!C190</f>
        <v>2.2999999999999998</v>
      </c>
      <c r="E184" s="60">
        <f t="shared" si="7"/>
        <v>2.3E-2</v>
      </c>
      <c r="F184" s="173">
        <f>'RawData_CPT20 '!D190</f>
        <v>5.8</v>
      </c>
      <c r="G184" s="60">
        <f t="shared" si="8"/>
        <v>0.59119426337704428</v>
      </c>
      <c r="H184" s="173">
        <f>'RawData_CPT20 '!E190</f>
        <v>1.28</v>
      </c>
      <c r="I184" s="173">
        <f>'RawData_CPT20 '!F190</f>
        <v>27</v>
      </c>
      <c r="J184" s="173">
        <f>'RawData_CPT20 '!G190</f>
        <v>0</v>
      </c>
      <c r="K184" s="173" t="str">
        <f>'RawData_CPT20 '!H190</f>
        <v>%23887984</v>
      </c>
    </row>
    <row r="185" spans="1:11">
      <c r="A185" s="173">
        <f>'RawData_CPT20 '!A191</f>
        <v>3.58</v>
      </c>
      <c r="B185" s="173">
        <f>'RawData_CPT20 '!B191</f>
        <v>0.40100000000000002</v>
      </c>
      <c r="C185" s="60">
        <f t="shared" si="6"/>
        <v>4.01</v>
      </c>
      <c r="D185" s="173">
        <f>'RawData_CPT20 '!C191</f>
        <v>4.2</v>
      </c>
      <c r="E185" s="60">
        <f t="shared" si="7"/>
        <v>4.2000000000000003E-2</v>
      </c>
      <c r="F185" s="173">
        <f>'RawData_CPT20 '!D191</f>
        <v>8.9</v>
      </c>
      <c r="G185" s="60">
        <f t="shared" si="8"/>
        <v>0.90717740414753356</v>
      </c>
      <c r="H185" s="173">
        <f>'RawData_CPT20 '!E191</f>
        <v>1.28</v>
      </c>
      <c r="I185" s="173">
        <f>'RawData_CPT20 '!F191</f>
        <v>32</v>
      </c>
      <c r="J185" s="173">
        <f>'RawData_CPT20 '!G191</f>
        <v>0</v>
      </c>
      <c r="K185" s="173" t="str">
        <f>'RawData_CPT20 '!H191</f>
        <v>%23888406</v>
      </c>
    </row>
    <row r="186" spans="1:11">
      <c r="A186" s="173">
        <f>'RawData_CPT20 '!A192</f>
        <v>3.6</v>
      </c>
      <c r="B186" s="173">
        <f>'RawData_CPT20 '!B192</f>
        <v>0.3382</v>
      </c>
      <c r="C186" s="60">
        <f t="shared" si="6"/>
        <v>3.3820000000000001</v>
      </c>
      <c r="D186" s="173">
        <f>'RawData_CPT20 '!C192</f>
        <v>3.7</v>
      </c>
      <c r="E186" s="60">
        <f t="shared" si="7"/>
        <v>3.7000000000000005E-2</v>
      </c>
      <c r="F186" s="173">
        <f>'RawData_CPT20 '!D192</f>
        <v>12.9</v>
      </c>
      <c r="G186" s="60">
        <f t="shared" si="8"/>
        <v>1.3148975857868743</v>
      </c>
      <c r="H186" s="173">
        <f>'RawData_CPT20 '!E192</f>
        <v>1.28</v>
      </c>
      <c r="I186" s="173">
        <f>'RawData_CPT20 '!F192</f>
        <v>34</v>
      </c>
      <c r="J186" s="173">
        <f>'RawData_CPT20 '!G192</f>
        <v>0</v>
      </c>
      <c r="K186" s="173" t="str">
        <f>'RawData_CPT20 '!H192</f>
        <v>%23889093</v>
      </c>
    </row>
    <row r="187" spans="1:11">
      <c r="A187" s="173">
        <f>'RawData_CPT20 '!A193</f>
        <v>3.62</v>
      </c>
      <c r="B187" s="173">
        <f>'RawData_CPT20 '!B193</f>
        <v>0.4446</v>
      </c>
      <c r="C187" s="60">
        <f t="shared" si="6"/>
        <v>4.4459999999999997</v>
      </c>
      <c r="D187" s="173">
        <f>'RawData_CPT20 '!C193</f>
        <v>3.7</v>
      </c>
      <c r="E187" s="60">
        <f t="shared" si="7"/>
        <v>3.7000000000000005E-2</v>
      </c>
      <c r="F187" s="173">
        <f>'RawData_CPT20 '!D193</f>
        <v>12.9</v>
      </c>
      <c r="G187" s="60">
        <f t="shared" si="8"/>
        <v>1.3148975857868743</v>
      </c>
      <c r="H187" s="173">
        <f>'RawData_CPT20 '!E193</f>
        <v>1.28</v>
      </c>
      <c r="I187" s="173">
        <f>'RawData_CPT20 '!F193</f>
        <v>34</v>
      </c>
      <c r="J187" s="173">
        <f>'RawData_CPT20 '!G193</f>
        <v>0</v>
      </c>
      <c r="K187" s="173" t="str">
        <f>'RawData_CPT20 '!H193</f>
        <v>%23890156</v>
      </c>
    </row>
    <row r="188" spans="1:11">
      <c r="A188" s="173">
        <f>'RawData_CPT20 '!A194</f>
        <v>3.64</v>
      </c>
      <c r="B188" s="173">
        <f>'RawData_CPT20 '!B194</f>
        <v>0.55630000000000002</v>
      </c>
      <c r="C188" s="60">
        <f t="shared" si="6"/>
        <v>5.5630000000000006</v>
      </c>
      <c r="D188" s="173">
        <f>'RawData_CPT20 '!C194</f>
        <v>1.2</v>
      </c>
      <c r="E188" s="60">
        <f t="shared" si="7"/>
        <v>1.2E-2</v>
      </c>
      <c r="F188" s="173">
        <f>'RawData_CPT20 '!D194</f>
        <v>17.899999999999999</v>
      </c>
      <c r="G188" s="60">
        <f t="shared" si="8"/>
        <v>1.8245478128360504</v>
      </c>
      <c r="H188" s="173">
        <f>'RawData_CPT20 '!E194</f>
        <v>1.28</v>
      </c>
      <c r="I188" s="173">
        <f>'RawData_CPT20 '!F194</f>
        <v>33</v>
      </c>
      <c r="J188" s="173">
        <f>'RawData_CPT20 '!G194</f>
        <v>0</v>
      </c>
      <c r="K188" s="173" t="str">
        <f>'RawData_CPT20 '!H194</f>
        <v>%23890250</v>
      </c>
    </row>
    <row r="189" spans="1:11">
      <c r="A189" s="173">
        <f>'RawData_CPT20 '!A195</f>
        <v>3.66</v>
      </c>
      <c r="B189" s="173">
        <f>'RawData_CPT20 '!B195</f>
        <v>0.55630000000000002</v>
      </c>
      <c r="C189" s="60">
        <f t="shared" si="6"/>
        <v>5.5630000000000006</v>
      </c>
      <c r="D189" s="173">
        <f>'RawData_CPT20 '!C195</f>
        <v>0</v>
      </c>
      <c r="E189" s="60">
        <f t="shared" si="7"/>
        <v>0</v>
      </c>
      <c r="F189" s="173">
        <f>'RawData_CPT20 '!D195</f>
        <v>19.399999999999999</v>
      </c>
      <c r="G189" s="60">
        <f t="shared" si="8"/>
        <v>1.9774428809508031</v>
      </c>
      <c r="H189" s="173">
        <f>'RawData_CPT20 '!E195</f>
        <v>1.28</v>
      </c>
      <c r="I189" s="173">
        <f>'RawData_CPT20 '!F195</f>
        <v>32</v>
      </c>
      <c r="J189" s="173">
        <f>'RawData_CPT20 '!G195</f>
        <v>0</v>
      </c>
      <c r="K189" s="173" t="str">
        <f>'RawData_CPT20 '!H195</f>
        <v>%23890625</v>
      </c>
    </row>
    <row r="190" spans="1:11">
      <c r="A190" s="173">
        <f>'RawData_CPT20 '!A196</f>
        <v>3.68</v>
      </c>
      <c r="B190" s="173">
        <f>'RawData_CPT20 '!B196</f>
        <v>0.52349999999999997</v>
      </c>
      <c r="C190" s="60">
        <f t="shared" si="6"/>
        <v>5.2349999999999994</v>
      </c>
      <c r="D190" s="173">
        <f>'RawData_CPT20 '!C196</f>
        <v>0</v>
      </c>
      <c r="E190" s="60">
        <f t="shared" si="7"/>
        <v>0</v>
      </c>
      <c r="F190" s="173">
        <f>'RawData_CPT20 '!D196</f>
        <v>21.5</v>
      </c>
      <c r="G190" s="60">
        <f t="shared" si="8"/>
        <v>2.1914959763114572</v>
      </c>
      <c r="H190" s="173">
        <f>'RawData_CPT20 '!E196</f>
        <v>1.3</v>
      </c>
      <c r="I190" s="173">
        <f>'RawData_CPT20 '!F196</f>
        <v>30</v>
      </c>
      <c r="J190" s="173">
        <f>'RawData_CPT20 '!G196</f>
        <v>0</v>
      </c>
      <c r="K190" s="173" t="str">
        <f>'RawData_CPT20 '!H196</f>
        <v>%23891437</v>
      </c>
    </row>
    <row r="191" spans="1:11">
      <c r="A191" s="173">
        <f>'RawData_CPT20 '!A197</f>
        <v>3.7</v>
      </c>
      <c r="B191" s="173">
        <f>'RawData_CPT20 '!B197</f>
        <v>0.53120000000000001</v>
      </c>
      <c r="C191" s="60">
        <f t="shared" si="6"/>
        <v>5.3120000000000003</v>
      </c>
      <c r="D191" s="173">
        <f>'RawData_CPT20 '!C197</f>
        <v>0</v>
      </c>
      <c r="E191" s="60">
        <f t="shared" si="7"/>
        <v>0</v>
      </c>
      <c r="F191" s="173">
        <f>'RawData_CPT20 '!D197</f>
        <v>21.5</v>
      </c>
      <c r="G191" s="60">
        <f t="shared" si="8"/>
        <v>2.1914959763114572</v>
      </c>
      <c r="H191" s="173">
        <f>'RawData_CPT20 '!E197</f>
        <v>1.3</v>
      </c>
      <c r="I191" s="173">
        <f>'RawData_CPT20 '!F197</f>
        <v>33</v>
      </c>
      <c r="J191" s="173">
        <f>'RawData_CPT20 '!G197</f>
        <v>0</v>
      </c>
      <c r="K191" s="173" t="str">
        <f>'RawData_CPT20 '!H197</f>
        <v>%23892546</v>
      </c>
    </row>
    <row r="192" spans="1:11">
      <c r="A192" s="173">
        <f>'RawData_CPT20 '!A198</f>
        <v>3.72</v>
      </c>
      <c r="B192" s="173">
        <f>'RawData_CPT20 '!B198</f>
        <v>0.44519999999999998</v>
      </c>
      <c r="C192" s="60">
        <f t="shared" si="6"/>
        <v>4.452</v>
      </c>
      <c r="D192" s="173">
        <f>'RawData_CPT20 '!C198</f>
        <v>0.1</v>
      </c>
      <c r="E192" s="60">
        <f t="shared" si="7"/>
        <v>1E-3</v>
      </c>
      <c r="F192" s="173">
        <f>'RawData_CPT20 '!D198</f>
        <v>25.6</v>
      </c>
      <c r="G192" s="60">
        <f t="shared" si="8"/>
        <v>2.6094091624917817</v>
      </c>
      <c r="H192" s="173">
        <f>'RawData_CPT20 '!E198</f>
        <v>1.29</v>
      </c>
      <c r="I192" s="173">
        <f>'RawData_CPT20 '!F198</f>
        <v>32</v>
      </c>
      <c r="J192" s="173">
        <f>'RawData_CPT20 '!G198</f>
        <v>0</v>
      </c>
      <c r="K192" s="173" t="str">
        <f>'RawData_CPT20 '!H198</f>
        <v>%23892562</v>
      </c>
    </row>
    <row r="193" spans="1:11">
      <c r="A193" s="173">
        <f>'RawData_CPT20 '!A199</f>
        <v>3.74</v>
      </c>
      <c r="B193" s="173">
        <f>'RawData_CPT20 '!B199</f>
        <v>0.42670000000000002</v>
      </c>
      <c r="C193" s="60">
        <f t="shared" si="6"/>
        <v>4.2670000000000003</v>
      </c>
      <c r="D193" s="173">
        <f>'RawData_CPT20 '!C199</f>
        <v>0.1</v>
      </c>
      <c r="E193" s="60">
        <f t="shared" si="7"/>
        <v>1E-3</v>
      </c>
      <c r="F193" s="173">
        <f>'RawData_CPT20 '!D199</f>
        <v>27.4</v>
      </c>
      <c r="G193" s="60">
        <f t="shared" si="8"/>
        <v>2.7928832442294849</v>
      </c>
      <c r="H193" s="173">
        <f>'RawData_CPT20 '!E199</f>
        <v>1.29</v>
      </c>
      <c r="I193" s="173">
        <f>'RawData_CPT20 '!F199</f>
        <v>32</v>
      </c>
      <c r="J193" s="173">
        <f>'RawData_CPT20 '!G199</f>
        <v>0</v>
      </c>
      <c r="K193" s="173" t="str">
        <f>'RawData_CPT20 '!H199</f>
        <v>%23893359</v>
      </c>
    </row>
    <row r="194" spans="1:11">
      <c r="A194" s="173">
        <f>'RawData_CPT20 '!A200</f>
        <v>3.76</v>
      </c>
      <c r="B194" s="173">
        <f>'RawData_CPT20 '!B200</f>
        <v>0.42670000000000002</v>
      </c>
      <c r="C194" s="60">
        <f t="shared" si="6"/>
        <v>4.2670000000000003</v>
      </c>
      <c r="D194" s="173">
        <f>'RawData_CPT20 '!C200</f>
        <v>0.1</v>
      </c>
      <c r="E194" s="60">
        <f t="shared" si="7"/>
        <v>1E-3</v>
      </c>
      <c r="F194" s="173">
        <f>'RawData_CPT20 '!D200</f>
        <v>28.3</v>
      </c>
      <c r="G194" s="60">
        <f t="shared" si="8"/>
        <v>2.8846202850983369</v>
      </c>
      <c r="H194" s="173">
        <f>'RawData_CPT20 '!E200</f>
        <v>1.29</v>
      </c>
      <c r="I194" s="173">
        <f>'RawData_CPT20 '!F200</f>
        <v>33</v>
      </c>
      <c r="J194" s="173">
        <f>'RawData_CPT20 '!G200</f>
        <v>0</v>
      </c>
      <c r="K194" s="173" t="str">
        <f>'RawData_CPT20 '!H200</f>
        <v>%23894312</v>
      </c>
    </row>
    <row r="195" spans="1:11">
      <c r="A195" s="173">
        <f>'RawData_CPT20 '!A201</f>
        <v>3.78</v>
      </c>
      <c r="B195" s="173">
        <f>'RawData_CPT20 '!B201</f>
        <v>0.55630000000000002</v>
      </c>
      <c r="C195" s="60">
        <f t="shared" si="6"/>
        <v>5.5630000000000006</v>
      </c>
      <c r="D195" s="173">
        <f>'RawData_CPT20 '!C201</f>
        <v>0.1</v>
      </c>
      <c r="E195" s="60">
        <f t="shared" si="7"/>
        <v>1E-3</v>
      </c>
      <c r="F195" s="173">
        <f>'RawData_CPT20 '!D201</f>
        <v>29.9</v>
      </c>
      <c r="G195" s="60">
        <f t="shared" si="8"/>
        <v>3.0477083577540731</v>
      </c>
      <c r="H195" s="173">
        <f>'RawData_CPT20 '!E201</f>
        <v>1.23</v>
      </c>
      <c r="I195" s="173">
        <f>'RawData_CPT20 '!F201</f>
        <v>32</v>
      </c>
      <c r="J195" s="173">
        <f>'RawData_CPT20 '!G201</f>
        <v>0</v>
      </c>
      <c r="K195" s="173" t="str">
        <f>'RawData_CPT20 '!H201</f>
        <v>%23894875</v>
      </c>
    </row>
    <row r="196" spans="1:11">
      <c r="A196" s="173">
        <f>'RawData_CPT20 '!A202</f>
        <v>3.8</v>
      </c>
      <c r="B196" s="173">
        <f>'RawData_CPT20 '!B202</f>
        <v>0.53959999999999997</v>
      </c>
      <c r="C196" s="60">
        <f t="shared" si="6"/>
        <v>5.3959999999999999</v>
      </c>
      <c r="D196" s="173">
        <f>'RawData_CPT20 '!C202</f>
        <v>0.1</v>
      </c>
      <c r="E196" s="60">
        <f t="shared" si="7"/>
        <v>1E-3</v>
      </c>
      <c r="F196" s="173">
        <f>'RawData_CPT20 '!D202</f>
        <v>29.9</v>
      </c>
      <c r="G196" s="60">
        <f t="shared" si="8"/>
        <v>3.0477083577540731</v>
      </c>
      <c r="H196" s="173">
        <f>'RawData_CPT20 '!E202</f>
        <v>1.3</v>
      </c>
      <c r="I196" s="173">
        <f>'RawData_CPT20 '!F202</f>
        <v>31</v>
      </c>
      <c r="J196" s="173">
        <f>'RawData_CPT20 '!G202</f>
        <v>0</v>
      </c>
      <c r="K196" s="173" t="str">
        <f>'RawData_CPT20 '!H202</f>
        <v>%23895062</v>
      </c>
    </row>
    <row r="197" spans="1:11">
      <c r="A197" s="173">
        <f>'RawData_CPT20 '!A203</f>
        <v>3.82</v>
      </c>
      <c r="B197" s="173">
        <f>'RawData_CPT20 '!B203</f>
        <v>0.7631</v>
      </c>
      <c r="C197" s="60">
        <f t="shared" si="6"/>
        <v>7.6310000000000002</v>
      </c>
      <c r="D197" s="173">
        <f>'RawData_CPT20 '!C203</f>
        <v>0.1</v>
      </c>
      <c r="E197" s="60">
        <f t="shared" si="7"/>
        <v>1E-3</v>
      </c>
      <c r="F197" s="173">
        <f>'RawData_CPT20 '!D203</f>
        <v>30.9</v>
      </c>
      <c r="G197" s="60">
        <f t="shared" si="8"/>
        <v>3.1496384031639084</v>
      </c>
      <c r="H197" s="173">
        <f>'RawData_CPT20 '!E203</f>
        <v>1.31</v>
      </c>
      <c r="I197" s="173">
        <f>'RawData_CPT20 '!F203</f>
        <v>31</v>
      </c>
      <c r="J197" s="173">
        <f>'RawData_CPT20 '!G203</f>
        <v>0</v>
      </c>
      <c r="K197" s="173" t="str">
        <f>'RawData_CPT20 '!H203</f>
        <v>%23896015</v>
      </c>
    </row>
    <row r="198" spans="1:11">
      <c r="A198" s="173">
        <f>'RawData_CPT20 '!A204</f>
        <v>3.84</v>
      </c>
      <c r="B198" s="173">
        <f>'RawData_CPT20 '!B204</f>
        <v>1.0947</v>
      </c>
      <c r="C198" s="60">
        <f t="shared" si="6"/>
        <v>10.946999999999999</v>
      </c>
      <c r="D198" s="173">
        <f>'RawData_CPT20 '!C204</f>
        <v>0.1</v>
      </c>
      <c r="E198" s="60">
        <f t="shared" si="7"/>
        <v>1E-3</v>
      </c>
      <c r="F198" s="173">
        <f>'RawData_CPT20 '!D204</f>
        <v>33.700000000000003</v>
      </c>
      <c r="G198" s="60">
        <f t="shared" si="8"/>
        <v>3.4350425303114474</v>
      </c>
      <c r="H198" s="173">
        <f>'RawData_CPT20 '!E204</f>
        <v>1.31</v>
      </c>
      <c r="I198" s="173">
        <f>'RawData_CPT20 '!F204</f>
        <v>31</v>
      </c>
      <c r="J198" s="173">
        <f>'RawData_CPT20 '!G204</f>
        <v>0</v>
      </c>
      <c r="K198" s="173" t="str">
        <f>'RawData_CPT20 '!H204</f>
        <v>%23896656</v>
      </c>
    </row>
    <row r="199" spans="1:11">
      <c r="A199" s="173">
        <f>'RawData_CPT20 '!A205</f>
        <v>3.86</v>
      </c>
      <c r="B199" s="173">
        <f>'RawData_CPT20 '!B205</f>
        <v>1.0947</v>
      </c>
      <c r="C199" s="60">
        <f t="shared" ref="C199:C254" si="9">B199*10</f>
        <v>10.946999999999999</v>
      </c>
      <c r="D199" s="173">
        <f>'RawData_CPT20 '!C205</f>
        <v>0.1</v>
      </c>
      <c r="E199" s="60">
        <f t="shared" ref="E199:E254" si="10">D199/100</f>
        <v>1E-3</v>
      </c>
      <c r="F199" s="173">
        <f>'RawData_CPT20 '!D205</f>
        <v>32.4</v>
      </c>
      <c r="G199" s="60">
        <f t="shared" ref="G199:G254" si="11">F199/9.81065</f>
        <v>3.3025334712786609</v>
      </c>
      <c r="H199" s="173">
        <f>'RawData_CPT20 '!E205</f>
        <v>1.31</v>
      </c>
      <c r="I199" s="173">
        <f>'RawData_CPT20 '!F205</f>
        <v>31</v>
      </c>
      <c r="J199" s="173">
        <f>'RawData_CPT20 '!G205</f>
        <v>0</v>
      </c>
      <c r="K199" s="173" t="str">
        <f>'RawData_CPT20 '!H205</f>
        <v>%23896875</v>
      </c>
    </row>
    <row r="200" spans="1:11">
      <c r="A200" s="173">
        <f>'RawData_CPT20 '!A206</f>
        <v>3.88</v>
      </c>
      <c r="B200" s="173">
        <f>'RawData_CPT20 '!B206</f>
        <v>1.2608999999999999</v>
      </c>
      <c r="C200" s="60">
        <f t="shared" si="9"/>
        <v>12.608999999999998</v>
      </c>
      <c r="D200" s="173">
        <f>'RawData_CPT20 '!C206</f>
        <v>0.1</v>
      </c>
      <c r="E200" s="60">
        <f t="shared" si="10"/>
        <v>1E-3</v>
      </c>
      <c r="F200" s="173">
        <f>'RawData_CPT20 '!D206</f>
        <v>29.7</v>
      </c>
      <c r="G200" s="60">
        <f t="shared" si="11"/>
        <v>3.0273223486721061</v>
      </c>
      <c r="H200" s="173">
        <f>'RawData_CPT20 '!E206</f>
        <v>1.32</v>
      </c>
      <c r="I200" s="173">
        <f>'RawData_CPT20 '!F206</f>
        <v>31</v>
      </c>
      <c r="J200" s="173">
        <f>'RawData_CPT20 '!G206</f>
        <v>0</v>
      </c>
      <c r="K200" s="173" t="str">
        <f>'RawData_CPT20 '!H206</f>
        <v>%23897687</v>
      </c>
    </row>
    <row r="201" spans="1:11">
      <c r="A201" s="173">
        <f>'RawData_CPT20 '!A207</f>
        <v>3.9</v>
      </c>
      <c r="B201" s="173">
        <f>'RawData_CPT20 '!B207</f>
        <v>1.2232000000000001</v>
      </c>
      <c r="C201" s="60">
        <f t="shared" si="9"/>
        <v>12.232000000000001</v>
      </c>
      <c r="D201" s="173">
        <f>'RawData_CPT20 '!C207</f>
        <v>0.1</v>
      </c>
      <c r="E201" s="60">
        <f t="shared" si="10"/>
        <v>1E-3</v>
      </c>
      <c r="F201" s="173">
        <f>'RawData_CPT20 '!D207</f>
        <v>29.7</v>
      </c>
      <c r="G201" s="60">
        <f t="shared" si="11"/>
        <v>3.0273223486721061</v>
      </c>
      <c r="H201" s="173">
        <f>'RawData_CPT20 '!E207</f>
        <v>1.31</v>
      </c>
      <c r="I201" s="173">
        <f>'RawData_CPT20 '!F207</f>
        <v>32</v>
      </c>
      <c r="J201" s="173">
        <f>'RawData_CPT20 '!G207</f>
        <v>0</v>
      </c>
      <c r="K201" s="173" t="str">
        <f>'RawData_CPT20 '!H207</f>
        <v>%23898171</v>
      </c>
    </row>
    <row r="202" spans="1:11">
      <c r="A202" s="173">
        <f>'RawData_CPT20 '!A208</f>
        <v>3.92</v>
      </c>
      <c r="B202" s="173">
        <f>'RawData_CPT20 '!B208</f>
        <v>1.1569</v>
      </c>
      <c r="C202" s="60">
        <f t="shared" si="9"/>
        <v>11.569000000000001</v>
      </c>
      <c r="D202" s="173">
        <f>'RawData_CPT20 '!C208</f>
        <v>0.1</v>
      </c>
      <c r="E202" s="60">
        <f t="shared" si="10"/>
        <v>1E-3</v>
      </c>
      <c r="F202" s="173">
        <f>'RawData_CPT20 '!D208</f>
        <v>28.4</v>
      </c>
      <c r="G202" s="60">
        <f t="shared" si="11"/>
        <v>2.8948132896393202</v>
      </c>
      <c r="H202" s="173">
        <f>'RawData_CPT20 '!E208</f>
        <v>1.33</v>
      </c>
      <c r="I202" s="173">
        <f>'RawData_CPT20 '!F208</f>
        <v>33</v>
      </c>
      <c r="J202" s="173">
        <f>'RawData_CPT20 '!G208</f>
        <v>0</v>
      </c>
      <c r="K202" s="173" t="str">
        <f>'RawData_CPT20 '!H208</f>
        <v>%23898921</v>
      </c>
    </row>
    <row r="203" spans="1:11">
      <c r="A203" s="173">
        <f>'RawData_CPT20 '!A209</f>
        <v>3.94</v>
      </c>
      <c r="B203" s="173">
        <f>'RawData_CPT20 '!B209</f>
        <v>1.1569</v>
      </c>
      <c r="C203" s="60">
        <f t="shared" si="9"/>
        <v>11.569000000000001</v>
      </c>
      <c r="D203" s="173">
        <f>'RawData_CPT20 '!C209</f>
        <v>0.1</v>
      </c>
      <c r="E203" s="60">
        <f t="shared" si="10"/>
        <v>1E-3</v>
      </c>
      <c r="F203" s="173">
        <f>'RawData_CPT20 '!D209</f>
        <v>26.9</v>
      </c>
      <c r="G203" s="60">
        <f t="shared" si="11"/>
        <v>2.7419182215245672</v>
      </c>
      <c r="H203" s="173">
        <f>'RawData_CPT20 '!E209</f>
        <v>1.33</v>
      </c>
      <c r="I203" s="173">
        <f>'RawData_CPT20 '!F209</f>
        <v>33</v>
      </c>
      <c r="J203" s="173">
        <f>'RawData_CPT20 '!G209</f>
        <v>0</v>
      </c>
      <c r="K203" s="173" t="str">
        <f>'RawData_CPT20 '!H209</f>
        <v>%23899187</v>
      </c>
    </row>
    <row r="204" spans="1:11">
      <c r="A204" s="173">
        <f>'RawData_CPT20 '!A210</f>
        <v>3.96</v>
      </c>
      <c r="B204" s="173">
        <f>'RawData_CPT20 '!B210</f>
        <v>1.1436999999999999</v>
      </c>
      <c r="C204" s="60">
        <f t="shared" si="9"/>
        <v>11.436999999999999</v>
      </c>
      <c r="D204" s="173">
        <f>'RawData_CPT20 '!C210</f>
        <v>0.1</v>
      </c>
      <c r="E204" s="60">
        <f t="shared" si="10"/>
        <v>1E-3</v>
      </c>
      <c r="F204" s="173">
        <f>'RawData_CPT20 '!D210</f>
        <v>24.4</v>
      </c>
      <c r="G204" s="60">
        <f t="shared" si="11"/>
        <v>2.4870931079999794</v>
      </c>
      <c r="H204" s="173">
        <f>'RawData_CPT20 '!E210</f>
        <v>1.33</v>
      </c>
      <c r="I204" s="173">
        <f>'RawData_CPT20 '!F210</f>
        <v>31</v>
      </c>
      <c r="J204" s="173">
        <f>'RawData_CPT20 '!G210</f>
        <v>0</v>
      </c>
      <c r="K204" s="173" t="str">
        <f>'RawData_CPT20 '!H210</f>
        <v>%23900000</v>
      </c>
    </row>
    <row r="205" spans="1:11">
      <c r="A205" s="173">
        <f>'RawData_CPT20 '!A211</f>
        <v>3.98</v>
      </c>
      <c r="B205" s="173">
        <f>'RawData_CPT20 '!B211</f>
        <v>1.1079000000000001</v>
      </c>
      <c r="C205" s="60">
        <f t="shared" si="9"/>
        <v>11.079000000000001</v>
      </c>
      <c r="D205" s="173">
        <f>'RawData_CPT20 '!C211</f>
        <v>0.1</v>
      </c>
      <c r="E205" s="60">
        <f t="shared" si="10"/>
        <v>1E-3</v>
      </c>
      <c r="F205" s="173">
        <f>'RawData_CPT20 '!D211</f>
        <v>22.3</v>
      </c>
      <c r="G205" s="60">
        <f t="shared" si="11"/>
        <v>2.2730400126393255</v>
      </c>
      <c r="H205" s="173">
        <f>'RawData_CPT20 '!E211</f>
        <v>1.31</v>
      </c>
      <c r="I205" s="173">
        <f>'RawData_CPT20 '!F211</f>
        <v>32</v>
      </c>
      <c r="J205" s="173">
        <f>'RawData_CPT20 '!G211</f>
        <v>0</v>
      </c>
      <c r="K205" s="173" t="str">
        <f>'RawData_CPT20 '!H211</f>
        <v>%23900750</v>
      </c>
    </row>
    <row r="206" spans="1:11">
      <c r="A206" s="173">
        <f>'RawData_CPT20 '!A212</f>
        <v>4</v>
      </c>
      <c r="B206" s="173">
        <f>'RawData_CPT20 '!B212</f>
        <v>0.98419999999999996</v>
      </c>
      <c r="C206" s="60">
        <f t="shared" si="9"/>
        <v>9.8419999999999987</v>
      </c>
      <c r="D206" s="173">
        <f>'RawData_CPT20 '!C212</f>
        <v>0.1</v>
      </c>
      <c r="E206" s="60">
        <f t="shared" si="10"/>
        <v>1E-3</v>
      </c>
      <c r="F206" s="173">
        <f>'RawData_CPT20 '!D212</f>
        <v>22.3</v>
      </c>
      <c r="G206" s="60">
        <f t="shared" si="11"/>
        <v>2.2730400126393255</v>
      </c>
      <c r="H206" s="173">
        <f>'RawData_CPT20 '!E212</f>
        <v>1.34</v>
      </c>
      <c r="I206" s="173">
        <f>'RawData_CPT20 '!F212</f>
        <v>32</v>
      </c>
      <c r="J206" s="173">
        <f>'RawData_CPT20 '!G212</f>
        <v>0</v>
      </c>
      <c r="K206" s="173" t="str">
        <f>'RawData_CPT20 '!H212</f>
        <v>%23901234</v>
      </c>
    </row>
    <row r="207" spans="1:11">
      <c r="A207" s="173">
        <f>'RawData_CPT20 '!A213</f>
        <v>4.0199999999999996</v>
      </c>
      <c r="B207" s="173">
        <f>'RawData_CPT20 '!B213</f>
        <v>0.91490000000000005</v>
      </c>
      <c r="C207" s="60">
        <f t="shared" si="9"/>
        <v>9.1490000000000009</v>
      </c>
      <c r="D207" s="173">
        <f>'RawData_CPT20 '!C213</f>
        <v>0.1</v>
      </c>
      <c r="E207" s="60">
        <f t="shared" si="10"/>
        <v>1E-3</v>
      </c>
      <c r="F207" s="173">
        <f>'RawData_CPT20 '!D213</f>
        <v>21</v>
      </c>
      <c r="G207" s="60">
        <f t="shared" si="11"/>
        <v>2.1405309536065396</v>
      </c>
      <c r="H207" s="173">
        <f>'RawData_CPT20 '!E213</f>
        <v>1.32</v>
      </c>
      <c r="I207" s="173">
        <f>'RawData_CPT20 '!F213</f>
        <v>31</v>
      </c>
      <c r="J207" s="173">
        <f>'RawData_CPT20 '!G213</f>
        <v>0</v>
      </c>
      <c r="K207" s="173" t="str">
        <f>'RawData_CPT20 '!H213</f>
        <v>%23901953</v>
      </c>
    </row>
    <row r="208" spans="1:11">
      <c r="A208" s="173">
        <f>'RawData_CPT20 '!A214</f>
        <v>4.04</v>
      </c>
      <c r="B208" s="173">
        <f>'RawData_CPT20 '!B214</f>
        <v>0.76070000000000004</v>
      </c>
      <c r="C208" s="60">
        <f t="shared" si="9"/>
        <v>7.6070000000000002</v>
      </c>
      <c r="D208" s="173">
        <f>'RawData_CPT20 '!C214</f>
        <v>0.1</v>
      </c>
      <c r="E208" s="60">
        <f t="shared" si="10"/>
        <v>1E-3</v>
      </c>
      <c r="F208" s="173">
        <f>'RawData_CPT20 '!D214</f>
        <v>19.899999999999999</v>
      </c>
      <c r="G208" s="60">
        <f t="shared" si="11"/>
        <v>2.028407903655721</v>
      </c>
      <c r="H208" s="173">
        <f>'RawData_CPT20 '!E214</f>
        <v>1.32</v>
      </c>
      <c r="I208" s="173">
        <f>'RawData_CPT20 '!F214</f>
        <v>30</v>
      </c>
      <c r="J208" s="173">
        <f>'RawData_CPT20 '!G214</f>
        <v>0</v>
      </c>
      <c r="K208" s="173" t="str">
        <f>'RawData_CPT20 '!H214</f>
        <v>%23902781</v>
      </c>
    </row>
    <row r="209" spans="1:11">
      <c r="A209" s="173">
        <f>'RawData_CPT20 '!A215</f>
        <v>4.0599999999999996</v>
      </c>
      <c r="B209" s="173">
        <f>'RawData_CPT20 '!B215</f>
        <v>0.76070000000000004</v>
      </c>
      <c r="C209" s="60">
        <f t="shared" si="9"/>
        <v>7.6070000000000002</v>
      </c>
      <c r="D209" s="173">
        <f>'RawData_CPT20 '!C215</f>
        <v>0.7</v>
      </c>
      <c r="E209" s="60">
        <f t="shared" si="10"/>
        <v>6.9999999999999993E-3</v>
      </c>
      <c r="F209" s="173">
        <f>'RawData_CPT20 '!D215</f>
        <v>18.3</v>
      </c>
      <c r="G209" s="60">
        <f t="shared" si="11"/>
        <v>1.8653198309999846</v>
      </c>
      <c r="H209" s="173">
        <f>'RawData_CPT20 '!E215</f>
        <v>1.32</v>
      </c>
      <c r="I209" s="173">
        <f>'RawData_CPT20 '!F215</f>
        <v>31</v>
      </c>
      <c r="J209" s="173">
        <f>'RawData_CPT20 '!G215</f>
        <v>0</v>
      </c>
      <c r="K209" s="173" t="str">
        <f>'RawData_CPT20 '!H215</f>
        <v>%23903203</v>
      </c>
    </row>
    <row r="210" spans="1:11">
      <c r="A210" s="173">
        <f>'RawData_CPT20 '!A216</f>
        <v>4.08</v>
      </c>
      <c r="B210" s="173">
        <f>'RawData_CPT20 '!B216</f>
        <v>0.59819999999999995</v>
      </c>
      <c r="C210" s="60">
        <f t="shared" si="9"/>
        <v>5.9819999999999993</v>
      </c>
      <c r="D210" s="173">
        <f>'RawData_CPT20 '!C216</f>
        <v>0.9</v>
      </c>
      <c r="E210" s="60">
        <f t="shared" si="10"/>
        <v>9.0000000000000011E-3</v>
      </c>
      <c r="F210" s="173">
        <f>'RawData_CPT20 '!D216</f>
        <v>18.899999999999999</v>
      </c>
      <c r="G210" s="60">
        <f t="shared" si="11"/>
        <v>1.9264778582458855</v>
      </c>
      <c r="H210" s="173">
        <f>'RawData_CPT20 '!E216</f>
        <v>1.32</v>
      </c>
      <c r="I210" s="173">
        <f>'RawData_CPT20 '!F216</f>
        <v>32</v>
      </c>
      <c r="J210" s="173">
        <f>'RawData_CPT20 '!G216</f>
        <v>0</v>
      </c>
      <c r="K210" s="173" t="str">
        <f>'RawData_CPT20 '!H216</f>
        <v>%23903906</v>
      </c>
    </row>
    <row r="211" spans="1:11">
      <c r="A211" s="173">
        <f>'RawData_CPT20 '!A217</f>
        <v>4.0999999999999996</v>
      </c>
      <c r="B211" s="173">
        <f>'RawData_CPT20 '!B217</f>
        <v>0.56889999999999996</v>
      </c>
      <c r="C211" s="60">
        <f t="shared" si="9"/>
        <v>5.6890000000000001</v>
      </c>
      <c r="D211" s="173">
        <f>'RawData_CPT20 '!C217</f>
        <v>0.9</v>
      </c>
      <c r="E211" s="60">
        <f t="shared" si="10"/>
        <v>9.0000000000000011E-3</v>
      </c>
      <c r="F211" s="173">
        <f>'RawData_CPT20 '!D217</f>
        <v>18.899999999999999</v>
      </c>
      <c r="G211" s="60">
        <f t="shared" si="11"/>
        <v>1.9264778582458855</v>
      </c>
      <c r="H211" s="173">
        <f>'RawData_CPT20 '!E217</f>
        <v>1.32</v>
      </c>
      <c r="I211" s="173">
        <f>'RawData_CPT20 '!F217</f>
        <v>33</v>
      </c>
      <c r="J211" s="173">
        <f>'RawData_CPT20 '!G217</f>
        <v>0</v>
      </c>
      <c r="K211" s="173" t="str">
        <f>'RawData_CPT20 '!H217</f>
        <v>%23904500</v>
      </c>
    </row>
    <row r="212" spans="1:11">
      <c r="A212" s="173">
        <f>'RawData_CPT20 '!A218</f>
        <v>4.12</v>
      </c>
      <c r="B212" s="173">
        <f>'RawData_CPT20 '!B218</f>
        <v>0.55159999999999998</v>
      </c>
      <c r="C212" s="60">
        <f t="shared" si="9"/>
        <v>5.516</v>
      </c>
      <c r="D212" s="173">
        <f>'RawData_CPT20 '!C218</f>
        <v>2.2999999999999998</v>
      </c>
      <c r="E212" s="60">
        <f t="shared" si="10"/>
        <v>2.3E-2</v>
      </c>
      <c r="F212" s="173">
        <f>'RawData_CPT20 '!D218</f>
        <v>20.2</v>
      </c>
      <c r="G212" s="60">
        <f t="shared" si="11"/>
        <v>2.0589869172786712</v>
      </c>
      <c r="H212" s="173">
        <f>'RawData_CPT20 '!E218</f>
        <v>1.32</v>
      </c>
      <c r="I212" s="173">
        <f>'RawData_CPT20 '!F218</f>
        <v>31</v>
      </c>
      <c r="J212" s="173">
        <f>'RawData_CPT20 '!G218</f>
        <v>0</v>
      </c>
      <c r="K212" s="173" t="str">
        <f>'RawData_CPT20 '!H218</f>
        <v>%23905234</v>
      </c>
    </row>
    <row r="213" spans="1:11">
      <c r="A213" s="173">
        <f>'RawData_CPT20 '!A219</f>
        <v>4.1399999999999997</v>
      </c>
      <c r="B213" s="173">
        <f>'RawData_CPT20 '!B219</f>
        <v>0.59460000000000002</v>
      </c>
      <c r="C213" s="60">
        <f t="shared" si="9"/>
        <v>5.9459999999999997</v>
      </c>
      <c r="D213" s="173">
        <f>'RawData_CPT20 '!C219</f>
        <v>1</v>
      </c>
      <c r="E213" s="60">
        <f t="shared" si="10"/>
        <v>0.01</v>
      </c>
      <c r="F213" s="173">
        <f>'RawData_CPT20 '!D219</f>
        <v>23.1</v>
      </c>
      <c r="G213" s="60">
        <f t="shared" si="11"/>
        <v>2.3545840489671939</v>
      </c>
      <c r="H213" s="173">
        <f>'RawData_CPT20 '!E219</f>
        <v>1.32</v>
      </c>
      <c r="I213" s="173">
        <f>'RawData_CPT20 '!F219</f>
        <v>31</v>
      </c>
      <c r="J213" s="173">
        <f>'RawData_CPT20 '!G219</f>
        <v>0</v>
      </c>
      <c r="K213" s="173" t="str">
        <f>'RawData_CPT20 '!H219</f>
        <v>%23906046</v>
      </c>
    </row>
    <row r="214" spans="1:11">
      <c r="A214" s="173">
        <f>'RawData_CPT20 '!A220</f>
        <v>4.16</v>
      </c>
      <c r="B214" s="173">
        <f>'RawData_CPT20 '!B220</f>
        <v>0.59460000000000002</v>
      </c>
      <c r="C214" s="60">
        <f t="shared" si="9"/>
        <v>5.9459999999999997</v>
      </c>
      <c r="D214" s="173">
        <f>'RawData_CPT20 '!C220</f>
        <v>-0.1</v>
      </c>
      <c r="E214" s="60">
        <f t="shared" si="10"/>
        <v>-1E-3</v>
      </c>
      <c r="F214" s="173">
        <f>'RawData_CPT20 '!D220</f>
        <v>27.2</v>
      </c>
      <c r="G214" s="60">
        <f t="shared" si="11"/>
        <v>2.7724972351475179</v>
      </c>
      <c r="H214" s="173">
        <f>'RawData_CPT20 '!E220</f>
        <v>1.32</v>
      </c>
      <c r="I214" s="173">
        <f>'RawData_CPT20 '!F220</f>
        <v>34</v>
      </c>
      <c r="J214" s="173">
        <f>'RawData_CPT20 '!G220</f>
        <v>0</v>
      </c>
      <c r="K214" s="173" t="str">
        <f>'RawData_CPT20 '!H220</f>
        <v>%23906218</v>
      </c>
    </row>
    <row r="215" spans="1:11">
      <c r="A215" s="173">
        <f>'RawData_CPT20 '!A221</f>
        <v>4.18</v>
      </c>
      <c r="B215" s="173">
        <f>'RawData_CPT20 '!B221</f>
        <v>0.81269999999999998</v>
      </c>
      <c r="C215" s="60">
        <f t="shared" si="9"/>
        <v>8.1269999999999989</v>
      </c>
      <c r="D215" s="173">
        <f>'RawData_CPT20 '!C221</f>
        <v>-0.1</v>
      </c>
      <c r="E215" s="60">
        <f t="shared" si="10"/>
        <v>-1E-3</v>
      </c>
      <c r="F215" s="173">
        <f>'RawData_CPT20 '!D221</f>
        <v>27.2</v>
      </c>
      <c r="G215" s="60">
        <f t="shared" si="11"/>
        <v>2.7724972351475179</v>
      </c>
      <c r="H215" s="173">
        <f>'RawData_CPT20 '!E221</f>
        <v>1.33</v>
      </c>
      <c r="I215" s="173">
        <f>'RawData_CPT20 '!F221</f>
        <v>36</v>
      </c>
      <c r="J215" s="173">
        <f>'RawData_CPT20 '!G221</f>
        <v>0</v>
      </c>
      <c r="K215" s="173" t="str">
        <f>'RawData_CPT20 '!H221</f>
        <v>%23906703</v>
      </c>
    </row>
    <row r="216" spans="1:11">
      <c r="A216" s="173">
        <f>'RawData_CPT20 '!A222</f>
        <v>4.2</v>
      </c>
      <c r="B216" s="173">
        <f>'RawData_CPT20 '!B222</f>
        <v>0.53239999999999998</v>
      </c>
      <c r="C216" s="60">
        <f t="shared" si="9"/>
        <v>5.3239999999999998</v>
      </c>
      <c r="D216" s="173">
        <f>'RawData_CPT20 '!C222</f>
        <v>0.1</v>
      </c>
      <c r="E216" s="60">
        <f t="shared" si="10"/>
        <v>1E-3</v>
      </c>
      <c r="F216" s="173">
        <f>'RawData_CPT20 '!D222</f>
        <v>31.9</v>
      </c>
      <c r="G216" s="60">
        <f t="shared" si="11"/>
        <v>3.2515684485737433</v>
      </c>
      <c r="H216" s="173">
        <f>'RawData_CPT20 '!E222</f>
        <v>1.32</v>
      </c>
      <c r="I216" s="173">
        <f>'RawData_CPT20 '!F222</f>
        <v>33</v>
      </c>
      <c r="J216" s="173">
        <f>'RawData_CPT20 '!G222</f>
        <v>0</v>
      </c>
      <c r="K216" s="173" t="str">
        <f>'RawData_CPT20 '!H222</f>
        <v>%23907484</v>
      </c>
    </row>
    <row r="217" spans="1:11">
      <c r="A217" s="173">
        <f>'RawData_CPT20 '!A223</f>
        <v>4.22</v>
      </c>
      <c r="B217" s="173">
        <f>'RawData_CPT20 '!B223</f>
        <v>0.53779999999999994</v>
      </c>
      <c r="C217" s="60">
        <f t="shared" si="9"/>
        <v>5.3779999999999992</v>
      </c>
      <c r="D217" s="173">
        <f>'RawData_CPT20 '!C223</f>
        <v>0</v>
      </c>
      <c r="E217" s="60">
        <f t="shared" si="10"/>
        <v>0</v>
      </c>
      <c r="F217" s="173">
        <f>'RawData_CPT20 '!D223</f>
        <v>20.100000000000001</v>
      </c>
      <c r="G217" s="60">
        <f t="shared" si="11"/>
        <v>2.048793912737688</v>
      </c>
      <c r="H217" s="173">
        <f>'RawData_CPT20 '!E223</f>
        <v>1.38</v>
      </c>
      <c r="I217" s="173">
        <f>'RawData_CPT20 '!F223</f>
        <v>16</v>
      </c>
      <c r="J217" s="173">
        <f>'RawData_CPT20 '!G223</f>
        <v>0</v>
      </c>
      <c r="K217" s="173" t="str">
        <f>'RawData_CPT20 '!H223</f>
        <v>%23948796</v>
      </c>
    </row>
    <row r="218" spans="1:11">
      <c r="A218" s="173">
        <f>'RawData_CPT20 '!A224</f>
        <v>4.24</v>
      </c>
      <c r="B218" s="173">
        <f>'RawData_CPT20 '!B224</f>
        <v>0.48099999999999998</v>
      </c>
      <c r="C218" s="60">
        <f t="shared" si="9"/>
        <v>4.8099999999999996</v>
      </c>
      <c r="D218" s="173">
        <f>'RawData_CPT20 '!C224</f>
        <v>0</v>
      </c>
      <c r="E218" s="60">
        <f t="shared" si="10"/>
        <v>0</v>
      </c>
      <c r="F218" s="173">
        <f>'RawData_CPT20 '!D224</f>
        <v>14.6</v>
      </c>
      <c r="G218" s="60">
        <f t="shared" si="11"/>
        <v>1.4881786629835942</v>
      </c>
      <c r="H218" s="173">
        <f>'RawData_CPT20 '!E224</f>
        <v>1.45</v>
      </c>
      <c r="I218" s="173">
        <f>'RawData_CPT20 '!F224</f>
        <v>23</v>
      </c>
      <c r="J218" s="173">
        <f>'RawData_CPT20 '!G224</f>
        <v>0</v>
      </c>
      <c r="K218" s="173" t="str">
        <f>'RawData_CPT20 '!H224</f>
        <v>%23949500</v>
      </c>
    </row>
    <row r="219" spans="1:11">
      <c r="A219" s="173">
        <f>'RawData_CPT20 '!A225</f>
        <v>4.26</v>
      </c>
      <c r="B219" s="173">
        <f>'RawData_CPT20 '!B225</f>
        <v>0.4249</v>
      </c>
      <c r="C219" s="60">
        <f t="shared" si="9"/>
        <v>4.2489999999999997</v>
      </c>
      <c r="D219" s="173">
        <f>'RawData_CPT20 '!C225</f>
        <v>1</v>
      </c>
      <c r="E219" s="60">
        <f t="shared" si="10"/>
        <v>0.01</v>
      </c>
      <c r="F219" s="173">
        <f>'RawData_CPT20 '!D225</f>
        <v>13.5</v>
      </c>
      <c r="G219" s="60">
        <f t="shared" si="11"/>
        <v>1.3760556130327755</v>
      </c>
      <c r="H219" s="173">
        <f>'RawData_CPT20 '!E225</f>
        <v>1.39</v>
      </c>
      <c r="I219" s="173">
        <f>'RawData_CPT20 '!F225</f>
        <v>26</v>
      </c>
      <c r="J219" s="173">
        <f>'RawData_CPT20 '!G225</f>
        <v>0</v>
      </c>
      <c r="K219" s="173" t="str">
        <f>'RawData_CPT20 '!H225</f>
        <v>%23950296</v>
      </c>
    </row>
    <row r="220" spans="1:11">
      <c r="A220" s="173">
        <f>'RawData_CPT20 '!A226</f>
        <v>4.28</v>
      </c>
      <c r="B220" s="173">
        <f>'RawData_CPT20 '!B226</f>
        <v>0.32929999999999998</v>
      </c>
      <c r="C220" s="60">
        <f t="shared" si="9"/>
        <v>3.2929999999999997</v>
      </c>
      <c r="D220" s="173">
        <f>'RawData_CPT20 '!C226</f>
        <v>1</v>
      </c>
      <c r="E220" s="60">
        <f t="shared" si="10"/>
        <v>0.01</v>
      </c>
      <c r="F220" s="173">
        <f>'RawData_CPT20 '!D226</f>
        <v>15.8</v>
      </c>
      <c r="G220" s="60">
        <f t="shared" si="11"/>
        <v>1.6104947174753965</v>
      </c>
      <c r="H220" s="173">
        <f>'RawData_CPT20 '!E226</f>
        <v>1.39</v>
      </c>
      <c r="I220" s="173">
        <f>'RawData_CPT20 '!F226</f>
        <v>15</v>
      </c>
      <c r="J220" s="173">
        <f>'RawData_CPT20 '!G226</f>
        <v>0</v>
      </c>
      <c r="K220" s="173" t="str">
        <f>'RawData_CPT20 '!H226</f>
        <v>%23951406</v>
      </c>
    </row>
    <row r="221" spans="1:11">
      <c r="A221" s="173">
        <f>'RawData_CPT20 '!A227</f>
        <v>4.3</v>
      </c>
      <c r="B221" s="173">
        <f>'RawData_CPT20 '!B227</f>
        <v>0.31069999999999998</v>
      </c>
      <c r="C221" s="60">
        <f t="shared" si="9"/>
        <v>3.1069999999999998</v>
      </c>
      <c r="D221" s="173">
        <f>'RawData_CPT20 '!C227</f>
        <v>0.3</v>
      </c>
      <c r="E221" s="60">
        <f t="shared" si="10"/>
        <v>3.0000000000000001E-3</v>
      </c>
      <c r="F221" s="173">
        <f>'RawData_CPT20 '!D227</f>
        <v>23.2</v>
      </c>
      <c r="G221" s="60">
        <f t="shared" si="11"/>
        <v>2.3647770535081771</v>
      </c>
      <c r="H221" s="173">
        <f>'RawData_CPT20 '!E227</f>
        <v>1.36</v>
      </c>
      <c r="I221" s="173">
        <f>'RawData_CPT20 '!F227</f>
        <v>16</v>
      </c>
      <c r="J221" s="173">
        <f>'RawData_CPT20 '!G227</f>
        <v>0</v>
      </c>
      <c r="K221" s="173" t="str">
        <f>'RawData_CPT20 '!H227</f>
        <v>%23952796</v>
      </c>
    </row>
    <row r="222" spans="1:11">
      <c r="A222" s="173">
        <f>'RawData_CPT20 '!A228</f>
        <v>4.32</v>
      </c>
      <c r="B222" s="173">
        <f>'RawData_CPT20 '!B228</f>
        <v>0.31069999999999998</v>
      </c>
      <c r="C222" s="60">
        <f t="shared" si="9"/>
        <v>3.1069999999999998</v>
      </c>
      <c r="D222" s="173">
        <f>'RawData_CPT20 '!C228</f>
        <v>0.1</v>
      </c>
      <c r="E222" s="60">
        <f t="shared" si="10"/>
        <v>1E-3</v>
      </c>
      <c r="F222" s="173">
        <f>'RawData_CPT20 '!D228</f>
        <v>27</v>
      </c>
      <c r="G222" s="60">
        <f t="shared" si="11"/>
        <v>2.7521112260655509</v>
      </c>
      <c r="H222" s="173">
        <f>'RawData_CPT20 '!E228</f>
        <v>1.38</v>
      </c>
      <c r="I222" s="173">
        <f>'RawData_CPT20 '!F228</f>
        <v>16</v>
      </c>
      <c r="J222" s="173">
        <f>'RawData_CPT20 '!G228</f>
        <v>0</v>
      </c>
      <c r="K222" s="173" t="str">
        <f>'RawData_CPT20 '!H228</f>
        <v>%23953765</v>
      </c>
    </row>
    <row r="223" spans="1:11">
      <c r="A223" s="173">
        <f>'RawData_CPT20 '!A229</f>
        <v>4.34</v>
      </c>
      <c r="B223" s="173">
        <f>'RawData_CPT20 '!B229</f>
        <v>0.30059999999999998</v>
      </c>
      <c r="C223" s="60">
        <f t="shared" si="9"/>
        <v>3.0059999999999998</v>
      </c>
      <c r="D223" s="173">
        <f>'RawData_CPT20 '!C229</f>
        <v>0</v>
      </c>
      <c r="E223" s="60">
        <f t="shared" si="10"/>
        <v>0</v>
      </c>
      <c r="F223" s="173">
        <f>'RawData_CPT20 '!D229</f>
        <v>35.9</v>
      </c>
      <c r="G223" s="60">
        <f t="shared" si="11"/>
        <v>3.6592886302130845</v>
      </c>
      <c r="H223" s="173">
        <f>'RawData_CPT20 '!E229</f>
        <v>1.37</v>
      </c>
      <c r="I223" s="173">
        <f>'RawData_CPT20 '!F229</f>
        <v>20</v>
      </c>
      <c r="J223" s="173">
        <f>'RawData_CPT20 '!G229</f>
        <v>0</v>
      </c>
      <c r="K223" s="173" t="str">
        <f>'RawData_CPT20 '!H229</f>
        <v>%23954953</v>
      </c>
    </row>
    <row r="224" spans="1:11">
      <c r="A224" s="173">
        <f>'RawData_CPT20 '!A230</f>
        <v>4.3600000000000003</v>
      </c>
      <c r="B224" s="173">
        <f>'RawData_CPT20 '!B230</f>
        <v>0.29820000000000002</v>
      </c>
      <c r="C224" s="60">
        <f t="shared" si="9"/>
        <v>2.9820000000000002</v>
      </c>
      <c r="D224" s="173">
        <f>'RawData_CPT20 '!C230</f>
        <v>0</v>
      </c>
      <c r="E224" s="60">
        <f t="shared" si="10"/>
        <v>0</v>
      </c>
      <c r="F224" s="173">
        <f>'RawData_CPT20 '!D230</f>
        <v>41.2</v>
      </c>
      <c r="G224" s="60">
        <f t="shared" si="11"/>
        <v>4.1995178708852112</v>
      </c>
      <c r="H224" s="173">
        <f>'RawData_CPT20 '!E230</f>
        <v>1.37</v>
      </c>
      <c r="I224" s="173">
        <f>'RawData_CPT20 '!F230</f>
        <v>24</v>
      </c>
      <c r="J224" s="173">
        <f>'RawData_CPT20 '!G230</f>
        <v>0</v>
      </c>
      <c r="K224" s="173" t="str">
        <f>'RawData_CPT20 '!H230</f>
        <v>%23955703</v>
      </c>
    </row>
    <row r="225" spans="1:11">
      <c r="A225" s="173">
        <f>'RawData_CPT20 '!A231</f>
        <v>4.38</v>
      </c>
      <c r="B225" s="173">
        <f>'RawData_CPT20 '!B231</f>
        <v>0.30599999999999999</v>
      </c>
      <c r="C225" s="60">
        <f t="shared" si="9"/>
        <v>3.06</v>
      </c>
      <c r="D225" s="173">
        <f>'RawData_CPT20 '!C231</f>
        <v>0</v>
      </c>
      <c r="E225" s="60">
        <f t="shared" si="10"/>
        <v>0</v>
      </c>
      <c r="F225" s="173">
        <f>'RawData_CPT20 '!D231</f>
        <v>48.8</v>
      </c>
      <c r="G225" s="60">
        <f t="shared" si="11"/>
        <v>4.9741862159999588</v>
      </c>
      <c r="H225" s="173">
        <f>'RawData_CPT20 '!E231</f>
        <v>1.37</v>
      </c>
      <c r="I225" s="173">
        <f>'RawData_CPT20 '!F231</f>
        <v>24</v>
      </c>
      <c r="J225" s="173">
        <f>'RawData_CPT20 '!G231</f>
        <v>0</v>
      </c>
      <c r="K225" s="173" t="str">
        <f>'RawData_CPT20 '!H231</f>
        <v>%23956859</v>
      </c>
    </row>
    <row r="226" spans="1:11">
      <c r="A226" s="173">
        <f>'RawData_CPT20 '!A232</f>
        <v>4.4000000000000004</v>
      </c>
      <c r="B226" s="173">
        <f>'RawData_CPT20 '!B232</f>
        <v>0.30299999999999999</v>
      </c>
      <c r="C226" s="60">
        <f t="shared" si="9"/>
        <v>3.03</v>
      </c>
      <c r="D226" s="173">
        <f>'RawData_CPT20 '!C232</f>
        <v>0.1</v>
      </c>
      <c r="E226" s="60">
        <f t="shared" si="10"/>
        <v>1E-3</v>
      </c>
      <c r="F226" s="173">
        <f>'RawData_CPT20 '!D232</f>
        <v>55</v>
      </c>
      <c r="G226" s="60">
        <f t="shared" si="11"/>
        <v>5.6061524975409371</v>
      </c>
      <c r="H226" s="173">
        <f>'RawData_CPT20 '!E232</f>
        <v>1.38</v>
      </c>
      <c r="I226" s="173">
        <f>'RawData_CPT20 '!F232</f>
        <v>24</v>
      </c>
      <c r="J226" s="173">
        <f>'RawData_CPT20 '!G232</f>
        <v>0</v>
      </c>
      <c r="K226" s="173" t="str">
        <f>'RawData_CPT20 '!H232</f>
        <v>%23957343</v>
      </c>
    </row>
    <row r="227" spans="1:11">
      <c r="A227" s="173">
        <f>'RawData_CPT20 '!A233</f>
        <v>4.42</v>
      </c>
      <c r="B227" s="173">
        <f>'RawData_CPT20 '!B233</f>
        <v>0.2838</v>
      </c>
      <c r="C227" s="60">
        <f t="shared" si="9"/>
        <v>2.8380000000000001</v>
      </c>
      <c r="D227" s="173">
        <f>'RawData_CPT20 '!C233</f>
        <v>0.1</v>
      </c>
      <c r="E227" s="60">
        <f t="shared" si="10"/>
        <v>1E-3</v>
      </c>
      <c r="F227" s="173">
        <f>'RawData_CPT20 '!D233</f>
        <v>58.3</v>
      </c>
      <c r="G227" s="60">
        <f t="shared" si="11"/>
        <v>5.9425216473933933</v>
      </c>
      <c r="H227" s="173">
        <f>'RawData_CPT20 '!E233</f>
        <v>1.39</v>
      </c>
      <c r="I227" s="173">
        <f>'RawData_CPT20 '!F233</f>
        <v>24</v>
      </c>
      <c r="J227" s="173">
        <f>'RawData_CPT20 '!G233</f>
        <v>0</v>
      </c>
      <c r="K227" s="173" t="str">
        <f>'RawData_CPT20 '!H233</f>
        <v>%23958078</v>
      </c>
    </row>
    <row r="228" spans="1:11">
      <c r="A228" s="173">
        <f>'RawData_CPT20 '!A234</f>
        <v>4.4400000000000004</v>
      </c>
      <c r="B228" s="173">
        <f>'RawData_CPT20 '!B234</f>
        <v>0.2964</v>
      </c>
      <c r="C228" s="60">
        <f t="shared" si="9"/>
        <v>2.964</v>
      </c>
      <c r="D228" s="173">
        <f>'RawData_CPT20 '!C234</f>
        <v>0</v>
      </c>
      <c r="E228" s="60">
        <f t="shared" si="10"/>
        <v>0</v>
      </c>
      <c r="F228" s="173">
        <f>'RawData_CPT20 '!D234</f>
        <v>70.900000000000006</v>
      </c>
      <c r="G228" s="60">
        <f t="shared" si="11"/>
        <v>7.2268402195573183</v>
      </c>
      <c r="H228" s="173">
        <f>'RawData_CPT20 '!E234</f>
        <v>1.38</v>
      </c>
      <c r="I228" s="173">
        <f>'RawData_CPT20 '!F234</f>
        <v>25</v>
      </c>
      <c r="J228" s="173">
        <f>'RawData_CPT20 '!G234</f>
        <v>0</v>
      </c>
      <c r="K228" s="173" t="str">
        <f>'RawData_CPT20 '!H234</f>
        <v>%23958953</v>
      </c>
    </row>
    <row r="229" spans="1:11">
      <c r="A229" s="173">
        <f>'RawData_CPT20 '!A235</f>
        <v>4.46</v>
      </c>
      <c r="B229" s="173">
        <f>'RawData_CPT20 '!B235</f>
        <v>0.32990000000000003</v>
      </c>
      <c r="C229" s="60">
        <f t="shared" si="9"/>
        <v>3.2990000000000004</v>
      </c>
      <c r="D229" s="173">
        <f>'RawData_CPT20 '!C235</f>
        <v>0.1</v>
      </c>
      <c r="E229" s="60">
        <f t="shared" si="10"/>
        <v>1E-3</v>
      </c>
      <c r="F229" s="173">
        <f>'RawData_CPT20 '!D235</f>
        <v>75.099999999999994</v>
      </c>
      <c r="G229" s="60">
        <f t="shared" si="11"/>
        <v>7.6549464102786242</v>
      </c>
      <c r="H229" s="173">
        <f>'RawData_CPT20 '!E235</f>
        <v>1.38</v>
      </c>
      <c r="I229" s="173">
        <f>'RawData_CPT20 '!F235</f>
        <v>26</v>
      </c>
      <c r="J229" s="173">
        <f>'RawData_CPT20 '!G235</f>
        <v>0</v>
      </c>
      <c r="K229" s="173" t="str">
        <f>'RawData_CPT20 '!H235</f>
        <v>%23959578</v>
      </c>
    </row>
    <row r="230" spans="1:11">
      <c r="A230" s="173">
        <f>'RawData_CPT20 '!A236</f>
        <v>4.4800000000000004</v>
      </c>
      <c r="B230" s="173">
        <f>'RawData_CPT20 '!B236</f>
        <v>0.33879999999999999</v>
      </c>
      <c r="C230" s="60">
        <f t="shared" si="9"/>
        <v>3.3879999999999999</v>
      </c>
      <c r="D230" s="173">
        <f>'RawData_CPT20 '!C236</f>
        <v>0.1</v>
      </c>
      <c r="E230" s="60">
        <f t="shared" si="10"/>
        <v>1E-3</v>
      </c>
      <c r="F230" s="173">
        <f>'RawData_CPT20 '!D236</f>
        <v>75.400000000000006</v>
      </c>
      <c r="G230" s="60">
        <f t="shared" si="11"/>
        <v>7.6855254239015762</v>
      </c>
      <c r="H230" s="173">
        <f>'RawData_CPT20 '!E236</f>
        <v>1.39</v>
      </c>
      <c r="I230" s="173">
        <f>'RawData_CPT20 '!F236</f>
        <v>27</v>
      </c>
      <c r="J230" s="173">
        <f>'RawData_CPT20 '!G236</f>
        <v>0</v>
      </c>
      <c r="K230" s="173" t="str">
        <f>'RawData_CPT20 '!H236</f>
        <v>%23960843</v>
      </c>
    </row>
    <row r="231" spans="1:11">
      <c r="A231" s="173">
        <f>'RawData_CPT20 '!A237</f>
        <v>4.5</v>
      </c>
      <c r="B231" s="173">
        <f>'RawData_CPT20 '!B237</f>
        <v>0.32150000000000001</v>
      </c>
      <c r="C231" s="60">
        <f t="shared" si="9"/>
        <v>3.2149999999999999</v>
      </c>
      <c r="D231" s="173">
        <f>'RawData_CPT20 '!C237</f>
        <v>0.1</v>
      </c>
      <c r="E231" s="60">
        <f t="shared" si="10"/>
        <v>1E-3</v>
      </c>
      <c r="F231" s="173">
        <f>'RawData_CPT20 '!D237</f>
        <v>79.5</v>
      </c>
      <c r="G231" s="60">
        <f t="shared" si="11"/>
        <v>8.1034386100819003</v>
      </c>
      <c r="H231" s="173">
        <f>'RawData_CPT20 '!E237</f>
        <v>1.37</v>
      </c>
      <c r="I231" s="173">
        <f>'RawData_CPT20 '!F237</f>
        <v>26</v>
      </c>
      <c r="J231" s="173">
        <f>'RawData_CPT20 '!G237</f>
        <v>0</v>
      </c>
      <c r="K231" s="173" t="str">
        <f>'RawData_CPT20 '!H237</f>
        <v>%23961343</v>
      </c>
    </row>
    <row r="232" spans="1:11">
      <c r="A232" s="173">
        <f>'RawData_CPT20 '!A238</f>
        <v>4.5199999999999996</v>
      </c>
      <c r="B232" s="173">
        <f>'RawData_CPT20 '!B238</f>
        <v>0.3221</v>
      </c>
      <c r="C232" s="60">
        <f t="shared" si="9"/>
        <v>3.2210000000000001</v>
      </c>
      <c r="D232" s="173">
        <f>'RawData_CPT20 '!C238</f>
        <v>0.1</v>
      </c>
      <c r="E232" s="60">
        <f t="shared" si="10"/>
        <v>1E-3</v>
      </c>
      <c r="F232" s="173">
        <f>'RawData_CPT20 '!D238</f>
        <v>86.2</v>
      </c>
      <c r="G232" s="60">
        <f t="shared" si="11"/>
        <v>8.7863699143277962</v>
      </c>
      <c r="H232" s="173">
        <f>'RawData_CPT20 '!E238</f>
        <v>1.38</v>
      </c>
      <c r="I232" s="173">
        <f>'RawData_CPT20 '!F238</f>
        <v>26</v>
      </c>
      <c r="J232" s="173">
        <f>'RawData_CPT20 '!G238</f>
        <v>0</v>
      </c>
      <c r="K232" s="173" t="str">
        <f>'RawData_CPT20 '!H238</f>
        <v>%23961953</v>
      </c>
    </row>
    <row r="233" spans="1:11">
      <c r="A233" s="173">
        <f>'RawData_CPT20 '!A239</f>
        <v>4.54</v>
      </c>
      <c r="B233" s="173">
        <f>'RawData_CPT20 '!B239</f>
        <v>0.33339999999999997</v>
      </c>
      <c r="C233" s="60">
        <f t="shared" si="9"/>
        <v>3.3339999999999996</v>
      </c>
      <c r="D233" s="173">
        <f>'RawData_CPT20 '!C239</f>
        <v>0.1</v>
      </c>
      <c r="E233" s="60">
        <f t="shared" si="10"/>
        <v>1E-3</v>
      </c>
      <c r="F233" s="173">
        <f>'RawData_CPT20 '!D239</f>
        <v>89.8</v>
      </c>
      <c r="G233" s="60">
        <f t="shared" si="11"/>
        <v>9.1533180778032026</v>
      </c>
      <c r="H233" s="173">
        <f>'RawData_CPT20 '!E239</f>
        <v>1.38</v>
      </c>
      <c r="I233" s="173">
        <f>'RawData_CPT20 '!F239</f>
        <v>27</v>
      </c>
      <c r="J233" s="173">
        <f>'RawData_CPT20 '!G239</f>
        <v>0</v>
      </c>
      <c r="K233" s="173" t="str">
        <f>'RawData_CPT20 '!H239</f>
        <v>%23963062</v>
      </c>
    </row>
    <row r="234" spans="1:11">
      <c r="A234" s="173">
        <f>'RawData_CPT20 '!A240</f>
        <v>4.5599999999999996</v>
      </c>
      <c r="B234" s="173">
        <f>'RawData_CPT20 '!B240</f>
        <v>0.35670000000000002</v>
      </c>
      <c r="C234" s="60">
        <f t="shared" si="9"/>
        <v>3.5670000000000002</v>
      </c>
      <c r="D234" s="173">
        <f>'RawData_CPT20 '!C240</f>
        <v>0.1</v>
      </c>
      <c r="E234" s="60">
        <f t="shared" si="10"/>
        <v>1E-3</v>
      </c>
      <c r="F234" s="173">
        <f>'RawData_CPT20 '!D240</f>
        <v>92.9</v>
      </c>
      <c r="G234" s="60">
        <f t="shared" si="11"/>
        <v>9.4693012185736922</v>
      </c>
      <c r="H234" s="173">
        <f>'RawData_CPT20 '!E240</f>
        <v>1.39</v>
      </c>
      <c r="I234" s="173">
        <f>'RawData_CPT20 '!F240</f>
        <v>27</v>
      </c>
      <c r="J234" s="173">
        <f>'RawData_CPT20 '!G240</f>
        <v>0</v>
      </c>
      <c r="K234" s="173" t="str">
        <f>'RawData_CPT20 '!H240</f>
        <v>%23963562</v>
      </c>
    </row>
    <row r="235" spans="1:11">
      <c r="A235" s="173">
        <f>'RawData_CPT20 '!A241</f>
        <v>4.58</v>
      </c>
      <c r="B235" s="173">
        <f>'RawData_CPT20 '!B241</f>
        <v>0.3926</v>
      </c>
      <c r="C235" s="60">
        <f t="shared" si="9"/>
        <v>3.9260000000000002</v>
      </c>
      <c r="D235" s="173">
        <f>'RawData_CPT20 '!C241</f>
        <v>0.1</v>
      </c>
      <c r="E235" s="60">
        <f t="shared" si="10"/>
        <v>1E-3</v>
      </c>
      <c r="F235" s="173">
        <f>'RawData_CPT20 '!D241</f>
        <v>94.9</v>
      </c>
      <c r="G235" s="60">
        <f t="shared" si="11"/>
        <v>9.6731613093933628</v>
      </c>
      <c r="H235" s="173">
        <f>'RawData_CPT20 '!E241</f>
        <v>1.42</v>
      </c>
      <c r="I235" s="173">
        <f>'RawData_CPT20 '!F241</f>
        <v>26</v>
      </c>
      <c r="J235" s="173">
        <f>'RawData_CPT20 '!G241</f>
        <v>0</v>
      </c>
      <c r="K235" s="173" t="str">
        <f>'RawData_CPT20 '!H241</f>
        <v>%23964265</v>
      </c>
    </row>
    <row r="236" spans="1:11">
      <c r="A236" s="173">
        <f>'RawData_CPT20 '!A242</f>
        <v>4.5999999999999996</v>
      </c>
      <c r="B236" s="173">
        <f>'RawData_CPT20 '!B242</f>
        <v>0.85150000000000003</v>
      </c>
      <c r="C236" s="60">
        <f t="shared" si="9"/>
        <v>8.5150000000000006</v>
      </c>
      <c r="D236" s="173">
        <f>'RawData_CPT20 '!C242</f>
        <v>0.1</v>
      </c>
      <c r="E236" s="60">
        <f t="shared" si="10"/>
        <v>1E-3</v>
      </c>
      <c r="F236" s="173">
        <f>'RawData_CPT20 '!D242</f>
        <v>103.9</v>
      </c>
      <c r="G236" s="60">
        <f t="shared" si="11"/>
        <v>10.590531718081881</v>
      </c>
      <c r="H236" s="173">
        <f>'RawData_CPT20 '!E242</f>
        <v>1.38</v>
      </c>
      <c r="I236" s="173">
        <f>'RawData_CPT20 '!F242</f>
        <v>25</v>
      </c>
      <c r="J236" s="173">
        <f>'RawData_CPT20 '!G242</f>
        <v>0</v>
      </c>
      <c r="K236" s="173" t="str">
        <f>'RawData_CPT20 '!H242</f>
        <v>%23965078</v>
      </c>
    </row>
    <row r="237" spans="1:11">
      <c r="A237" s="173">
        <f>'RawData_CPT20 '!A243</f>
        <v>4.62</v>
      </c>
      <c r="B237" s="173">
        <f>'RawData_CPT20 '!B243</f>
        <v>1.4993000000000001</v>
      </c>
      <c r="C237" s="60">
        <f t="shared" si="9"/>
        <v>14.993</v>
      </c>
      <c r="D237" s="173">
        <f>'RawData_CPT20 '!C243</f>
        <v>0.1</v>
      </c>
      <c r="E237" s="60">
        <f t="shared" si="10"/>
        <v>1E-3</v>
      </c>
      <c r="F237" s="173">
        <f>'RawData_CPT20 '!D243</f>
        <v>114.6</v>
      </c>
      <c r="G237" s="60">
        <f t="shared" si="11"/>
        <v>11.681183203967116</v>
      </c>
      <c r="H237" s="173">
        <f>'RawData_CPT20 '!E243</f>
        <v>1.4</v>
      </c>
      <c r="I237" s="173">
        <f>'RawData_CPT20 '!F243</f>
        <v>23</v>
      </c>
      <c r="J237" s="173">
        <f>'RawData_CPT20 '!G243</f>
        <v>0</v>
      </c>
      <c r="K237" s="173" t="str">
        <f>'RawData_CPT20 '!H243</f>
        <v>%23965828</v>
      </c>
    </row>
    <row r="238" spans="1:11">
      <c r="A238" s="173">
        <f>'RawData_CPT20 '!A244</f>
        <v>4.6399999999999997</v>
      </c>
      <c r="B238" s="173">
        <f>'RawData_CPT20 '!B244</f>
        <v>3.1797</v>
      </c>
      <c r="C238" s="60">
        <f t="shared" si="9"/>
        <v>31.797000000000001</v>
      </c>
      <c r="D238" s="173">
        <f>'RawData_CPT20 '!C244</f>
        <v>0.1</v>
      </c>
      <c r="E238" s="60">
        <f t="shared" si="10"/>
        <v>1E-3</v>
      </c>
      <c r="F238" s="173">
        <f>'RawData_CPT20 '!D244</f>
        <v>114.6</v>
      </c>
      <c r="G238" s="60">
        <f t="shared" si="11"/>
        <v>11.681183203967116</v>
      </c>
      <c r="H238" s="173">
        <f>'RawData_CPT20 '!E244</f>
        <v>1.49</v>
      </c>
      <c r="I238" s="173">
        <f>'RawData_CPT20 '!F244</f>
        <v>25</v>
      </c>
      <c r="J238" s="173">
        <f>'RawData_CPT20 '!G244</f>
        <v>0</v>
      </c>
      <c r="K238" s="173" t="str">
        <f>'RawData_CPT20 '!H244</f>
        <v>%23966218</v>
      </c>
    </row>
    <row r="239" spans="1:11">
      <c r="A239" s="173">
        <f>'RawData_CPT20 '!A245</f>
        <v>4.66</v>
      </c>
      <c r="B239" s="173">
        <f>'RawData_CPT20 '!B245</f>
        <v>3.2507999999999999</v>
      </c>
      <c r="C239" s="60">
        <f t="shared" si="9"/>
        <v>32.507999999999996</v>
      </c>
      <c r="D239" s="173">
        <f>'RawData_CPT20 '!C245</f>
        <v>1.8</v>
      </c>
      <c r="E239" s="60">
        <f t="shared" si="10"/>
        <v>1.8000000000000002E-2</v>
      </c>
      <c r="F239" s="173">
        <f>'RawData_CPT20 '!D245</f>
        <v>-13.5</v>
      </c>
      <c r="G239" s="60">
        <f t="shared" si="11"/>
        <v>-1.3760556130327755</v>
      </c>
      <c r="H239" s="173">
        <f>'RawData_CPT20 '!E245</f>
        <v>1.5</v>
      </c>
      <c r="I239" s="173">
        <f>'RawData_CPT20 '!F245</f>
        <v>21</v>
      </c>
      <c r="J239" s="173">
        <f>'RawData_CPT20 '!G245</f>
        <v>0</v>
      </c>
      <c r="K239" s="173" t="str">
        <f>'RawData_CPT20 '!H245</f>
        <v>%23967468</v>
      </c>
    </row>
    <row r="240" spans="1:11">
      <c r="A240" s="173">
        <f>'RawData_CPT20 '!A246</f>
        <v>4.68</v>
      </c>
      <c r="B240" s="173">
        <f>'RawData_CPT20 '!B246</f>
        <v>3.2961999999999998</v>
      </c>
      <c r="C240" s="60">
        <f t="shared" si="9"/>
        <v>32.961999999999996</v>
      </c>
      <c r="D240" s="173">
        <f>'RawData_CPT20 '!C246</f>
        <v>5.5</v>
      </c>
      <c r="E240" s="60">
        <f t="shared" si="10"/>
        <v>5.5E-2</v>
      </c>
      <c r="F240" s="173">
        <f>'RawData_CPT20 '!D246</f>
        <v>-19.2</v>
      </c>
      <c r="G240" s="60">
        <f t="shared" si="11"/>
        <v>-1.9570568718688361</v>
      </c>
      <c r="H240" s="173">
        <f>'RawData_CPT20 '!E246</f>
        <v>1.5</v>
      </c>
      <c r="I240" s="173">
        <f>'RawData_CPT20 '!F246</f>
        <v>21</v>
      </c>
      <c r="J240" s="173">
        <f>'RawData_CPT20 '!G246</f>
        <v>0</v>
      </c>
      <c r="K240" s="173" t="str">
        <f>'RawData_CPT20 '!H246</f>
        <v>%23968640</v>
      </c>
    </row>
    <row r="241" spans="1:11">
      <c r="A241" s="173">
        <f>'RawData_CPT20 '!A247</f>
        <v>4.7</v>
      </c>
      <c r="B241" s="173">
        <f>'RawData_CPT20 '!B247</f>
        <v>3.4498000000000002</v>
      </c>
      <c r="C241" s="60">
        <f t="shared" si="9"/>
        <v>34.498000000000005</v>
      </c>
      <c r="D241" s="173">
        <f>'RawData_CPT20 '!C247</f>
        <v>20.9</v>
      </c>
      <c r="E241" s="60">
        <f t="shared" si="10"/>
        <v>0.20899999999999999</v>
      </c>
      <c r="F241" s="173">
        <f>'RawData_CPT20 '!D247</f>
        <v>-20</v>
      </c>
      <c r="G241" s="60">
        <f t="shared" si="11"/>
        <v>-2.0386009081967043</v>
      </c>
      <c r="H241" s="173">
        <f>'RawData_CPT20 '!E247</f>
        <v>1.49</v>
      </c>
      <c r="I241" s="173">
        <f>'RawData_CPT20 '!F247</f>
        <v>14</v>
      </c>
      <c r="J241" s="173">
        <f>'RawData_CPT20 '!G247</f>
        <v>0</v>
      </c>
      <c r="K241" s="173" t="str">
        <f>'RawData_CPT20 '!H247</f>
        <v>%23969765</v>
      </c>
    </row>
    <row r="242" spans="1:11">
      <c r="A242" s="173">
        <f>'RawData_CPT20 '!A248</f>
        <v>4.72</v>
      </c>
      <c r="B242" s="173">
        <f>'RawData_CPT20 '!B248</f>
        <v>3.8651</v>
      </c>
      <c r="C242" s="60">
        <f t="shared" si="9"/>
        <v>38.650999999999996</v>
      </c>
      <c r="D242" s="173">
        <f>'RawData_CPT20 '!C248</f>
        <v>29.2</v>
      </c>
      <c r="E242" s="60">
        <f t="shared" si="10"/>
        <v>0.29199999999999998</v>
      </c>
      <c r="F242" s="173">
        <f>'RawData_CPT20 '!D248</f>
        <v>-19.3</v>
      </c>
      <c r="G242" s="60">
        <f t="shared" si="11"/>
        <v>-1.9672498764098199</v>
      </c>
      <c r="H242" s="173">
        <f>'RawData_CPT20 '!E248</f>
        <v>1.49</v>
      </c>
      <c r="I242" s="173">
        <f>'RawData_CPT20 '!F248</f>
        <v>8</v>
      </c>
      <c r="J242" s="173">
        <f>'RawData_CPT20 '!G248</f>
        <v>0</v>
      </c>
      <c r="K242" s="173" t="str">
        <f>'RawData_CPT20 '!H248</f>
        <v>%23972078</v>
      </c>
    </row>
    <row r="243" spans="1:11">
      <c r="A243" s="173">
        <f>'RawData_CPT20 '!A249</f>
        <v>4.74</v>
      </c>
      <c r="B243" s="173">
        <f>'RawData_CPT20 '!B249</f>
        <v>3.7898000000000001</v>
      </c>
      <c r="C243" s="60">
        <f t="shared" si="9"/>
        <v>37.898000000000003</v>
      </c>
      <c r="D243" s="173">
        <f>'RawData_CPT20 '!C249</f>
        <v>39.6</v>
      </c>
      <c r="E243" s="60">
        <f t="shared" si="10"/>
        <v>0.39600000000000002</v>
      </c>
      <c r="F243" s="173">
        <f>'RawData_CPT20 '!D249</f>
        <v>-15.9</v>
      </c>
      <c r="G243" s="60">
        <f t="shared" si="11"/>
        <v>-1.62068772201638</v>
      </c>
      <c r="H243" s="173">
        <f>'RawData_CPT20 '!E249</f>
        <v>1.49</v>
      </c>
      <c r="I243" s="173">
        <f>'RawData_CPT20 '!F249</f>
        <v>26</v>
      </c>
      <c r="J243" s="173">
        <f>'RawData_CPT20 '!G249</f>
        <v>0</v>
      </c>
      <c r="K243" s="173" t="str">
        <f>'RawData_CPT20 '!H249</f>
        <v>%23972828</v>
      </c>
    </row>
    <row r="244" spans="1:11">
      <c r="A244" s="173">
        <f>'RawData_CPT20 '!A250</f>
        <v>4.76</v>
      </c>
      <c r="B244" s="173">
        <f>'RawData_CPT20 '!B250</f>
        <v>4.1471</v>
      </c>
      <c r="C244" s="60">
        <f t="shared" si="9"/>
        <v>41.471000000000004</v>
      </c>
      <c r="D244" s="173">
        <f>'RawData_CPT20 '!C250</f>
        <v>49.3</v>
      </c>
      <c r="E244" s="60">
        <f t="shared" si="10"/>
        <v>0.49299999999999999</v>
      </c>
      <c r="F244" s="173">
        <f>'RawData_CPT20 '!D250</f>
        <v>-7.8</v>
      </c>
      <c r="G244" s="60">
        <f t="shared" si="11"/>
        <v>-0.79505435419671466</v>
      </c>
      <c r="H244" s="173">
        <f>'RawData_CPT20 '!E250</f>
        <v>1.48</v>
      </c>
      <c r="I244" s="173">
        <f>'RawData_CPT20 '!F250</f>
        <v>24</v>
      </c>
      <c r="J244" s="173">
        <f>'RawData_CPT20 '!G250</f>
        <v>0</v>
      </c>
      <c r="K244" s="173" t="str">
        <f>'RawData_CPT20 '!H250</f>
        <v>%23974015</v>
      </c>
    </row>
    <row r="245" spans="1:11">
      <c r="A245" s="173">
        <f>'RawData_CPT20 '!A251</f>
        <v>4.78</v>
      </c>
      <c r="B245" s="173">
        <f>'RawData_CPT20 '!B251</f>
        <v>4.6544999999999996</v>
      </c>
      <c r="C245" s="60">
        <f t="shared" si="9"/>
        <v>46.544999999999995</v>
      </c>
      <c r="D245" s="173">
        <f>'RawData_CPT20 '!C251</f>
        <v>45.1</v>
      </c>
      <c r="E245" s="60">
        <f t="shared" si="10"/>
        <v>0.45100000000000001</v>
      </c>
      <c r="F245" s="173">
        <f>'RawData_CPT20 '!D251</f>
        <v>-16.899999999999999</v>
      </c>
      <c r="G245" s="60">
        <f t="shared" si="11"/>
        <v>-1.7226177674262151</v>
      </c>
      <c r="H245" s="173">
        <f>'RawData_CPT20 '!E251</f>
        <v>1.48</v>
      </c>
      <c r="I245" s="173">
        <f>'RawData_CPT20 '!F251</f>
        <v>14</v>
      </c>
      <c r="J245" s="173">
        <f>'RawData_CPT20 '!G251</f>
        <v>0</v>
      </c>
      <c r="K245" s="173" t="str">
        <f>'RawData_CPT20 '!H251</f>
        <v xml:space="preserve">%23975203 </v>
      </c>
    </row>
    <row r="246" spans="1:11">
      <c r="A246" s="173">
        <f>'RawData_CPT20 '!A252</f>
        <v>4.8</v>
      </c>
      <c r="B246" s="173">
        <f>'RawData_CPT20 '!B252</f>
        <v>2.7206999999999999</v>
      </c>
      <c r="C246" s="60">
        <f t="shared" si="9"/>
        <v>27.207000000000001</v>
      </c>
      <c r="D246" s="173">
        <f>'RawData_CPT20 '!C252</f>
        <v>61.6</v>
      </c>
      <c r="E246" s="60">
        <f t="shared" si="10"/>
        <v>0.61599999999999999</v>
      </c>
      <c r="F246" s="173">
        <f>'RawData_CPT20 '!D252</f>
        <v>5.0999999999999996</v>
      </c>
      <c r="G246" s="60">
        <f t="shared" si="11"/>
        <v>0.51984323159015955</v>
      </c>
      <c r="H246" s="173">
        <f>'RawData_CPT20 '!E252</f>
        <v>1.88</v>
      </c>
      <c r="I246" s="173">
        <f>'RawData_CPT20 '!F252</f>
        <v>33</v>
      </c>
      <c r="J246" s="173">
        <f>'RawData_CPT20 '!G252</f>
        <v>0</v>
      </c>
      <c r="K246" s="173" t="str">
        <f>'RawData_CPT20 '!H252</f>
        <v>%23975953</v>
      </c>
    </row>
    <row r="247" spans="1:11">
      <c r="A247" s="173">
        <f>'RawData_CPT20 '!A253</f>
        <v>4.82</v>
      </c>
      <c r="B247" s="173">
        <f>'RawData_CPT20 '!B253</f>
        <v>2.7206999999999999</v>
      </c>
      <c r="C247" s="60">
        <f t="shared" si="9"/>
        <v>27.207000000000001</v>
      </c>
      <c r="D247" s="173">
        <f>'RawData_CPT20 '!C253</f>
        <v>61.6</v>
      </c>
      <c r="E247" s="60">
        <f t="shared" si="10"/>
        <v>0.61599999999999999</v>
      </c>
      <c r="F247" s="173">
        <f>'RawData_CPT20 '!D253</f>
        <v>5.0999999999999996</v>
      </c>
      <c r="G247" s="60">
        <f t="shared" si="11"/>
        <v>0.51984323159015955</v>
      </c>
      <c r="H247" s="173">
        <f>'RawData_CPT20 '!E253</f>
        <v>1.88</v>
      </c>
      <c r="I247" s="173">
        <f>'RawData_CPT20 '!F253</f>
        <v>33</v>
      </c>
      <c r="J247" s="173">
        <f>'RawData_CPT20 '!G253</f>
        <v>0</v>
      </c>
      <c r="K247" s="173" t="str">
        <f>'RawData_CPT20 '!H253</f>
        <v>%23975953</v>
      </c>
    </row>
    <row r="248" spans="1:11">
      <c r="A248" s="173">
        <f>'RawData_CPT20 '!A254</f>
        <v>4.84</v>
      </c>
      <c r="B248" s="173">
        <f>'RawData_CPT20 '!B254</f>
        <v>3.2812999999999999</v>
      </c>
      <c r="C248" s="60">
        <f t="shared" si="9"/>
        <v>32.813000000000002</v>
      </c>
      <c r="D248" s="173">
        <f>'RawData_CPT20 '!C254</f>
        <v>62.3</v>
      </c>
      <c r="E248" s="60">
        <f t="shared" si="10"/>
        <v>0.623</v>
      </c>
      <c r="F248" s="173">
        <f>'RawData_CPT20 '!D254</f>
        <v>19.3</v>
      </c>
      <c r="G248" s="60">
        <f t="shared" si="11"/>
        <v>1.9672498764098199</v>
      </c>
      <c r="H248" s="173">
        <f>'RawData_CPT20 '!E254</f>
        <v>1.42</v>
      </c>
      <c r="I248" s="173">
        <f>'RawData_CPT20 '!F254</f>
        <v>41</v>
      </c>
      <c r="J248" s="173">
        <f>'RawData_CPT20 '!G254</f>
        <v>0</v>
      </c>
      <c r="K248" s="173" t="str">
        <f>'RawData_CPT20 '!H254</f>
        <v>%23976750</v>
      </c>
    </row>
    <row r="249" spans="1:11">
      <c r="A249" s="173">
        <f>'RawData_CPT20 '!A255</f>
        <v>4.8600000000000003</v>
      </c>
      <c r="B249" s="173">
        <f>'RawData_CPT20 '!B255</f>
        <v>3.8161</v>
      </c>
      <c r="C249" s="60">
        <f t="shared" si="9"/>
        <v>38.161000000000001</v>
      </c>
      <c r="D249" s="173">
        <f>'RawData_CPT20 '!C255</f>
        <v>62.3</v>
      </c>
      <c r="E249" s="60">
        <f t="shared" si="10"/>
        <v>0.623</v>
      </c>
      <c r="F249" s="173">
        <f>'RawData_CPT20 '!D255</f>
        <v>19.3</v>
      </c>
      <c r="G249" s="60">
        <f t="shared" si="11"/>
        <v>1.9672498764098199</v>
      </c>
      <c r="H249" s="173">
        <f>'RawData_CPT20 '!E255</f>
        <v>1.44</v>
      </c>
      <c r="I249" s="173">
        <f>'RawData_CPT20 '!F255</f>
        <v>39</v>
      </c>
      <c r="J249" s="173">
        <f>'RawData_CPT20 '!G255</f>
        <v>0</v>
      </c>
      <c r="K249" s="173" t="str">
        <f>'RawData_CPT20 '!H255</f>
        <v>%23977140</v>
      </c>
    </row>
    <row r="250" spans="1:11">
      <c r="A250" s="173">
        <f>'RawData_CPT20 '!A256</f>
        <v>4.88</v>
      </c>
      <c r="B250" s="173">
        <f>'RawData_CPT20 '!B256</f>
        <v>3.8161</v>
      </c>
      <c r="C250" s="60">
        <f t="shared" si="9"/>
        <v>38.161000000000001</v>
      </c>
      <c r="D250" s="173">
        <f>'RawData_CPT20 '!C256</f>
        <v>68.8</v>
      </c>
      <c r="E250" s="60">
        <f t="shared" si="10"/>
        <v>0.68799999999999994</v>
      </c>
      <c r="F250" s="173">
        <f>'RawData_CPT20 '!D256</f>
        <v>18.600000000000001</v>
      </c>
      <c r="G250" s="60">
        <f t="shared" si="11"/>
        <v>1.8958988446229352</v>
      </c>
      <c r="H250" s="173">
        <f>'RawData_CPT20 '!E256</f>
        <v>1.44</v>
      </c>
      <c r="I250" s="173">
        <f>'RawData_CPT20 '!F256</f>
        <v>32</v>
      </c>
      <c r="J250" s="173">
        <f>'RawData_CPT20 '!G256</f>
        <v>0</v>
      </c>
      <c r="K250" s="173" t="str">
        <f>'RawData_CPT20 '!H256</f>
        <v>%23977484</v>
      </c>
    </row>
    <row r="251" spans="1:11">
      <c r="A251" s="173">
        <f>'RawData_CPT20 '!A257</f>
        <v>4.9000000000000004</v>
      </c>
      <c r="B251" s="173">
        <f>'RawData_CPT20 '!B257</f>
        <v>4.0868000000000002</v>
      </c>
      <c r="C251" s="60">
        <f t="shared" si="9"/>
        <v>40.868000000000002</v>
      </c>
      <c r="D251" s="173">
        <f>'RawData_CPT20 '!C257</f>
        <v>71</v>
      </c>
      <c r="E251" s="60">
        <f t="shared" si="10"/>
        <v>0.71</v>
      </c>
      <c r="F251" s="173">
        <f>'RawData_CPT20 '!D257</f>
        <v>18.7</v>
      </c>
      <c r="G251" s="60">
        <f t="shared" si="11"/>
        <v>1.9060918491639185</v>
      </c>
      <c r="H251" s="173">
        <f>'RawData_CPT20 '!E257</f>
        <v>1.46</v>
      </c>
      <c r="I251" s="173">
        <f>'RawData_CPT20 '!F257</f>
        <v>22</v>
      </c>
      <c r="J251" s="173">
        <f>'RawData_CPT20 '!G257</f>
        <v>0</v>
      </c>
      <c r="K251" s="173" t="str">
        <f>'RawData_CPT20 '!H257</f>
        <v>%23978359</v>
      </c>
    </row>
    <row r="252" spans="1:11">
      <c r="A252" s="173">
        <f>'RawData_CPT20 '!A258</f>
        <v>4.92</v>
      </c>
      <c r="B252" s="173">
        <f>'RawData_CPT20 '!B258</f>
        <v>2.7206999999999999</v>
      </c>
      <c r="C252" s="60">
        <f t="shared" si="9"/>
        <v>27.207000000000001</v>
      </c>
      <c r="D252" s="173">
        <f>'RawData_CPT20 '!C258</f>
        <v>68.900000000000006</v>
      </c>
      <c r="E252" s="60">
        <f t="shared" si="10"/>
        <v>0.68900000000000006</v>
      </c>
      <c r="F252" s="173">
        <f>'RawData_CPT20 '!D258</f>
        <v>22.7</v>
      </c>
      <c r="G252" s="60">
        <f t="shared" si="11"/>
        <v>2.3138120308032595</v>
      </c>
      <c r="H252" s="173">
        <f>'RawData_CPT20 '!E258</f>
        <v>1.88</v>
      </c>
      <c r="I252" s="173">
        <f>'RawData_CPT20 '!F258</f>
        <v>10</v>
      </c>
      <c r="J252" s="173">
        <f>'RawData_CPT20 '!G258</f>
        <v>0</v>
      </c>
      <c r="K252" s="173" t="str">
        <f>'RawData_CPT20 '!H258</f>
        <v>%23980234</v>
      </c>
    </row>
    <row r="253" spans="1:11">
      <c r="A253" s="173">
        <f>'RawData_CPT20 '!A259</f>
        <v>4.9400000000000004</v>
      </c>
      <c r="B253" s="173">
        <f>'RawData_CPT20 '!B259</f>
        <v>7.0053000000000001</v>
      </c>
      <c r="C253" s="60">
        <f t="shared" si="9"/>
        <v>70.052999999999997</v>
      </c>
      <c r="D253" s="173">
        <f>'RawData_CPT20 '!C259</f>
        <v>29.1</v>
      </c>
      <c r="E253" s="60">
        <f t="shared" si="10"/>
        <v>0.29100000000000004</v>
      </c>
      <c r="F253" s="173">
        <f>'RawData_CPT20 '!D259</f>
        <v>23.7</v>
      </c>
      <c r="G253" s="60">
        <f t="shared" si="11"/>
        <v>2.4157420762130948</v>
      </c>
      <c r="H253" s="173">
        <f>'RawData_CPT20 '!E259</f>
        <v>1.5</v>
      </c>
      <c r="I253" s="173">
        <f>'RawData_CPT20 '!F259</f>
        <v>13</v>
      </c>
      <c r="J253" s="173">
        <f>'RawData_CPT20 '!G259</f>
        <v>0</v>
      </c>
      <c r="K253" s="173" t="str">
        <f>'RawData_CPT20 '!H259</f>
        <v>%23982546</v>
      </c>
    </row>
    <row r="254" spans="1:11">
      <c r="A254" s="173">
        <f>'RawData_CPT20 '!A260</f>
        <v>4.96</v>
      </c>
      <c r="B254" s="173">
        <f>'RawData_CPT20 '!B260</f>
        <v>7.9238</v>
      </c>
      <c r="C254" s="60">
        <f t="shared" si="9"/>
        <v>79.238</v>
      </c>
      <c r="D254" s="173">
        <f>'RawData_CPT20 '!C260</f>
        <v>29.1</v>
      </c>
      <c r="E254" s="60">
        <f t="shared" si="10"/>
        <v>0.29100000000000004</v>
      </c>
      <c r="F254" s="173">
        <f>'RawData_CPT20 '!D260</f>
        <v>23.7</v>
      </c>
      <c r="G254" s="60">
        <f t="shared" si="11"/>
        <v>2.4157420762130948</v>
      </c>
      <c r="H254" s="173">
        <f>'RawData_CPT20 '!E260</f>
        <v>1.52</v>
      </c>
      <c r="I254" s="173">
        <f>'RawData_CPT20 '!F260</f>
        <v>13</v>
      </c>
      <c r="J254" s="173">
        <f>'RawData_CPT20 '!G260</f>
        <v>0</v>
      </c>
      <c r="K254" s="173" t="str">
        <f>'RawData_CPT20 '!H260</f>
        <v>%23991531</v>
      </c>
    </row>
    <row r="255" spans="1:11">
      <c r="A255" s="173"/>
      <c r="B255" s="173"/>
      <c r="C255" s="60"/>
      <c r="D255" s="173"/>
      <c r="E255" s="60"/>
      <c r="F255" s="173"/>
      <c r="G255" s="60"/>
      <c r="H255" s="173"/>
      <c r="I255" s="173"/>
      <c r="J255" s="173"/>
      <c r="K255" s="173"/>
    </row>
    <row r="256" spans="1:11">
      <c r="A256" s="173"/>
      <c r="B256" s="173"/>
      <c r="C256" s="60"/>
      <c r="D256" s="173"/>
      <c r="E256" s="60"/>
      <c r="F256" s="173"/>
      <c r="G256" s="60"/>
      <c r="H256" s="173"/>
      <c r="I256" s="173"/>
      <c r="J256" s="173"/>
      <c r="K256" s="173"/>
    </row>
    <row r="257" spans="1:11">
      <c r="A257" s="173"/>
      <c r="B257" s="173"/>
      <c r="C257" s="60"/>
      <c r="D257" s="173"/>
      <c r="E257" s="60"/>
      <c r="F257" s="173"/>
      <c r="G257" s="60"/>
      <c r="H257" s="173"/>
      <c r="I257" s="173"/>
      <c r="J257" s="173"/>
      <c r="K257" s="173"/>
    </row>
    <row r="258" spans="1:11">
      <c r="A258" s="173"/>
      <c r="B258" s="173"/>
      <c r="C258" s="60"/>
      <c r="D258" s="173"/>
      <c r="E258" s="60"/>
      <c r="F258" s="173"/>
      <c r="G258" s="60"/>
      <c r="H258" s="173"/>
      <c r="I258" s="173"/>
      <c r="J258" s="173"/>
      <c r="K258" s="173"/>
    </row>
    <row r="259" spans="1:11">
      <c r="A259" s="173"/>
      <c r="B259" s="173"/>
      <c r="C259" s="60"/>
      <c r="D259" s="173"/>
      <c r="E259" s="60"/>
      <c r="F259" s="173"/>
      <c r="G259" s="60"/>
      <c r="H259" s="173"/>
      <c r="I259" s="173"/>
      <c r="J259" s="173"/>
      <c r="K259" s="173"/>
    </row>
    <row r="260" spans="1:11">
      <c r="A260" s="173"/>
      <c r="B260" s="173"/>
      <c r="C260" s="60"/>
      <c r="D260" s="173"/>
      <c r="E260" s="60"/>
      <c r="F260" s="173"/>
      <c r="G260" s="60"/>
      <c r="H260" s="173"/>
      <c r="I260" s="173"/>
      <c r="J260" s="173"/>
      <c r="K260" s="173"/>
    </row>
    <row r="261" spans="1:11">
      <c r="A261" s="173"/>
      <c r="B261" s="173"/>
      <c r="C261" s="60"/>
      <c r="D261" s="173"/>
      <c r="E261" s="60"/>
      <c r="F261" s="173"/>
      <c r="G261" s="60"/>
      <c r="H261" s="173"/>
      <c r="I261" s="173"/>
      <c r="J261" s="173"/>
      <c r="K261" s="173"/>
    </row>
    <row r="262" spans="1:11">
      <c r="A262" s="173"/>
      <c r="B262" s="173"/>
      <c r="C262" s="60"/>
      <c r="D262" s="173"/>
      <c r="E262" s="60"/>
      <c r="F262" s="173"/>
      <c r="G262" s="60"/>
      <c r="H262" s="173"/>
      <c r="I262" s="173"/>
      <c r="J262" s="173"/>
      <c r="K262" s="173"/>
    </row>
    <row r="263" spans="1:11">
      <c r="A263" s="173"/>
      <c r="B263" s="173"/>
      <c r="C263" s="60"/>
      <c r="D263" s="173"/>
      <c r="E263" s="60"/>
      <c r="F263" s="173"/>
      <c r="G263" s="60"/>
      <c r="H263" s="173"/>
      <c r="I263" s="173"/>
      <c r="J263" s="173"/>
      <c r="K263" s="173"/>
    </row>
    <row r="264" spans="1:11">
      <c r="A264" s="173"/>
      <c r="B264" s="173"/>
      <c r="C264" s="60"/>
      <c r="D264" s="173"/>
      <c r="E264" s="60"/>
      <c r="F264" s="173"/>
      <c r="G264" s="60"/>
      <c r="H264" s="173"/>
      <c r="I264" s="173"/>
      <c r="J264" s="173"/>
      <c r="K264" s="173"/>
    </row>
    <row r="265" spans="1:11">
      <c r="A265" s="173"/>
      <c r="B265" s="173"/>
      <c r="C265" s="60"/>
      <c r="D265" s="173"/>
      <c r="E265" s="60"/>
      <c r="F265" s="173"/>
      <c r="G265" s="60"/>
      <c r="H265" s="173"/>
      <c r="I265" s="173"/>
      <c r="J265" s="173"/>
      <c r="K265" s="173"/>
    </row>
    <row r="266" spans="1:11">
      <c r="A266" s="173"/>
      <c r="B266" s="173"/>
      <c r="C266" s="60"/>
      <c r="D266" s="173"/>
      <c r="E266" s="60"/>
      <c r="F266" s="173"/>
      <c r="G266" s="60"/>
      <c r="H266" s="173"/>
      <c r="I266" s="173"/>
      <c r="J266" s="173"/>
      <c r="K266" s="173"/>
    </row>
    <row r="267" spans="1:11">
      <c r="A267" s="173"/>
      <c r="B267" s="173"/>
      <c r="C267" s="60"/>
      <c r="D267" s="173"/>
      <c r="E267" s="60"/>
      <c r="F267" s="173"/>
      <c r="G267" s="60"/>
      <c r="H267" s="173"/>
      <c r="I267" s="173"/>
      <c r="J267" s="173"/>
      <c r="K267" s="173"/>
    </row>
    <row r="268" spans="1:11">
      <c r="A268" s="173"/>
      <c r="B268" s="173"/>
      <c r="C268" s="60"/>
      <c r="D268" s="173"/>
      <c r="E268" s="60"/>
      <c r="F268" s="173"/>
      <c r="G268" s="60"/>
      <c r="H268" s="173"/>
      <c r="I268" s="173"/>
      <c r="J268" s="173"/>
      <c r="K268" s="173"/>
    </row>
    <row r="269" spans="1:11">
      <c r="A269" s="173"/>
      <c r="B269" s="173"/>
      <c r="C269" s="60"/>
      <c r="D269" s="173"/>
      <c r="E269" s="60"/>
      <c r="F269" s="173"/>
      <c r="G269" s="60"/>
      <c r="H269" s="173"/>
      <c r="I269" s="173"/>
      <c r="J269" s="173"/>
      <c r="K269" s="173"/>
    </row>
    <row r="270" spans="1:11">
      <c r="A270" s="173"/>
      <c r="B270" s="173"/>
      <c r="C270" s="60"/>
      <c r="D270" s="173"/>
      <c r="E270" s="60"/>
      <c r="F270" s="173"/>
      <c r="G270" s="60"/>
      <c r="H270" s="173"/>
      <c r="I270" s="173"/>
      <c r="J270" s="173"/>
      <c r="K270" s="173"/>
    </row>
    <row r="271" spans="1:11">
      <c r="A271" s="173"/>
      <c r="B271" s="173"/>
      <c r="C271" s="60"/>
      <c r="D271" s="173"/>
      <c r="E271" s="60"/>
      <c r="F271" s="173"/>
      <c r="G271" s="60"/>
      <c r="H271" s="173"/>
      <c r="I271" s="173"/>
      <c r="J271" s="173"/>
      <c r="K271" s="173"/>
    </row>
    <row r="272" spans="1:11">
      <c r="A272" s="173"/>
      <c r="B272" s="173"/>
      <c r="C272" s="60"/>
      <c r="D272" s="173"/>
      <c r="E272" s="60"/>
      <c r="F272" s="173"/>
      <c r="G272" s="60"/>
      <c r="H272" s="173"/>
      <c r="I272" s="173"/>
      <c r="J272" s="173"/>
      <c r="K272" s="173"/>
    </row>
    <row r="273" spans="1:11">
      <c r="A273" s="173"/>
      <c r="B273" s="173"/>
      <c r="C273" s="60"/>
      <c r="D273" s="173"/>
      <c r="E273" s="60"/>
      <c r="F273" s="173"/>
      <c r="G273" s="60"/>
      <c r="H273" s="173"/>
      <c r="I273" s="173"/>
      <c r="J273" s="173"/>
      <c r="K273" s="173"/>
    </row>
    <row r="274" spans="1:11">
      <c r="A274" s="173"/>
      <c r="B274" s="173"/>
      <c r="C274" s="60"/>
      <c r="D274" s="173"/>
      <c r="E274" s="60"/>
      <c r="F274" s="173"/>
      <c r="G274" s="60"/>
      <c r="H274" s="173"/>
      <c r="I274" s="173"/>
      <c r="J274" s="173"/>
      <c r="K274" s="173"/>
    </row>
    <row r="275" spans="1:11">
      <c r="A275" s="173"/>
      <c r="B275" s="173"/>
      <c r="C275" s="60"/>
      <c r="D275" s="173"/>
      <c r="E275" s="60"/>
      <c r="F275" s="173"/>
      <c r="G275" s="60"/>
      <c r="H275" s="173"/>
      <c r="I275" s="173"/>
      <c r="J275" s="173"/>
      <c r="K275" s="173"/>
    </row>
    <row r="276" spans="1:11">
      <c r="A276" s="173"/>
      <c r="B276" s="173"/>
      <c r="C276" s="60"/>
      <c r="D276" s="173"/>
      <c r="E276" s="60"/>
      <c r="F276" s="173"/>
      <c r="G276" s="60"/>
      <c r="H276" s="173"/>
      <c r="I276" s="173"/>
      <c r="J276" s="173"/>
      <c r="K276" s="173"/>
    </row>
    <row r="277" spans="1:11">
      <c r="A277" s="173"/>
      <c r="B277" s="173"/>
      <c r="C277" s="60"/>
      <c r="D277" s="173"/>
      <c r="E277" s="60"/>
      <c r="F277" s="173"/>
      <c r="G277" s="60"/>
      <c r="H277" s="173"/>
      <c r="I277" s="173"/>
      <c r="J277" s="173"/>
      <c r="K277" s="173"/>
    </row>
    <row r="278" spans="1:11">
      <c r="A278" s="173"/>
      <c r="B278" s="173"/>
      <c r="C278" s="60"/>
      <c r="D278" s="173"/>
      <c r="E278" s="60"/>
      <c r="F278" s="173"/>
      <c r="G278" s="60"/>
      <c r="H278" s="173"/>
      <c r="I278" s="173"/>
      <c r="J278" s="173"/>
      <c r="K278" s="173"/>
    </row>
    <row r="279" spans="1:11">
      <c r="A279" s="173"/>
      <c r="B279" s="173"/>
      <c r="C279" s="60"/>
      <c r="D279" s="173"/>
      <c r="E279" s="60"/>
      <c r="F279" s="173"/>
      <c r="G279" s="60"/>
      <c r="H279" s="173"/>
      <c r="I279" s="173"/>
      <c r="J279" s="173"/>
      <c r="K279" s="173"/>
    </row>
    <row r="280" spans="1:11">
      <c r="A280" s="173"/>
      <c r="B280" s="173"/>
      <c r="C280" s="60"/>
      <c r="D280" s="173"/>
      <c r="E280" s="60"/>
      <c r="F280" s="173"/>
      <c r="G280" s="60"/>
      <c r="H280" s="173"/>
      <c r="I280" s="173"/>
      <c r="J280" s="173"/>
      <c r="K280" s="173"/>
    </row>
    <row r="281" spans="1:11">
      <c r="A281" s="173"/>
      <c r="B281" s="173"/>
      <c r="C281" s="60"/>
      <c r="D281" s="173"/>
      <c r="E281" s="60"/>
      <c r="F281" s="173"/>
      <c r="G281" s="60"/>
      <c r="H281" s="173"/>
      <c r="I281" s="173"/>
      <c r="J281" s="173"/>
      <c r="K281" s="173"/>
    </row>
    <row r="282" spans="1:11">
      <c r="A282" s="173"/>
      <c r="B282" s="173"/>
      <c r="C282" s="60"/>
      <c r="D282" s="173"/>
      <c r="E282" s="60"/>
      <c r="F282" s="173"/>
      <c r="G282" s="60"/>
      <c r="H282" s="173"/>
      <c r="I282" s="173"/>
      <c r="J282" s="173"/>
      <c r="K282" s="173"/>
    </row>
    <row r="283" spans="1:11">
      <c r="A283" s="173"/>
      <c r="B283" s="173"/>
      <c r="C283" s="60"/>
      <c r="D283" s="173"/>
      <c r="E283" s="60"/>
      <c r="F283" s="173"/>
      <c r="G283" s="60"/>
      <c r="H283" s="173"/>
      <c r="I283" s="173"/>
      <c r="J283" s="173"/>
      <c r="K283" s="173"/>
    </row>
    <row r="284" spans="1:11">
      <c r="A284" s="173"/>
      <c r="B284" s="173"/>
      <c r="C284" s="60"/>
      <c r="D284" s="173"/>
      <c r="E284" s="60"/>
      <c r="F284" s="173"/>
      <c r="G284" s="60"/>
      <c r="H284" s="173"/>
      <c r="I284" s="173"/>
      <c r="J284" s="173"/>
      <c r="K284" s="173"/>
    </row>
    <row r="285" spans="1:11">
      <c r="A285" s="173"/>
      <c r="B285" s="173"/>
      <c r="C285" s="60"/>
      <c r="D285" s="173"/>
      <c r="E285" s="60"/>
      <c r="F285" s="173"/>
      <c r="G285" s="60"/>
      <c r="H285" s="173"/>
      <c r="I285" s="173"/>
      <c r="J285" s="173"/>
      <c r="K285" s="173"/>
    </row>
    <row r="286" spans="1:11">
      <c r="A286" s="173"/>
      <c r="B286" s="173"/>
      <c r="C286" s="60"/>
      <c r="D286" s="173"/>
      <c r="E286" s="60"/>
      <c r="F286" s="173"/>
      <c r="G286" s="60"/>
      <c r="H286" s="173"/>
      <c r="I286" s="173"/>
      <c r="J286" s="173"/>
      <c r="K286" s="173"/>
    </row>
    <row r="287" spans="1:11">
      <c r="A287" s="173"/>
      <c r="B287" s="173"/>
      <c r="C287" s="60"/>
      <c r="D287" s="173"/>
      <c r="E287" s="60"/>
      <c r="F287" s="173"/>
      <c r="G287" s="60"/>
      <c r="H287" s="173"/>
      <c r="I287" s="173"/>
      <c r="J287" s="173"/>
      <c r="K287" s="173"/>
    </row>
    <row r="288" spans="1:11">
      <c r="A288" s="173"/>
      <c r="B288" s="173"/>
      <c r="C288" s="60"/>
      <c r="D288" s="173"/>
      <c r="E288" s="60"/>
      <c r="F288" s="173"/>
      <c r="G288" s="60"/>
      <c r="H288" s="173"/>
      <c r="I288" s="173"/>
      <c r="J288" s="173"/>
      <c r="K288" s="173"/>
    </row>
    <row r="289" spans="1:11">
      <c r="A289" s="173"/>
      <c r="B289" s="173"/>
      <c r="C289" s="60"/>
      <c r="D289" s="173"/>
      <c r="E289" s="60"/>
      <c r="F289" s="173"/>
      <c r="G289" s="60"/>
      <c r="H289" s="173"/>
      <c r="I289" s="173"/>
      <c r="J289" s="173"/>
      <c r="K289" s="173"/>
    </row>
    <row r="290" spans="1:11">
      <c r="A290" s="173"/>
      <c r="B290" s="173"/>
      <c r="C290" s="60"/>
      <c r="D290" s="173"/>
      <c r="E290" s="60"/>
      <c r="F290" s="173"/>
      <c r="G290" s="60"/>
      <c r="H290" s="173"/>
      <c r="I290" s="173"/>
      <c r="J290" s="173"/>
      <c r="K290" s="173"/>
    </row>
    <row r="291" spans="1:11">
      <c r="A291" s="173"/>
      <c r="B291" s="173"/>
      <c r="C291" s="60"/>
      <c r="D291" s="173"/>
      <c r="E291" s="60"/>
      <c r="F291" s="173"/>
      <c r="G291" s="60"/>
      <c r="H291" s="173"/>
      <c r="I291" s="173"/>
      <c r="J291" s="173"/>
      <c r="K291" s="173"/>
    </row>
    <row r="292" spans="1:11">
      <c r="A292" s="173"/>
      <c r="B292" s="173"/>
      <c r="C292" s="60"/>
      <c r="D292" s="173"/>
      <c r="E292" s="60"/>
      <c r="F292" s="173"/>
      <c r="G292" s="60"/>
      <c r="H292" s="173"/>
      <c r="I292" s="173"/>
      <c r="J292" s="173"/>
      <c r="K292" s="173"/>
    </row>
    <row r="293" spans="1:11">
      <c r="A293" s="173"/>
      <c r="B293" s="173"/>
      <c r="C293" s="60"/>
      <c r="D293" s="173"/>
      <c r="E293" s="60"/>
      <c r="F293" s="173"/>
      <c r="G293" s="60"/>
      <c r="H293" s="173"/>
      <c r="I293" s="173"/>
      <c r="J293" s="173"/>
      <c r="K293" s="173"/>
    </row>
    <row r="294" spans="1:11">
      <c r="A294" s="173"/>
      <c r="B294" s="173"/>
      <c r="C294" s="60"/>
      <c r="D294" s="173"/>
      <c r="E294" s="60"/>
      <c r="F294" s="173"/>
      <c r="G294" s="60"/>
      <c r="H294" s="173"/>
      <c r="I294" s="173"/>
      <c r="J294" s="173"/>
      <c r="K294" s="173"/>
    </row>
    <row r="295" spans="1:11">
      <c r="A295" s="173"/>
      <c r="B295" s="173"/>
      <c r="C295" s="60"/>
      <c r="D295" s="173"/>
      <c r="E295" s="60"/>
      <c r="F295" s="173"/>
      <c r="G295" s="60"/>
      <c r="H295" s="173"/>
      <c r="I295" s="173"/>
      <c r="J295" s="173"/>
      <c r="K295" s="173"/>
    </row>
    <row r="296" spans="1:11">
      <c r="A296" s="173"/>
      <c r="B296" s="173"/>
      <c r="C296" s="60"/>
      <c r="D296" s="173"/>
      <c r="E296" s="60"/>
      <c r="F296" s="173"/>
      <c r="G296" s="60"/>
      <c r="H296" s="173"/>
      <c r="I296" s="173"/>
      <c r="J296" s="173"/>
      <c r="K296" s="173"/>
    </row>
    <row r="297" spans="1:11">
      <c r="A297" s="173"/>
      <c r="B297" s="173"/>
      <c r="C297" s="60"/>
      <c r="D297" s="173"/>
      <c r="E297" s="60"/>
      <c r="F297" s="173"/>
      <c r="G297" s="60"/>
      <c r="H297" s="173"/>
      <c r="I297" s="173"/>
      <c r="J297" s="173"/>
      <c r="K297" s="173"/>
    </row>
    <row r="298" spans="1:11">
      <c r="A298" s="173"/>
      <c r="B298" s="173"/>
      <c r="C298" s="60"/>
      <c r="D298" s="173"/>
      <c r="E298" s="60"/>
      <c r="F298" s="173"/>
      <c r="G298" s="60"/>
      <c r="H298" s="173"/>
      <c r="I298" s="173"/>
      <c r="J298" s="173"/>
      <c r="K298" s="173"/>
    </row>
    <row r="299" spans="1:11">
      <c r="A299" s="173"/>
      <c r="B299" s="173"/>
      <c r="C299" s="60"/>
      <c r="D299" s="173"/>
      <c r="E299" s="60"/>
      <c r="F299" s="173"/>
      <c r="G299" s="60"/>
      <c r="H299" s="173"/>
      <c r="I299" s="173"/>
      <c r="J299" s="173"/>
      <c r="K299" s="173"/>
    </row>
    <row r="300" spans="1:11">
      <c r="A300" s="173"/>
      <c r="B300" s="173"/>
      <c r="C300" s="60"/>
      <c r="D300" s="173"/>
      <c r="E300" s="60"/>
      <c r="F300" s="173"/>
      <c r="G300" s="60"/>
      <c r="H300" s="173"/>
      <c r="I300" s="173"/>
      <c r="J300" s="173"/>
      <c r="K300" s="173"/>
    </row>
    <row r="301" spans="1:11">
      <c r="A301" s="173"/>
      <c r="B301" s="173"/>
      <c r="C301" s="60"/>
      <c r="D301" s="173"/>
      <c r="E301" s="60"/>
      <c r="F301" s="173"/>
      <c r="G301" s="60"/>
      <c r="H301" s="173"/>
      <c r="I301" s="173"/>
      <c r="J301" s="173"/>
      <c r="K301" s="173"/>
    </row>
    <row r="302" spans="1:11">
      <c r="A302" s="173"/>
      <c r="B302" s="173"/>
      <c r="C302" s="60"/>
      <c r="D302" s="173"/>
      <c r="E302" s="60"/>
      <c r="F302" s="173"/>
      <c r="G302" s="60"/>
      <c r="H302" s="173"/>
      <c r="I302" s="173"/>
      <c r="J302" s="173"/>
      <c r="K302" s="173"/>
    </row>
    <row r="303" spans="1:11">
      <c r="A303" s="173"/>
      <c r="B303" s="173"/>
      <c r="C303" s="60"/>
      <c r="D303" s="173"/>
      <c r="E303" s="60"/>
      <c r="F303" s="173"/>
      <c r="G303" s="60"/>
      <c r="H303" s="173"/>
      <c r="I303" s="173"/>
      <c r="J303" s="173"/>
      <c r="K303" s="173"/>
    </row>
    <row r="304" spans="1:11">
      <c r="A304" s="173"/>
      <c r="B304" s="173"/>
      <c r="C304" s="60"/>
      <c r="D304" s="173"/>
      <c r="E304" s="60"/>
      <c r="F304" s="173"/>
      <c r="G304" s="60"/>
      <c r="H304" s="173"/>
      <c r="I304" s="173"/>
      <c r="J304" s="173"/>
      <c r="K304" s="173"/>
    </row>
    <row r="305" spans="1:11">
      <c r="A305" s="173"/>
      <c r="B305" s="173"/>
      <c r="C305" s="60"/>
      <c r="D305" s="173"/>
      <c r="E305" s="60"/>
      <c r="F305" s="173"/>
      <c r="G305" s="60"/>
      <c r="H305" s="173"/>
      <c r="I305" s="173"/>
      <c r="J305" s="173"/>
      <c r="K305" s="173"/>
    </row>
    <row r="306" spans="1:11">
      <c r="A306" s="173"/>
      <c r="B306" s="173"/>
      <c r="C306" s="60"/>
      <c r="D306" s="173"/>
      <c r="E306" s="60"/>
      <c r="F306" s="173"/>
      <c r="G306" s="60"/>
      <c r="H306" s="173"/>
      <c r="I306" s="173"/>
      <c r="J306" s="173"/>
      <c r="K306" s="173"/>
    </row>
    <row r="307" spans="1:11">
      <c r="A307" s="173"/>
      <c r="B307" s="173"/>
      <c r="C307" s="60"/>
      <c r="D307" s="173"/>
      <c r="E307" s="60"/>
      <c r="F307" s="173"/>
      <c r="G307" s="60"/>
      <c r="H307" s="173"/>
      <c r="I307" s="173"/>
      <c r="J307" s="173"/>
      <c r="K307" s="173"/>
    </row>
    <row r="308" spans="1:11">
      <c r="A308" s="173"/>
      <c r="B308" s="173"/>
      <c r="C308" s="60"/>
      <c r="D308" s="173"/>
      <c r="E308" s="60"/>
      <c r="F308" s="173"/>
      <c r="G308" s="60"/>
      <c r="H308" s="173"/>
      <c r="I308" s="173"/>
      <c r="J308" s="173"/>
      <c r="K308" s="173"/>
    </row>
    <row r="309" spans="1:11">
      <c r="A309" s="173"/>
      <c r="B309" s="173"/>
      <c r="C309" s="60"/>
      <c r="D309" s="173"/>
      <c r="E309" s="60"/>
      <c r="F309" s="173"/>
      <c r="G309" s="60"/>
      <c r="H309" s="173"/>
      <c r="I309" s="173"/>
      <c r="J309" s="173"/>
      <c r="K309" s="173"/>
    </row>
    <row r="310" spans="1:11">
      <c r="A310" s="173"/>
      <c r="B310" s="173"/>
      <c r="C310" s="60"/>
      <c r="D310" s="173"/>
      <c r="E310" s="60"/>
      <c r="F310" s="173"/>
      <c r="G310" s="60"/>
      <c r="H310" s="173"/>
      <c r="I310" s="173"/>
      <c r="J310" s="173"/>
      <c r="K310" s="173"/>
    </row>
    <row r="311" spans="1:11">
      <c r="A311" s="173"/>
      <c r="B311" s="173"/>
      <c r="C311" s="60"/>
      <c r="D311" s="173"/>
      <c r="E311" s="60"/>
      <c r="F311" s="173"/>
      <c r="G311" s="60"/>
      <c r="H311" s="173"/>
      <c r="I311" s="173"/>
      <c r="J311" s="173"/>
      <c r="K311" s="173"/>
    </row>
    <row r="312" spans="1:11">
      <c r="A312" s="173"/>
      <c r="B312" s="173"/>
      <c r="C312" s="60"/>
      <c r="D312" s="173"/>
      <c r="E312" s="60"/>
      <c r="F312" s="173"/>
      <c r="G312" s="60"/>
      <c r="H312" s="173"/>
      <c r="I312" s="173"/>
      <c r="J312" s="173"/>
      <c r="K312" s="173"/>
    </row>
    <row r="313" spans="1:11">
      <c r="A313" s="173"/>
      <c r="B313" s="173"/>
      <c r="C313" s="60"/>
      <c r="D313" s="173"/>
      <c r="E313" s="60"/>
      <c r="F313" s="173"/>
      <c r="G313" s="60"/>
      <c r="H313" s="173"/>
      <c r="I313" s="173"/>
      <c r="J313" s="173"/>
      <c r="K313" s="173"/>
    </row>
    <row r="314" spans="1:11">
      <c r="A314" s="173"/>
      <c r="B314" s="173"/>
      <c r="C314" s="60"/>
      <c r="D314" s="173"/>
      <c r="E314" s="60"/>
      <c r="F314" s="173"/>
      <c r="G314" s="60"/>
      <c r="H314" s="173"/>
      <c r="I314" s="173"/>
      <c r="J314" s="173"/>
      <c r="K314" s="173"/>
    </row>
    <row r="315" spans="1:11">
      <c r="A315" s="173"/>
      <c r="B315" s="173"/>
      <c r="C315" s="60"/>
      <c r="D315" s="173"/>
      <c r="E315" s="60"/>
      <c r="F315" s="173"/>
      <c r="G315" s="60"/>
      <c r="H315" s="173"/>
      <c r="I315" s="173"/>
      <c r="J315" s="173"/>
      <c r="K315" s="173"/>
    </row>
    <row r="316" spans="1:11">
      <c r="A316" s="173"/>
      <c r="B316" s="173"/>
      <c r="C316" s="60"/>
      <c r="D316" s="173"/>
      <c r="E316" s="60"/>
      <c r="F316" s="173"/>
      <c r="G316" s="60"/>
      <c r="H316" s="173"/>
      <c r="I316" s="173"/>
      <c r="J316" s="173"/>
      <c r="K316" s="173"/>
    </row>
    <row r="317" spans="1:11">
      <c r="A317" s="173"/>
      <c r="B317" s="173"/>
      <c r="C317" s="60"/>
      <c r="D317" s="173"/>
      <c r="E317" s="60"/>
      <c r="F317" s="173"/>
      <c r="G317" s="60"/>
      <c r="H317" s="173"/>
      <c r="I317" s="173"/>
      <c r="J317" s="173"/>
      <c r="K317" s="173"/>
    </row>
    <row r="318" spans="1:11">
      <c r="A318" s="173"/>
      <c r="B318" s="173"/>
      <c r="C318" s="60"/>
      <c r="D318" s="173"/>
      <c r="E318" s="60"/>
      <c r="F318" s="173"/>
      <c r="G318" s="60"/>
      <c r="H318" s="173"/>
      <c r="I318" s="173"/>
      <c r="J318" s="173"/>
      <c r="K318" s="173"/>
    </row>
    <row r="319" spans="1:11">
      <c r="A319" s="173"/>
      <c r="B319" s="173"/>
      <c r="C319" s="60"/>
      <c r="D319" s="173"/>
      <c r="E319" s="60"/>
      <c r="F319" s="173"/>
      <c r="G319" s="60"/>
      <c r="H319" s="173"/>
      <c r="I319" s="173"/>
      <c r="J319" s="173"/>
      <c r="K319" s="173"/>
    </row>
    <row r="320" spans="1:11">
      <c r="A320" s="173"/>
      <c r="B320" s="173"/>
      <c r="C320" s="60"/>
      <c r="D320" s="173"/>
      <c r="E320" s="60"/>
      <c r="F320" s="173"/>
      <c r="G320" s="60"/>
      <c r="H320" s="173"/>
      <c r="I320" s="173"/>
      <c r="J320" s="173"/>
      <c r="K320" s="173"/>
    </row>
    <row r="321" spans="1:11">
      <c r="A321" s="173"/>
      <c r="B321" s="173"/>
      <c r="C321" s="60"/>
      <c r="D321" s="173"/>
      <c r="E321" s="60"/>
      <c r="F321" s="173"/>
      <c r="G321" s="60"/>
      <c r="H321" s="173"/>
      <c r="I321" s="173"/>
      <c r="J321" s="173"/>
      <c r="K321" s="173"/>
    </row>
    <row r="322" spans="1:11">
      <c r="A322" s="173"/>
      <c r="B322" s="173"/>
      <c r="C322" s="60"/>
      <c r="D322" s="173"/>
      <c r="E322" s="60"/>
      <c r="F322" s="173"/>
      <c r="G322" s="60"/>
      <c r="H322" s="173"/>
      <c r="I322" s="173"/>
      <c r="J322" s="173"/>
      <c r="K322" s="173"/>
    </row>
    <row r="323" spans="1:11">
      <c r="A323" s="173"/>
      <c r="B323" s="173"/>
      <c r="C323" s="60"/>
      <c r="D323" s="173"/>
      <c r="E323" s="60"/>
      <c r="F323" s="173"/>
      <c r="G323" s="60"/>
      <c r="H323" s="173"/>
      <c r="I323" s="173"/>
      <c r="J323" s="173"/>
      <c r="K323" s="173"/>
    </row>
    <row r="324" spans="1:11">
      <c r="A324" s="173"/>
      <c r="B324" s="173"/>
      <c r="C324" s="60"/>
      <c r="D324" s="173"/>
      <c r="E324" s="60"/>
      <c r="F324" s="173"/>
      <c r="G324" s="60"/>
      <c r="H324" s="173"/>
      <c r="I324" s="173"/>
      <c r="J324" s="173"/>
      <c r="K324" s="173"/>
    </row>
    <row r="325" spans="1:11">
      <c r="A325" s="173"/>
      <c r="B325" s="173"/>
      <c r="C325" s="60"/>
      <c r="D325" s="173"/>
      <c r="E325" s="60"/>
      <c r="F325" s="173"/>
      <c r="G325" s="60"/>
      <c r="H325" s="173"/>
      <c r="I325" s="173"/>
      <c r="J325" s="173"/>
      <c r="K325" s="173"/>
    </row>
    <row r="326" spans="1:11">
      <c r="A326" s="173"/>
      <c r="B326" s="173"/>
      <c r="C326" s="60"/>
      <c r="D326" s="173"/>
      <c r="E326" s="60"/>
      <c r="F326" s="173"/>
      <c r="G326" s="60"/>
      <c r="H326" s="173"/>
      <c r="I326" s="173"/>
      <c r="J326" s="173"/>
      <c r="K326" s="173"/>
    </row>
    <row r="327" spans="1:11">
      <c r="A327" s="173"/>
      <c r="B327" s="173"/>
      <c r="C327" s="60"/>
      <c r="D327" s="173"/>
      <c r="E327" s="60"/>
      <c r="F327" s="173"/>
      <c r="G327" s="60"/>
      <c r="H327" s="173"/>
      <c r="I327" s="173"/>
      <c r="J327" s="173"/>
      <c r="K327" s="173"/>
    </row>
    <row r="328" spans="1:11">
      <c r="A328" s="173"/>
      <c r="B328" s="173"/>
      <c r="C328" s="60"/>
      <c r="D328" s="173"/>
      <c r="E328" s="60"/>
      <c r="F328" s="173"/>
      <c r="G328" s="60"/>
      <c r="H328" s="173"/>
      <c r="I328" s="173"/>
      <c r="J328" s="173"/>
      <c r="K328" s="173"/>
    </row>
    <row r="329" spans="1:11">
      <c r="A329" s="173"/>
      <c r="B329" s="173"/>
      <c r="C329" s="60"/>
      <c r="D329" s="173"/>
      <c r="E329" s="60"/>
      <c r="F329" s="173"/>
      <c r="G329" s="60"/>
      <c r="H329" s="173"/>
      <c r="I329" s="173"/>
      <c r="J329" s="173"/>
      <c r="K329" s="173"/>
    </row>
    <row r="330" spans="1:11">
      <c r="A330" s="173"/>
      <c r="B330" s="173"/>
      <c r="C330" s="60"/>
      <c r="D330" s="173"/>
      <c r="E330" s="60"/>
      <c r="F330" s="173"/>
      <c r="G330" s="60"/>
      <c r="H330" s="173"/>
      <c r="I330" s="173"/>
      <c r="J330" s="173"/>
      <c r="K330" s="173"/>
    </row>
    <row r="331" spans="1:11">
      <c r="A331" s="173"/>
      <c r="B331" s="173"/>
      <c r="C331" s="60"/>
      <c r="D331" s="173"/>
      <c r="E331" s="60"/>
      <c r="F331" s="173"/>
      <c r="G331" s="60"/>
      <c r="H331" s="173"/>
      <c r="I331" s="173"/>
      <c r="J331" s="173"/>
      <c r="K331" s="173"/>
    </row>
    <row r="332" spans="1:11">
      <c r="A332" s="173"/>
      <c r="B332" s="173"/>
      <c r="C332" s="60"/>
      <c r="D332" s="173"/>
      <c r="E332" s="60"/>
      <c r="F332" s="173"/>
      <c r="G332" s="60"/>
      <c r="H332" s="173"/>
      <c r="I332" s="173"/>
      <c r="J332" s="173"/>
      <c r="K332" s="173"/>
    </row>
    <row r="333" spans="1:11">
      <c r="A333" s="173"/>
      <c r="B333" s="173"/>
      <c r="C333" s="60"/>
      <c r="D333" s="173"/>
      <c r="E333" s="60"/>
      <c r="F333" s="173"/>
      <c r="G333" s="60"/>
      <c r="H333" s="173"/>
      <c r="I333" s="173"/>
      <c r="J333" s="173"/>
      <c r="K333" s="173"/>
    </row>
    <row r="334" spans="1:11">
      <c r="A334" s="173"/>
      <c r="B334" s="173"/>
      <c r="C334" s="60"/>
      <c r="D334" s="173"/>
      <c r="E334" s="60"/>
      <c r="F334" s="173"/>
      <c r="G334" s="60"/>
      <c r="H334" s="173"/>
      <c r="I334" s="173"/>
      <c r="J334" s="173"/>
      <c r="K334" s="173"/>
    </row>
    <row r="335" spans="1:11">
      <c r="A335" s="173"/>
      <c r="B335" s="173"/>
      <c r="C335" s="60"/>
      <c r="D335" s="173"/>
      <c r="E335" s="60"/>
      <c r="F335" s="173"/>
      <c r="G335" s="60"/>
      <c r="H335" s="173"/>
      <c r="I335" s="173"/>
      <c r="J335" s="173"/>
      <c r="K335" s="173"/>
    </row>
    <row r="336" spans="1:11">
      <c r="A336" s="173"/>
      <c r="B336" s="173"/>
      <c r="C336" s="60"/>
      <c r="D336" s="173"/>
      <c r="E336" s="60"/>
      <c r="F336" s="173"/>
      <c r="G336" s="60"/>
      <c r="H336" s="173"/>
      <c r="I336" s="173"/>
      <c r="J336" s="173"/>
      <c r="K336" s="173"/>
    </row>
    <row r="337" spans="1:11">
      <c r="A337" s="173"/>
      <c r="B337" s="173"/>
      <c r="C337" s="60"/>
      <c r="D337" s="173"/>
      <c r="E337" s="60"/>
      <c r="F337" s="173"/>
      <c r="G337" s="60"/>
      <c r="H337" s="173"/>
      <c r="I337" s="173"/>
      <c r="J337" s="173"/>
      <c r="K337" s="173"/>
    </row>
    <row r="338" spans="1:11">
      <c r="A338" s="173"/>
      <c r="B338" s="173"/>
      <c r="C338" s="60"/>
      <c r="D338" s="173"/>
      <c r="E338" s="60"/>
      <c r="F338" s="173"/>
      <c r="G338" s="60"/>
      <c r="H338" s="173"/>
      <c r="I338" s="173"/>
      <c r="J338" s="173"/>
      <c r="K338" s="173"/>
    </row>
    <row r="339" spans="1:11">
      <c r="A339" s="173"/>
      <c r="B339" s="173"/>
      <c r="C339" s="60"/>
      <c r="D339" s="173"/>
      <c r="E339" s="60"/>
      <c r="F339" s="173"/>
      <c r="G339" s="60"/>
      <c r="H339" s="173"/>
      <c r="I339" s="173"/>
      <c r="J339" s="173"/>
      <c r="K339" s="173"/>
    </row>
    <row r="340" spans="1:11">
      <c r="A340" s="173"/>
      <c r="B340" s="173"/>
      <c r="C340" s="60"/>
      <c r="D340" s="173"/>
      <c r="E340" s="60"/>
      <c r="F340" s="173"/>
      <c r="G340" s="60"/>
      <c r="H340" s="173"/>
      <c r="I340" s="173"/>
      <c r="J340" s="173"/>
      <c r="K340" s="173"/>
    </row>
    <row r="341" spans="1:11">
      <c r="A341" s="173"/>
      <c r="B341" s="173"/>
      <c r="C341" s="60"/>
      <c r="D341" s="173"/>
      <c r="E341" s="60"/>
      <c r="F341" s="173"/>
      <c r="G341" s="60"/>
      <c r="H341" s="173"/>
      <c r="I341" s="173"/>
      <c r="J341" s="173"/>
      <c r="K341" s="173"/>
    </row>
    <row r="342" spans="1:11">
      <c r="A342" s="173"/>
      <c r="B342" s="173"/>
      <c r="C342" s="60"/>
      <c r="D342" s="173"/>
      <c r="E342" s="60"/>
      <c r="F342" s="173"/>
      <c r="G342" s="60"/>
      <c r="H342" s="173"/>
      <c r="I342" s="173"/>
      <c r="J342" s="173"/>
      <c r="K342" s="173"/>
    </row>
    <row r="343" spans="1:11">
      <c r="A343" s="173"/>
      <c r="B343" s="173"/>
      <c r="C343" s="60"/>
      <c r="D343" s="173"/>
      <c r="E343" s="60"/>
      <c r="F343" s="173"/>
      <c r="G343" s="60"/>
      <c r="H343" s="173"/>
      <c r="I343" s="173"/>
      <c r="J343" s="173"/>
      <c r="K343" s="173"/>
    </row>
    <row r="344" spans="1:11">
      <c r="A344" s="173"/>
      <c r="B344" s="173"/>
      <c r="C344" s="60"/>
      <c r="D344" s="173"/>
      <c r="E344" s="60"/>
      <c r="F344" s="173"/>
      <c r="G344" s="60"/>
      <c r="H344" s="173"/>
      <c r="I344" s="173"/>
      <c r="J344" s="173"/>
      <c r="K344" s="173"/>
    </row>
    <row r="345" spans="1:11">
      <c r="A345" s="173"/>
      <c r="B345" s="173"/>
      <c r="C345" s="60"/>
      <c r="D345" s="173"/>
      <c r="E345" s="60"/>
      <c r="F345" s="173"/>
      <c r="G345" s="60"/>
      <c r="H345" s="173"/>
      <c r="I345" s="173"/>
      <c r="J345" s="173"/>
      <c r="K345" s="173"/>
    </row>
    <row r="346" spans="1:11">
      <c r="A346" s="173"/>
      <c r="B346" s="173"/>
      <c r="C346" s="60"/>
      <c r="D346" s="173"/>
      <c r="E346" s="60"/>
      <c r="F346" s="173"/>
      <c r="G346" s="60"/>
      <c r="H346" s="173"/>
      <c r="I346" s="173"/>
      <c r="J346" s="173"/>
      <c r="K346" s="173"/>
    </row>
    <row r="347" spans="1:11">
      <c r="A347" s="173"/>
      <c r="B347" s="173"/>
      <c r="C347" s="60"/>
      <c r="D347" s="173"/>
      <c r="E347" s="60"/>
      <c r="F347" s="173"/>
      <c r="G347" s="60"/>
      <c r="H347" s="173"/>
      <c r="I347" s="173"/>
      <c r="J347" s="173"/>
      <c r="K347" s="173"/>
    </row>
    <row r="348" spans="1:11">
      <c r="A348" s="173"/>
      <c r="B348" s="173"/>
      <c r="C348" s="60"/>
      <c r="D348" s="173"/>
      <c r="E348" s="60"/>
      <c r="F348" s="173"/>
      <c r="G348" s="60"/>
      <c r="H348" s="173"/>
      <c r="I348" s="173"/>
      <c r="J348" s="173"/>
      <c r="K348" s="173"/>
    </row>
    <row r="349" spans="1:11">
      <c r="A349" s="173"/>
      <c r="B349" s="173"/>
      <c r="C349" s="60"/>
      <c r="D349" s="173"/>
      <c r="E349" s="60"/>
      <c r="F349" s="173"/>
      <c r="G349" s="60"/>
      <c r="H349" s="173"/>
      <c r="I349" s="173"/>
      <c r="J349" s="173"/>
      <c r="K349" s="173"/>
    </row>
    <row r="350" spans="1:11">
      <c r="A350" s="173"/>
      <c r="B350" s="173"/>
      <c r="C350" s="60"/>
      <c r="D350" s="173"/>
      <c r="E350" s="60"/>
      <c r="F350" s="173"/>
      <c r="G350" s="60"/>
      <c r="H350" s="173"/>
      <c r="I350" s="173"/>
      <c r="J350" s="173"/>
      <c r="K350" s="173"/>
    </row>
    <row r="351" spans="1:11">
      <c r="A351" s="173"/>
      <c r="B351" s="173"/>
      <c r="C351" s="60"/>
      <c r="D351" s="173"/>
      <c r="E351" s="60"/>
      <c r="F351" s="173"/>
      <c r="G351" s="60"/>
      <c r="H351" s="173"/>
      <c r="I351" s="173"/>
      <c r="J351" s="173"/>
      <c r="K351" s="173"/>
    </row>
    <row r="352" spans="1:11">
      <c r="A352" s="173"/>
      <c r="B352" s="173"/>
      <c r="C352" s="60"/>
      <c r="D352" s="173"/>
      <c r="E352" s="60"/>
      <c r="F352" s="173"/>
      <c r="G352" s="60"/>
      <c r="H352" s="173"/>
      <c r="I352" s="173"/>
      <c r="J352" s="173"/>
      <c r="K352" s="173"/>
    </row>
    <row r="353" spans="1:11">
      <c r="A353" s="173"/>
      <c r="B353" s="173"/>
      <c r="C353" s="60"/>
      <c r="D353" s="173"/>
      <c r="E353" s="60"/>
      <c r="F353" s="173"/>
      <c r="G353" s="60"/>
      <c r="H353" s="173"/>
      <c r="I353" s="173"/>
      <c r="J353" s="173"/>
      <c r="K353" s="173"/>
    </row>
    <row r="354" spans="1:11">
      <c r="A354" s="173"/>
      <c r="B354" s="173"/>
      <c r="C354" s="60"/>
      <c r="D354" s="173"/>
      <c r="E354" s="60"/>
      <c r="F354" s="173"/>
      <c r="G354" s="60"/>
      <c r="H354" s="173"/>
      <c r="I354" s="173"/>
      <c r="J354" s="173"/>
      <c r="K354" s="173"/>
    </row>
    <row r="355" spans="1:11">
      <c r="A355" s="173"/>
      <c r="B355" s="173"/>
      <c r="C355" s="60"/>
      <c r="D355" s="173"/>
      <c r="E355" s="60"/>
      <c r="F355" s="173"/>
      <c r="G355" s="60"/>
      <c r="H355" s="173"/>
      <c r="I355" s="173"/>
      <c r="J355" s="173"/>
      <c r="K355" s="173"/>
    </row>
    <row r="356" spans="1:11">
      <c r="A356" s="173"/>
      <c r="B356" s="173"/>
      <c r="C356" s="60"/>
      <c r="D356" s="173"/>
      <c r="E356" s="60"/>
      <c r="F356" s="173"/>
      <c r="G356" s="60"/>
      <c r="H356" s="173"/>
      <c r="I356" s="173"/>
      <c r="J356" s="173"/>
      <c r="K356" s="173"/>
    </row>
    <row r="357" spans="1:11">
      <c r="A357" s="173"/>
      <c r="B357" s="173"/>
      <c r="C357" s="60"/>
      <c r="D357" s="173"/>
      <c r="E357" s="60"/>
      <c r="F357" s="173"/>
      <c r="G357" s="60"/>
      <c r="H357" s="173"/>
      <c r="I357" s="173"/>
      <c r="J357" s="173"/>
      <c r="K357" s="173"/>
    </row>
    <row r="358" spans="1:11">
      <c r="A358" s="173"/>
      <c r="B358" s="173"/>
      <c r="C358" s="60"/>
      <c r="D358" s="173"/>
      <c r="E358" s="60"/>
      <c r="F358" s="173"/>
      <c r="G358" s="60"/>
      <c r="H358" s="173"/>
      <c r="I358" s="173"/>
      <c r="J358" s="173"/>
      <c r="K358" s="173"/>
    </row>
    <row r="359" spans="1:11">
      <c r="A359" s="173"/>
      <c r="B359" s="173"/>
      <c r="C359" s="60"/>
      <c r="D359" s="173"/>
      <c r="E359" s="60"/>
      <c r="F359" s="173"/>
      <c r="G359" s="60"/>
      <c r="H359" s="173"/>
      <c r="I359" s="173"/>
      <c r="J359" s="173"/>
      <c r="K359" s="173"/>
    </row>
    <row r="360" spans="1:11">
      <c r="A360" s="173"/>
      <c r="B360" s="173"/>
      <c r="C360" s="60"/>
      <c r="D360" s="173"/>
      <c r="E360" s="60"/>
      <c r="F360" s="173"/>
      <c r="G360" s="60"/>
      <c r="H360" s="173"/>
      <c r="I360" s="173"/>
      <c r="J360" s="173"/>
      <c r="K360" s="173"/>
    </row>
    <row r="361" spans="1:11">
      <c r="A361" s="173"/>
      <c r="B361" s="173"/>
      <c r="C361" s="60"/>
      <c r="D361" s="173"/>
      <c r="E361" s="60"/>
      <c r="F361" s="173"/>
      <c r="G361" s="60"/>
      <c r="H361" s="173"/>
      <c r="I361" s="173"/>
      <c r="J361" s="173"/>
      <c r="K361" s="173"/>
    </row>
    <row r="362" spans="1:11">
      <c r="A362" s="173"/>
      <c r="B362" s="173"/>
      <c r="C362" s="60"/>
      <c r="D362" s="173"/>
      <c r="E362" s="60"/>
      <c r="F362" s="173"/>
      <c r="G362" s="60"/>
      <c r="H362" s="173"/>
      <c r="I362" s="173"/>
      <c r="J362" s="173"/>
      <c r="K362" s="173"/>
    </row>
    <row r="363" spans="1:11">
      <c r="A363" s="173"/>
      <c r="B363" s="173"/>
      <c r="C363" s="60"/>
      <c r="D363" s="173"/>
      <c r="E363" s="60"/>
      <c r="F363" s="173"/>
      <c r="G363" s="60"/>
      <c r="H363" s="173"/>
      <c r="I363" s="173"/>
      <c r="J363" s="173"/>
      <c r="K363" s="173"/>
    </row>
    <row r="364" spans="1:11">
      <c r="A364" s="173"/>
      <c r="B364" s="173"/>
      <c r="C364" s="60"/>
      <c r="D364" s="173"/>
      <c r="E364" s="60"/>
      <c r="F364" s="173"/>
      <c r="G364" s="60"/>
      <c r="H364" s="173"/>
      <c r="I364" s="173"/>
      <c r="J364" s="173"/>
      <c r="K364" s="173"/>
    </row>
    <row r="365" spans="1:11">
      <c r="A365" s="173"/>
      <c r="B365" s="173"/>
      <c r="C365" s="60"/>
      <c r="D365" s="173"/>
      <c r="E365" s="60"/>
      <c r="F365" s="173"/>
      <c r="G365" s="60"/>
      <c r="H365" s="173"/>
      <c r="I365" s="173"/>
      <c r="J365" s="173"/>
      <c r="K365" s="173"/>
    </row>
    <row r="366" spans="1:11">
      <c r="A366" s="173"/>
      <c r="B366" s="173"/>
      <c r="C366" s="60"/>
      <c r="D366" s="173"/>
      <c r="E366" s="60"/>
      <c r="F366" s="173"/>
      <c r="G366" s="60"/>
      <c r="H366" s="173"/>
      <c r="I366" s="173"/>
      <c r="J366" s="173"/>
      <c r="K366" s="173"/>
    </row>
    <row r="367" spans="1:11">
      <c r="A367" s="173"/>
      <c r="B367" s="173"/>
      <c r="C367" s="60"/>
      <c r="D367" s="173"/>
      <c r="E367" s="60"/>
      <c r="F367" s="173"/>
      <c r="G367" s="60"/>
      <c r="H367" s="173"/>
      <c r="I367" s="173"/>
      <c r="J367" s="173"/>
      <c r="K367" s="173"/>
    </row>
    <row r="368" spans="1:11">
      <c r="A368" s="173"/>
      <c r="B368" s="173"/>
      <c r="C368" s="60"/>
      <c r="D368" s="173"/>
      <c r="E368" s="60"/>
      <c r="F368" s="173"/>
      <c r="G368" s="60"/>
      <c r="H368" s="173"/>
      <c r="I368" s="173"/>
      <c r="J368" s="173"/>
      <c r="K368" s="173"/>
    </row>
    <row r="369" spans="1:11">
      <c r="A369" s="173"/>
      <c r="B369" s="173"/>
      <c r="C369" s="60"/>
      <c r="D369" s="173"/>
      <c r="E369" s="60"/>
      <c r="F369" s="173"/>
      <c r="G369" s="60"/>
      <c r="H369" s="173"/>
      <c r="I369" s="173"/>
      <c r="J369" s="173"/>
      <c r="K369" s="173"/>
    </row>
    <row r="370" spans="1:11">
      <c r="A370" s="173"/>
      <c r="B370" s="173"/>
      <c r="C370" s="60"/>
      <c r="D370" s="173"/>
      <c r="E370" s="60"/>
      <c r="F370" s="173"/>
      <c r="G370" s="60"/>
      <c r="H370" s="173"/>
      <c r="I370" s="173"/>
      <c r="J370" s="173"/>
      <c r="K370" s="173"/>
    </row>
    <row r="371" spans="1:11">
      <c r="A371" s="173"/>
      <c r="B371" s="173"/>
      <c r="C371" s="60"/>
      <c r="D371" s="173"/>
      <c r="E371" s="60"/>
      <c r="F371" s="173"/>
      <c r="G371" s="60"/>
      <c r="H371" s="173"/>
      <c r="I371" s="173"/>
      <c r="J371" s="173"/>
      <c r="K371" s="173"/>
    </row>
    <row r="372" spans="1:11">
      <c r="A372" s="173"/>
      <c r="B372" s="173"/>
      <c r="C372" s="60"/>
      <c r="D372" s="173"/>
      <c r="E372" s="60"/>
      <c r="F372" s="173"/>
      <c r="G372" s="60"/>
      <c r="H372" s="173"/>
      <c r="I372" s="173"/>
      <c r="J372" s="173"/>
      <c r="K372" s="173"/>
    </row>
    <row r="373" spans="1:11">
      <c r="A373" s="173"/>
      <c r="B373" s="173"/>
      <c r="C373" s="60"/>
      <c r="D373" s="173"/>
      <c r="E373" s="60"/>
      <c r="F373" s="173"/>
      <c r="G373" s="60"/>
      <c r="H373" s="173"/>
      <c r="I373" s="173"/>
      <c r="J373" s="173"/>
      <c r="K373" s="173"/>
    </row>
    <row r="374" spans="1:11">
      <c r="A374" s="173"/>
      <c r="B374" s="173"/>
      <c r="C374" s="60"/>
      <c r="D374" s="173"/>
      <c r="E374" s="60"/>
      <c r="F374" s="173"/>
      <c r="G374" s="60"/>
      <c r="H374" s="173"/>
      <c r="I374" s="173"/>
      <c r="J374" s="173"/>
      <c r="K374" s="173"/>
    </row>
    <row r="375" spans="1:11">
      <c r="A375" s="173"/>
      <c r="B375" s="173"/>
      <c r="C375" s="60"/>
      <c r="D375" s="173"/>
      <c r="E375" s="60"/>
      <c r="F375" s="173"/>
      <c r="G375" s="60"/>
      <c r="H375" s="173"/>
      <c r="I375" s="173"/>
      <c r="J375" s="173"/>
      <c r="K375" s="173"/>
    </row>
    <row r="376" spans="1:11">
      <c r="A376" s="173"/>
      <c r="B376" s="173"/>
      <c r="C376" s="60"/>
      <c r="D376" s="173"/>
      <c r="E376" s="60"/>
      <c r="F376" s="173"/>
      <c r="G376" s="60"/>
      <c r="H376" s="173"/>
      <c r="I376" s="173"/>
      <c r="J376" s="173"/>
      <c r="K376" s="173"/>
    </row>
    <row r="377" spans="1:11">
      <c r="A377" s="173"/>
      <c r="B377" s="173"/>
      <c r="C377" s="60"/>
      <c r="D377" s="173"/>
      <c r="E377" s="60"/>
      <c r="F377" s="173"/>
      <c r="G377" s="60"/>
      <c r="H377" s="173"/>
      <c r="I377" s="173"/>
      <c r="J377" s="173"/>
      <c r="K377" s="173"/>
    </row>
    <row r="378" spans="1:11">
      <c r="A378" s="173"/>
      <c r="B378" s="173"/>
      <c r="C378" s="60"/>
      <c r="D378" s="173"/>
      <c r="E378" s="60"/>
      <c r="F378" s="173"/>
      <c r="G378" s="60"/>
      <c r="H378" s="173"/>
      <c r="I378" s="173"/>
      <c r="J378" s="173"/>
      <c r="K378" s="173"/>
    </row>
    <row r="379" spans="1:11">
      <c r="A379" s="173"/>
      <c r="B379" s="173"/>
      <c r="C379" s="60"/>
      <c r="D379" s="173"/>
      <c r="E379" s="60"/>
      <c r="F379" s="173"/>
      <c r="G379" s="60"/>
      <c r="H379" s="173"/>
      <c r="I379" s="173"/>
      <c r="J379" s="173"/>
      <c r="K379" s="173"/>
    </row>
    <row r="380" spans="1:11">
      <c r="A380" s="173"/>
      <c r="B380" s="173"/>
      <c r="C380" s="60"/>
      <c r="D380" s="173"/>
      <c r="E380" s="60"/>
      <c r="F380" s="173"/>
      <c r="G380" s="60"/>
      <c r="H380" s="173"/>
      <c r="I380" s="173"/>
      <c r="J380" s="173"/>
      <c r="K380" s="173"/>
    </row>
    <row r="381" spans="1:11">
      <c r="A381" s="173"/>
      <c r="B381" s="173"/>
      <c r="C381" s="60"/>
      <c r="D381" s="173"/>
      <c r="E381" s="60"/>
      <c r="F381" s="173"/>
      <c r="G381" s="60"/>
      <c r="H381" s="173"/>
      <c r="I381" s="173"/>
      <c r="J381" s="173"/>
      <c r="K381" s="173"/>
    </row>
    <row r="382" spans="1:11">
      <c r="A382" s="173"/>
      <c r="B382" s="173"/>
      <c r="C382" s="60"/>
      <c r="D382" s="173"/>
      <c r="E382" s="60"/>
      <c r="F382" s="173"/>
      <c r="G382" s="60"/>
      <c r="H382" s="173"/>
      <c r="I382" s="173"/>
      <c r="J382" s="173"/>
      <c r="K382" s="173"/>
    </row>
    <row r="383" spans="1:11">
      <c r="A383" s="173"/>
      <c r="B383" s="173"/>
      <c r="C383" s="60"/>
      <c r="D383" s="173"/>
      <c r="E383" s="60"/>
      <c r="F383" s="173"/>
      <c r="G383" s="60"/>
      <c r="H383" s="173"/>
      <c r="I383" s="173"/>
      <c r="J383" s="173"/>
      <c r="K383" s="173"/>
    </row>
    <row r="384" spans="1:11">
      <c r="A384" s="173"/>
      <c r="B384" s="173"/>
      <c r="C384" s="60"/>
      <c r="D384" s="173"/>
      <c r="E384" s="60"/>
      <c r="F384" s="173"/>
      <c r="G384" s="60"/>
      <c r="H384" s="173"/>
      <c r="I384" s="173"/>
      <c r="J384" s="173"/>
      <c r="K384" s="173"/>
    </row>
    <row r="385" spans="1:11">
      <c r="A385" s="173"/>
      <c r="B385" s="173"/>
      <c r="C385" s="60"/>
      <c r="D385" s="173"/>
      <c r="E385" s="60"/>
      <c r="F385" s="173"/>
      <c r="G385" s="60"/>
      <c r="H385" s="173"/>
      <c r="I385" s="173"/>
      <c r="J385" s="173"/>
      <c r="K385" s="173"/>
    </row>
    <row r="386" spans="1:11">
      <c r="A386" s="173"/>
      <c r="B386" s="173"/>
      <c r="C386" s="60"/>
      <c r="D386" s="173"/>
      <c r="E386" s="60"/>
      <c r="F386" s="173"/>
      <c r="G386" s="60"/>
      <c r="H386" s="173"/>
      <c r="I386" s="173"/>
      <c r="J386" s="173"/>
      <c r="K386" s="173"/>
    </row>
    <row r="387" spans="1:11">
      <c r="A387" s="173"/>
      <c r="B387" s="173"/>
      <c r="C387" s="60"/>
      <c r="D387" s="173"/>
      <c r="E387" s="60"/>
      <c r="F387" s="173"/>
      <c r="G387" s="60"/>
      <c r="H387" s="173"/>
      <c r="I387" s="173"/>
      <c r="J387" s="173"/>
      <c r="K387" s="173"/>
    </row>
    <row r="388" spans="1:11">
      <c r="A388" s="173"/>
      <c r="B388" s="173"/>
      <c r="C388" s="60"/>
      <c r="D388" s="173"/>
      <c r="E388" s="60"/>
      <c r="F388" s="173"/>
      <c r="G388" s="60"/>
      <c r="H388" s="173"/>
      <c r="I388" s="173"/>
      <c r="J388" s="173"/>
      <c r="K388" s="173"/>
    </row>
    <row r="389" spans="1:11">
      <c r="A389" s="173"/>
      <c r="B389" s="173"/>
      <c r="C389" s="60"/>
      <c r="D389" s="173"/>
      <c r="E389" s="60"/>
      <c r="F389" s="173"/>
      <c r="G389" s="60"/>
      <c r="H389" s="173"/>
      <c r="I389" s="173"/>
      <c r="J389" s="173"/>
      <c r="K389" s="173"/>
    </row>
    <row r="390" spans="1:11">
      <c r="A390" s="173"/>
      <c r="B390" s="173"/>
      <c r="C390" s="60"/>
      <c r="D390" s="173"/>
      <c r="E390" s="60"/>
      <c r="F390" s="173"/>
      <c r="G390" s="60"/>
      <c r="H390" s="173"/>
      <c r="I390" s="173"/>
      <c r="J390" s="173"/>
      <c r="K390" s="173"/>
    </row>
    <row r="391" spans="1:11">
      <c r="A391" s="173"/>
      <c r="B391" s="173"/>
      <c r="C391" s="60"/>
      <c r="D391" s="173"/>
      <c r="E391" s="60"/>
      <c r="F391" s="173"/>
      <c r="G391" s="60"/>
      <c r="H391" s="173"/>
      <c r="I391" s="173"/>
      <c r="J391" s="173"/>
      <c r="K391" s="173"/>
    </row>
    <row r="392" spans="1:11">
      <c r="A392" s="173"/>
      <c r="B392" s="173"/>
      <c r="C392" s="60"/>
      <c r="D392" s="173"/>
      <c r="E392" s="60"/>
      <c r="F392" s="173"/>
      <c r="G392" s="60"/>
      <c r="H392" s="173"/>
      <c r="I392" s="173"/>
      <c r="J392" s="173"/>
      <c r="K392" s="173"/>
    </row>
    <row r="393" spans="1:11">
      <c r="A393" s="173"/>
      <c r="B393" s="173"/>
      <c r="C393" s="60"/>
      <c r="D393" s="173"/>
      <c r="E393" s="60"/>
      <c r="F393" s="173"/>
      <c r="G393" s="60"/>
      <c r="H393" s="173"/>
      <c r="I393" s="173"/>
      <c r="J393" s="173"/>
      <c r="K393" s="173"/>
    </row>
    <row r="394" spans="1:11">
      <c r="A394" s="173"/>
      <c r="B394" s="173"/>
      <c r="C394" s="60"/>
      <c r="D394" s="173"/>
      <c r="E394" s="60"/>
      <c r="F394" s="173"/>
      <c r="G394" s="60"/>
      <c r="H394" s="173"/>
      <c r="I394" s="173"/>
      <c r="J394" s="173"/>
      <c r="K394" s="173"/>
    </row>
    <row r="395" spans="1:11">
      <c r="A395" s="173"/>
      <c r="B395" s="173"/>
      <c r="C395" s="60"/>
      <c r="D395" s="173"/>
      <c r="E395" s="60"/>
      <c r="F395" s="173"/>
      <c r="G395" s="60"/>
      <c r="H395" s="173"/>
      <c r="I395" s="173"/>
      <c r="J395" s="173"/>
      <c r="K395" s="173"/>
    </row>
    <row r="396" spans="1:11">
      <c r="A396" s="173"/>
      <c r="B396" s="173"/>
      <c r="C396" s="60"/>
      <c r="D396" s="173"/>
      <c r="E396" s="60"/>
      <c r="F396" s="173"/>
      <c r="G396" s="60"/>
      <c r="H396" s="173"/>
      <c r="I396" s="173"/>
      <c r="J396" s="173"/>
      <c r="K396" s="173"/>
    </row>
    <row r="397" spans="1:11">
      <c r="A397" s="173"/>
      <c r="B397" s="173"/>
      <c r="C397" s="60"/>
      <c r="D397" s="173"/>
      <c r="E397" s="60"/>
      <c r="F397" s="173"/>
      <c r="G397" s="60"/>
      <c r="H397" s="173"/>
      <c r="I397" s="173"/>
      <c r="J397" s="173"/>
      <c r="K397" s="173"/>
    </row>
    <row r="398" spans="1:11">
      <c r="A398" s="173"/>
      <c r="B398" s="173"/>
      <c r="C398" s="60"/>
      <c r="D398" s="173"/>
      <c r="E398" s="60"/>
      <c r="F398" s="173"/>
      <c r="G398" s="60"/>
      <c r="H398" s="173"/>
      <c r="I398" s="173"/>
      <c r="J398" s="173"/>
      <c r="K398" s="173"/>
    </row>
    <row r="399" spans="1:11">
      <c r="A399" s="173"/>
      <c r="B399" s="173"/>
      <c r="C399" s="60"/>
      <c r="D399" s="173"/>
      <c r="E399" s="60"/>
      <c r="F399" s="173"/>
      <c r="G399" s="60"/>
      <c r="H399" s="173"/>
      <c r="I399" s="173"/>
      <c r="J399" s="173"/>
      <c r="K399" s="173"/>
    </row>
    <row r="400" spans="1:11">
      <c r="A400" s="173"/>
      <c r="B400" s="173"/>
      <c r="C400" s="60"/>
      <c r="D400" s="173"/>
      <c r="E400" s="60"/>
      <c r="F400" s="173"/>
      <c r="G400" s="60"/>
      <c r="H400" s="173"/>
      <c r="I400" s="173"/>
      <c r="J400" s="173"/>
      <c r="K400" s="173"/>
    </row>
    <row r="401" spans="1:11">
      <c r="A401" s="173"/>
      <c r="B401" s="173"/>
      <c r="C401" s="60"/>
      <c r="D401" s="173"/>
      <c r="E401" s="60"/>
      <c r="F401" s="173"/>
      <c r="G401" s="60"/>
      <c r="H401" s="173"/>
      <c r="I401" s="173"/>
      <c r="J401" s="173"/>
      <c r="K401" s="173"/>
    </row>
    <row r="402" spans="1:11">
      <c r="A402" s="173"/>
      <c r="B402" s="173"/>
      <c r="C402" s="60"/>
      <c r="D402" s="173"/>
      <c r="E402" s="60"/>
      <c r="F402" s="173"/>
      <c r="G402" s="60"/>
      <c r="H402" s="173"/>
      <c r="I402" s="173"/>
      <c r="J402" s="173"/>
      <c r="K402" s="173"/>
    </row>
    <row r="403" spans="1:11">
      <c r="A403" s="173"/>
      <c r="B403" s="173"/>
      <c r="C403" s="60"/>
      <c r="D403" s="173"/>
      <c r="E403" s="60"/>
      <c r="F403" s="173"/>
      <c r="G403" s="60"/>
      <c r="H403" s="173"/>
      <c r="I403" s="173"/>
      <c r="J403" s="173"/>
      <c r="K403" s="173"/>
    </row>
    <row r="404" spans="1:11">
      <c r="A404" s="173"/>
      <c r="B404" s="173"/>
      <c r="C404" s="60"/>
      <c r="D404" s="173"/>
      <c r="E404" s="60"/>
      <c r="F404" s="173"/>
      <c r="G404" s="60"/>
      <c r="H404" s="173"/>
      <c r="I404" s="173"/>
      <c r="J404" s="173"/>
      <c r="K404" s="173"/>
    </row>
    <row r="405" spans="1:11">
      <c r="A405" s="173"/>
      <c r="B405" s="173"/>
      <c r="C405" s="60"/>
      <c r="D405" s="173"/>
      <c r="E405" s="60"/>
      <c r="F405" s="173"/>
      <c r="G405" s="60"/>
      <c r="H405" s="173"/>
      <c r="I405" s="173"/>
      <c r="J405" s="173"/>
      <c r="K405" s="173"/>
    </row>
    <row r="406" spans="1:11">
      <c r="A406" s="173"/>
      <c r="B406" s="173"/>
      <c r="C406" s="60"/>
      <c r="D406" s="173"/>
      <c r="E406" s="60"/>
      <c r="F406" s="173"/>
      <c r="G406" s="60"/>
      <c r="H406" s="173"/>
      <c r="I406" s="173"/>
      <c r="J406" s="173"/>
      <c r="K406" s="173"/>
    </row>
    <row r="407" spans="1:11">
      <c r="A407" s="173"/>
      <c r="B407" s="173"/>
      <c r="C407" s="60"/>
      <c r="D407" s="173"/>
      <c r="E407" s="60"/>
      <c r="F407" s="173"/>
      <c r="G407" s="60"/>
      <c r="H407" s="173"/>
      <c r="I407" s="173"/>
      <c r="J407" s="173"/>
      <c r="K407" s="173"/>
    </row>
    <row r="408" spans="1:11">
      <c r="A408" s="173"/>
      <c r="B408" s="173"/>
      <c r="C408" s="60"/>
      <c r="D408" s="173"/>
      <c r="E408" s="60"/>
      <c r="F408" s="173"/>
      <c r="G408" s="60"/>
      <c r="H408" s="173"/>
      <c r="I408" s="173"/>
      <c r="J408" s="173"/>
      <c r="K408" s="173"/>
    </row>
    <row r="409" spans="1:11">
      <c r="A409" s="173"/>
      <c r="B409" s="173"/>
      <c r="C409" s="60"/>
      <c r="D409" s="173"/>
      <c r="E409" s="60"/>
      <c r="F409" s="173"/>
      <c r="G409" s="60"/>
      <c r="H409" s="173"/>
      <c r="I409" s="173"/>
      <c r="J409" s="173"/>
      <c r="K409" s="173"/>
    </row>
    <row r="410" spans="1:11">
      <c r="A410" s="173"/>
      <c r="B410" s="173"/>
      <c r="C410" s="60"/>
      <c r="D410" s="173"/>
      <c r="E410" s="60"/>
      <c r="F410" s="173"/>
      <c r="G410" s="60"/>
      <c r="H410" s="173"/>
      <c r="I410" s="173"/>
      <c r="J410" s="173"/>
      <c r="K410" s="173"/>
    </row>
    <row r="411" spans="1:11">
      <c r="A411" s="173"/>
      <c r="B411" s="173"/>
      <c r="C411" s="60"/>
      <c r="D411" s="173"/>
      <c r="E411" s="60"/>
      <c r="F411" s="173"/>
      <c r="G411" s="60"/>
      <c r="H411" s="173"/>
      <c r="I411" s="173"/>
      <c r="J411" s="173"/>
      <c r="K411" s="173"/>
    </row>
    <row r="412" spans="1:11">
      <c r="A412" s="173"/>
      <c r="B412" s="173"/>
      <c r="C412" s="60"/>
      <c r="D412" s="173"/>
      <c r="E412" s="60"/>
      <c r="F412" s="173"/>
      <c r="G412" s="60"/>
      <c r="H412" s="173"/>
      <c r="I412" s="173"/>
      <c r="J412" s="173"/>
      <c r="K412" s="173"/>
    </row>
    <row r="413" spans="1:11">
      <c r="A413" s="173"/>
      <c r="B413" s="173"/>
      <c r="C413" s="60"/>
      <c r="D413" s="173"/>
      <c r="E413" s="60"/>
      <c r="F413" s="173"/>
      <c r="G413" s="60"/>
      <c r="H413" s="173"/>
      <c r="I413" s="173"/>
      <c r="J413" s="173"/>
      <c r="K413" s="173"/>
    </row>
    <row r="414" spans="1:11">
      <c r="A414" s="173"/>
      <c r="B414" s="173"/>
      <c r="C414" s="60"/>
      <c r="D414" s="173"/>
      <c r="E414" s="60"/>
      <c r="F414" s="173"/>
      <c r="G414" s="60"/>
      <c r="H414" s="173"/>
      <c r="I414" s="173"/>
      <c r="J414" s="173"/>
      <c r="K414" s="173"/>
    </row>
    <row r="415" spans="1:11">
      <c r="A415" s="173"/>
      <c r="B415" s="173"/>
      <c r="C415" s="60"/>
      <c r="D415" s="173"/>
      <c r="E415" s="60"/>
      <c r="F415" s="173"/>
      <c r="G415" s="60"/>
      <c r="H415" s="173"/>
      <c r="I415" s="173"/>
      <c r="J415" s="173"/>
      <c r="K415" s="173"/>
    </row>
    <row r="416" spans="1:11">
      <c r="A416" s="173"/>
      <c r="B416" s="173"/>
      <c r="C416" s="60"/>
      <c r="D416" s="173"/>
      <c r="E416" s="60"/>
      <c r="F416" s="173"/>
      <c r="G416" s="60"/>
      <c r="H416" s="173"/>
      <c r="I416" s="173"/>
      <c r="J416" s="173"/>
      <c r="K416" s="173"/>
    </row>
    <row r="417" spans="1:11">
      <c r="A417" s="173"/>
      <c r="B417" s="173"/>
      <c r="C417" s="60"/>
      <c r="D417" s="173"/>
      <c r="E417" s="60"/>
      <c r="F417" s="173"/>
      <c r="G417" s="60"/>
      <c r="H417" s="173"/>
      <c r="I417" s="173"/>
      <c r="J417" s="173"/>
      <c r="K417" s="173"/>
    </row>
    <row r="418" spans="1:11">
      <c r="A418" s="173"/>
      <c r="B418" s="173"/>
      <c r="C418" s="60"/>
      <c r="D418" s="173"/>
      <c r="E418" s="60"/>
      <c r="F418" s="173"/>
      <c r="G418" s="60"/>
      <c r="H418" s="173"/>
      <c r="I418" s="173"/>
      <c r="J418" s="173"/>
      <c r="K418" s="173"/>
    </row>
    <row r="419" spans="1:11">
      <c r="A419" s="173"/>
      <c r="B419" s="173"/>
      <c r="C419" s="60"/>
      <c r="D419" s="173"/>
      <c r="E419" s="60"/>
      <c r="F419" s="173"/>
      <c r="G419" s="60"/>
      <c r="H419" s="173"/>
      <c r="I419" s="173"/>
      <c r="J419" s="173"/>
      <c r="K419" s="173"/>
    </row>
    <row r="420" spans="1:11">
      <c r="A420" s="173"/>
      <c r="B420" s="173"/>
      <c r="C420" s="60"/>
      <c r="D420" s="173"/>
      <c r="E420" s="60"/>
      <c r="F420" s="173"/>
      <c r="G420" s="60"/>
      <c r="H420" s="173"/>
      <c r="I420" s="173"/>
      <c r="J420" s="173"/>
      <c r="K420" s="173"/>
    </row>
    <row r="421" spans="1:11">
      <c r="A421" s="173"/>
      <c r="B421" s="173"/>
      <c r="C421" s="60"/>
      <c r="D421" s="173"/>
      <c r="E421" s="60"/>
      <c r="F421" s="173"/>
      <c r="G421" s="60"/>
      <c r="H421" s="173"/>
      <c r="I421" s="173"/>
      <c r="J421" s="173"/>
      <c r="K421" s="173"/>
    </row>
    <row r="422" spans="1:11">
      <c r="A422" s="173"/>
      <c r="B422" s="173"/>
      <c r="C422" s="60"/>
      <c r="D422" s="173"/>
      <c r="E422" s="60"/>
      <c r="F422" s="173"/>
      <c r="G422" s="60"/>
      <c r="H422" s="173"/>
      <c r="I422" s="173"/>
      <c r="J422" s="173"/>
      <c r="K422" s="173"/>
    </row>
    <row r="423" spans="1:11">
      <c r="A423" s="173"/>
      <c r="B423" s="173"/>
      <c r="C423" s="60"/>
      <c r="D423" s="173"/>
      <c r="E423" s="60"/>
      <c r="F423" s="173"/>
      <c r="G423" s="60"/>
      <c r="H423" s="173"/>
      <c r="I423" s="173"/>
      <c r="J423" s="173"/>
      <c r="K423" s="173"/>
    </row>
    <row r="424" spans="1:11">
      <c r="A424" s="173"/>
      <c r="B424" s="173"/>
      <c r="C424" s="60"/>
      <c r="D424" s="173"/>
      <c r="E424" s="60"/>
      <c r="F424" s="173"/>
      <c r="G424" s="60"/>
      <c r="H424" s="173"/>
      <c r="I424" s="173"/>
      <c r="J424" s="173"/>
      <c r="K424" s="173"/>
    </row>
    <row r="425" spans="1:11">
      <c r="A425" s="173"/>
      <c r="B425" s="173"/>
      <c r="C425" s="60"/>
      <c r="D425" s="173"/>
      <c r="E425" s="60"/>
      <c r="F425" s="173"/>
      <c r="G425" s="60"/>
      <c r="H425" s="173"/>
      <c r="I425" s="173"/>
      <c r="J425" s="173"/>
      <c r="K425" s="173"/>
    </row>
    <row r="426" spans="1:11">
      <c r="A426" s="173"/>
      <c r="B426" s="173"/>
      <c r="C426" s="60"/>
      <c r="D426" s="173"/>
      <c r="E426" s="60"/>
      <c r="F426" s="173"/>
      <c r="G426" s="60"/>
      <c r="H426" s="173"/>
      <c r="I426" s="173"/>
      <c r="J426" s="173"/>
      <c r="K426" s="173"/>
    </row>
    <row r="427" spans="1:11">
      <c r="A427" s="173"/>
      <c r="B427" s="173"/>
      <c r="C427" s="60"/>
      <c r="D427" s="173"/>
      <c r="E427" s="60"/>
      <c r="F427" s="173"/>
      <c r="G427" s="60"/>
      <c r="H427" s="173"/>
      <c r="I427" s="173"/>
      <c r="J427" s="173"/>
      <c r="K427" s="173"/>
    </row>
    <row r="428" spans="1:11">
      <c r="A428" s="173"/>
      <c r="B428" s="173"/>
      <c r="C428" s="60"/>
      <c r="D428" s="173"/>
      <c r="E428" s="60"/>
      <c r="F428" s="173"/>
      <c r="G428" s="60"/>
      <c r="H428" s="55"/>
      <c r="I428" s="173"/>
      <c r="J428" s="173"/>
      <c r="K428" s="173"/>
    </row>
    <row r="429" spans="1:11">
      <c r="A429" s="173"/>
      <c r="B429" s="173"/>
      <c r="C429" s="60"/>
      <c r="D429" s="173"/>
      <c r="E429" s="60"/>
      <c r="F429" s="173"/>
      <c r="G429" s="60"/>
      <c r="H429" s="55"/>
      <c r="I429" s="173"/>
      <c r="J429" s="173"/>
      <c r="K429" s="173"/>
    </row>
    <row r="430" spans="1:11">
      <c r="A430" s="173"/>
      <c r="B430" s="173"/>
      <c r="C430" s="60"/>
      <c r="D430" s="173"/>
      <c r="E430" s="60"/>
      <c r="F430" s="173"/>
      <c r="G430" s="60"/>
      <c r="H430" s="55"/>
      <c r="I430" s="173"/>
      <c r="J430" s="173"/>
      <c r="K430" s="173"/>
    </row>
    <row r="431" spans="1:11">
      <c r="A431" s="173"/>
      <c r="B431" s="173"/>
      <c r="C431" s="60"/>
      <c r="D431" s="173"/>
      <c r="E431" s="60"/>
      <c r="F431" s="173"/>
      <c r="G431" s="60"/>
      <c r="H431" s="55"/>
      <c r="I431" s="173"/>
      <c r="J431" s="173"/>
      <c r="K431" s="173"/>
    </row>
    <row r="432" spans="1:11">
      <c r="A432" s="173"/>
      <c r="B432" s="173"/>
      <c r="C432" s="60"/>
      <c r="D432" s="173"/>
      <c r="E432" s="60"/>
      <c r="F432" s="173"/>
      <c r="G432" s="60"/>
      <c r="H432" s="55"/>
      <c r="I432" s="173"/>
      <c r="J432" s="173"/>
      <c r="K432" s="173"/>
    </row>
    <row r="433" spans="1:15">
      <c r="A433" s="173"/>
      <c r="B433" s="173"/>
      <c r="C433" s="60"/>
      <c r="D433" s="173"/>
      <c r="E433" s="60"/>
      <c r="F433" s="173"/>
      <c r="G433" s="60"/>
      <c r="H433" s="55"/>
      <c r="I433" s="173"/>
      <c r="J433" s="173"/>
      <c r="K433" s="173"/>
    </row>
    <row r="434" spans="1:15">
      <c r="A434" s="173"/>
      <c r="B434" s="173"/>
      <c r="C434" s="60"/>
      <c r="D434" s="173"/>
      <c r="E434" s="60"/>
      <c r="F434" s="173"/>
      <c r="G434" s="60"/>
      <c r="H434" s="55"/>
      <c r="I434" s="173"/>
      <c r="J434" s="173"/>
      <c r="K434" s="173"/>
    </row>
    <row r="435" spans="1:15">
      <c r="A435" s="173"/>
      <c r="B435" s="173"/>
      <c r="C435" s="60"/>
      <c r="D435" s="173"/>
      <c r="E435" s="60"/>
      <c r="F435" s="173"/>
      <c r="G435" s="60"/>
      <c r="H435" s="55"/>
      <c r="I435" s="173"/>
      <c r="J435" s="173"/>
      <c r="K435" s="173"/>
    </row>
    <row r="436" spans="1:15">
      <c r="A436" s="173"/>
      <c r="B436" s="173"/>
      <c r="C436" s="60"/>
      <c r="D436" s="173"/>
      <c r="E436" s="60"/>
      <c r="F436" s="173"/>
      <c r="G436" s="60"/>
      <c r="H436" s="55"/>
      <c r="I436" s="173"/>
      <c r="J436" s="173"/>
      <c r="K436" s="173"/>
    </row>
    <row r="437" spans="1:15">
      <c r="A437" s="173"/>
      <c r="B437" s="173"/>
      <c r="C437" s="60"/>
      <c r="D437" s="173"/>
      <c r="E437" s="60"/>
      <c r="F437" s="173"/>
      <c r="G437" s="60"/>
      <c r="H437" s="55"/>
      <c r="I437" s="173"/>
      <c r="J437" s="173"/>
      <c r="K437" s="173"/>
    </row>
    <row r="438" spans="1:15">
      <c r="A438" s="173"/>
      <c r="B438" s="173"/>
      <c r="C438" s="60"/>
      <c r="D438" s="173"/>
      <c r="E438" s="60"/>
      <c r="F438" s="173"/>
      <c r="G438" s="60"/>
      <c r="H438" s="55"/>
      <c r="I438" s="173"/>
      <c r="J438" s="173"/>
      <c r="K438" s="173"/>
    </row>
    <row r="439" spans="1:15">
      <c r="A439" s="173"/>
      <c r="B439" s="173"/>
      <c r="C439" s="60"/>
      <c r="D439" s="173"/>
      <c r="E439" s="60"/>
      <c r="F439" s="173"/>
      <c r="G439" s="60"/>
      <c r="H439" s="55"/>
      <c r="I439" s="173"/>
      <c r="J439" s="173"/>
      <c r="K439" s="173"/>
    </row>
    <row r="440" spans="1:15">
      <c r="A440" s="173"/>
      <c r="B440" s="173"/>
      <c r="C440" s="60"/>
      <c r="D440" s="173"/>
      <c r="E440" s="60"/>
      <c r="F440" s="173"/>
      <c r="G440" s="60"/>
      <c r="H440" s="55"/>
      <c r="I440" s="173"/>
      <c r="J440" s="173"/>
      <c r="K440" s="55"/>
    </row>
    <row r="441" spans="1:15">
      <c r="A441" s="173"/>
      <c r="B441" s="173"/>
      <c r="C441" s="60"/>
      <c r="D441" s="173"/>
      <c r="E441" s="60"/>
      <c r="F441" s="173"/>
      <c r="G441" s="60"/>
      <c r="H441" s="55"/>
      <c r="I441" s="173"/>
      <c r="J441" s="173"/>
      <c r="K441" s="55"/>
      <c r="L441" s="55"/>
      <c r="M441" s="55"/>
      <c r="N441" s="55"/>
      <c r="O441" s="55"/>
    </row>
    <row r="442" spans="1:15">
      <c r="B442" s="173"/>
      <c r="D442" s="173"/>
      <c r="F442" s="173"/>
      <c r="I442" s="173"/>
      <c r="J442" s="173"/>
    </row>
    <row r="443" spans="1:15">
      <c r="B443" s="173"/>
      <c r="D443" s="173"/>
      <c r="J443" s="173"/>
    </row>
    <row r="446" spans="1:15">
      <c r="A446" s="55" t="s">
        <v>71</v>
      </c>
      <c r="B446" s="55">
        <v>0.54200000000000004</v>
      </c>
      <c r="C446" s="55"/>
      <c r="D446" s="55" t="s">
        <v>72</v>
      </c>
      <c r="E446" s="55"/>
      <c r="F446" s="55">
        <v>29.9</v>
      </c>
      <c r="G446" s="55"/>
      <c r="H446" s="55" t="s">
        <v>73</v>
      </c>
      <c r="I446" s="55">
        <v>-26</v>
      </c>
      <c r="J446" s="55" t="s">
        <v>74</v>
      </c>
      <c r="K446" s="55">
        <v>15</v>
      </c>
      <c r="L446" s="55" t="s">
        <v>75</v>
      </c>
      <c r="M446" s="55">
        <v>91</v>
      </c>
      <c r="N446" s="55" t="s">
        <v>76</v>
      </c>
      <c r="O446" s="55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35" activePane="bottomLeft" state="frozen"/>
      <selection pane="bottomLeft" activeCell="L11" sqref="L11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186" t="s">
        <v>82</v>
      </c>
      <c r="C1" s="187"/>
      <c r="D1" s="187"/>
      <c r="E1" s="187"/>
      <c r="F1" s="187"/>
      <c r="G1" s="187"/>
      <c r="H1" s="188"/>
      <c r="O1" s="52"/>
    </row>
    <row r="2" spans="1:16" s="28" customFormat="1" ht="12" customHeight="1" thickBot="1">
      <c r="A2" s="39"/>
      <c r="B2" s="184" t="s">
        <v>46</v>
      </c>
      <c r="C2" s="184"/>
      <c r="D2" s="185"/>
      <c r="E2" s="181" t="s">
        <v>83</v>
      </c>
      <c r="F2" s="182"/>
      <c r="G2" s="182"/>
      <c r="H2" s="183"/>
      <c r="K2"/>
      <c r="L2"/>
      <c r="M2"/>
      <c r="N2"/>
      <c r="O2"/>
      <c r="P2"/>
    </row>
    <row r="3" spans="1:16" s="28" customFormat="1" ht="12" customHeight="1" thickBot="1">
      <c r="A3" s="39"/>
      <c r="B3" s="179" t="s">
        <v>47</v>
      </c>
      <c r="C3" s="179"/>
      <c r="D3" s="180"/>
      <c r="E3" s="182" t="s">
        <v>48</v>
      </c>
      <c r="F3" s="182"/>
      <c r="G3" s="182"/>
      <c r="H3" s="183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79" t="s">
        <v>49</v>
      </c>
      <c r="C4" s="179"/>
      <c r="D4" s="180"/>
      <c r="E4" s="181" t="s">
        <v>86</v>
      </c>
      <c r="F4" s="182"/>
      <c r="G4" s="182"/>
      <c r="H4" s="183"/>
      <c r="L4" s="52"/>
    </row>
    <row r="5" spans="1:16" s="28" customFormat="1" ht="12" customHeight="1" thickBot="1">
      <c r="A5" s="39"/>
      <c r="B5" s="179" t="s">
        <v>50</v>
      </c>
      <c r="C5" s="179"/>
      <c r="D5" s="180"/>
      <c r="E5" s="181" t="s">
        <v>87</v>
      </c>
      <c r="F5" s="182"/>
      <c r="G5" s="182"/>
      <c r="H5" s="183"/>
      <c r="L5" s="52"/>
    </row>
    <row r="6" spans="1:16" s="28" customFormat="1" ht="12" customHeight="1" thickBot="1">
      <c r="A6" s="39"/>
      <c r="B6" s="178" t="s">
        <v>89</v>
      </c>
      <c r="C6" s="179"/>
      <c r="D6" s="180"/>
      <c r="E6" s="181" t="s">
        <v>368</v>
      </c>
      <c r="F6" s="182"/>
      <c r="G6" s="182"/>
      <c r="H6" s="183"/>
      <c r="K6" s="5"/>
      <c r="L6" s="1"/>
      <c r="M6" s="1"/>
    </row>
    <row r="7" spans="1:16" s="28" customFormat="1" ht="12" customHeight="1" thickBot="1">
      <c r="A7" s="39"/>
      <c r="B7" s="178" t="s">
        <v>92</v>
      </c>
      <c r="C7" s="179"/>
      <c r="D7" s="180"/>
      <c r="E7" s="181" t="s">
        <v>94</v>
      </c>
      <c r="F7" s="182"/>
      <c r="G7" s="182"/>
      <c r="H7" s="183"/>
      <c r="K7" s="5"/>
      <c r="L7" s="1"/>
      <c r="M7" s="1"/>
    </row>
    <row r="8" spans="1:16" s="28" customFormat="1" ht="12" customHeight="1" thickBot="1">
      <c r="A8" s="39"/>
      <c r="B8" s="178" t="s">
        <v>93</v>
      </c>
      <c r="C8" s="179"/>
      <c r="D8" s="180"/>
      <c r="E8" s="181" t="s">
        <v>126</v>
      </c>
      <c r="F8" s="182"/>
      <c r="G8" s="182"/>
      <c r="H8" s="183"/>
      <c r="K8" s="5"/>
      <c r="L8" s="1"/>
      <c r="M8" s="1"/>
    </row>
    <row r="9" spans="1:16" s="52" customFormat="1" ht="12" customHeight="1" thickBot="1">
      <c r="B9" s="178" t="s">
        <v>100</v>
      </c>
      <c r="C9" s="179"/>
      <c r="D9" s="180"/>
      <c r="E9" s="181" t="s">
        <v>101</v>
      </c>
      <c r="F9" s="182"/>
      <c r="G9" s="182"/>
      <c r="H9" s="183"/>
      <c r="K9" s="5"/>
      <c r="L9" s="1"/>
      <c r="M9" s="1"/>
    </row>
    <row r="10" spans="1:16" s="52" customFormat="1" ht="12" customHeight="1" thickBot="1">
      <c r="B10" s="178" t="s">
        <v>102</v>
      </c>
      <c r="C10" s="179"/>
      <c r="D10" s="180"/>
      <c r="E10" s="206">
        <v>41705</v>
      </c>
      <c r="F10" s="207"/>
      <c r="G10" s="207"/>
      <c r="H10" s="208"/>
      <c r="K10" s="5"/>
      <c r="L10" s="1"/>
      <c r="M10" s="1"/>
    </row>
    <row r="11" spans="1:16" s="52" customFormat="1" ht="12" customHeight="1" thickBot="1">
      <c r="B11" s="179"/>
      <c r="C11" s="179"/>
      <c r="D11" s="180"/>
      <c r="E11" s="182"/>
      <c r="F11" s="182"/>
      <c r="G11" s="182"/>
      <c r="H11" s="183"/>
      <c r="K11" s="5"/>
      <c r="L11" s="1"/>
      <c r="M11" s="1"/>
    </row>
    <row r="12" spans="1:16" s="28" customFormat="1" ht="12" customHeight="1" thickBot="1">
      <c r="A12" s="39"/>
      <c r="B12" s="179" t="s">
        <v>51</v>
      </c>
      <c r="C12" s="179"/>
      <c r="D12" s="180"/>
      <c r="E12" s="206">
        <v>41554</v>
      </c>
      <c r="F12" s="207"/>
      <c r="G12" s="207"/>
      <c r="H12" s="208"/>
      <c r="K12" s="5"/>
      <c r="L12" s="1"/>
      <c r="M12" s="1"/>
    </row>
    <row r="13" spans="1:16" s="28" customFormat="1" ht="12" customHeight="1" thickBot="1">
      <c r="A13" s="39"/>
      <c r="B13" s="179" t="s">
        <v>52</v>
      </c>
      <c r="C13" s="179"/>
      <c r="D13" s="180"/>
      <c r="E13" s="182"/>
      <c r="F13" s="182"/>
      <c r="G13" s="182"/>
      <c r="H13" s="183"/>
      <c r="K13" s="5"/>
      <c r="L13" s="1"/>
      <c r="M13" s="1"/>
    </row>
    <row r="14" spans="1:16" s="95" customFormat="1" ht="12" customHeight="1" thickBot="1">
      <c r="B14" s="178" t="s">
        <v>111</v>
      </c>
      <c r="C14" s="179"/>
      <c r="D14" s="180"/>
      <c r="E14" s="182"/>
      <c r="F14" s="182"/>
      <c r="G14" s="182"/>
      <c r="H14" s="183"/>
      <c r="K14" s="5"/>
      <c r="L14" s="1"/>
      <c r="M14" s="1"/>
    </row>
    <row r="15" spans="1:16" s="28" customFormat="1" ht="12" customHeight="1" thickBot="1">
      <c r="A15" s="39"/>
      <c r="B15" s="178" t="s">
        <v>88</v>
      </c>
      <c r="C15" s="179"/>
      <c r="D15" s="180"/>
      <c r="E15" s="182" t="str">
        <f>'RawData_CPT20 '!A1</f>
        <v>Nansen CPT 20</v>
      </c>
      <c r="F15" s="182"/>
      <c r="G15" s="182"/>
      <c r="H15" s="183"/>
      <c r="L15" s="52"/>
    </row>
    <row r="16" spans="1:16" s="52" customFormat="1" ht="12" customHeight="1" thickBot="1">
      <c r="B16" s="179"/>
      <c r="C16" s="179"/>
      <c r="D16" s="180"/>
      <c r="E16" s="182"/>
      <c r="F16" s="182"/>
      <c r="G16" s="182"/>
      <c r="H16" s="183"/>
    </row>
    <row r="17" spans="1:15" s="28" customFormat="1" ht="12" customHeight="1" thickBot="1">
      <c r="A17" s="39"/>
      <c r="B17" s="179" t="s">
        <v>54</v>
      </c>
      <c r="C17" s="179"/>
      <c r="D17" s="180"/>
      <c r="E17" s="182"/>
      <c r="F17" s="182"/>
      <c r="G17" s="182"/>
      <c r="H17" s="183"/>
    </row>
    <row r="18" spans="1:15" s="28" customFormat="1" ht="12" customHeight="1" thickBot="1">
      <c r="A18" s="39"/>
      <c r="B18" s="179" t="s">
        <v>55</v>
      </c>
      <c r="C18" s="179"/>
      <c r="D18" s="180"/>
      <c r="E18" s="182"/>
      <c r="F18" s="182"/>
      <c r="G18" s="182"/>
      <c r="H18" s="183"/>
    </row>
    <row r="19" spans="1:15" s="28" customFormat="1" ht="12" customHeight="1" thickBot="1">
      <c r="A19" s="39"/>
      <c r="B19" s="179" t="s">
        <v>56</v>
      </c>
      <c r="C19" s="179"/>
      <c r="D19" s="180"/>
      <c r="E19" s="182" t="s">
        <v>53</v>
      </c>
      <c r="F19" s="182"/>
      <c r="G19" s="182"/>
      <c r="H19" s="183"/>
    </row>
    <row r="20" spans="1:15" s="28" customFormat="1" ht="12" customHeight="1" thickBot="1">
      <c r="A20" s="39"/>
      <c r="B20" s="179" t="s">
        <v>57</v>
      </c>
      <c r="C20" s="179"/>
      <c r="D20" s="180"/>
      <c r="E20" s="201">
        <v>389418</v>
      </c>
      <c r="F20" s="201"/>
      <c r="G20" s="201"/>
      <c r="H20" s="202"/>
    </row>
    <row r="21" spans="1:15" s="28" customFormat="1" ht="12" customHeight="1" thickBot="1">
      <c r="A21" s="39"/>
      <c r="B21" s="179" t="s">
        <v>58</v>
      </c>
      <c r="C21" s="179"/>
      <c r="D21" s="180"/>
      <c r="E21" s="201">
        <v>6880524</v>
      </c>
      <c r="F21" s="201"/>
      <c r="G21" s="201"/>
      <c r="H21" s="202"/>
    </row>
    <row r="22" spans="1:15" s="28" customFormat="1" ht="12" customHeight="1" thickBot="1">
      <c r="A22" s="39"/>
      <c r="B22" s="178" t="s">
        <v>96</v>
      </c>
      <c r="C22" s="179"/>
      <c r="D22" s="180"/>
      <c r="E22" s="193">
        <v>1099.6500000000001</v>
      </c>
      <c r="F22" s="182"/>
      <c r="G22" s="182"/>
      <c r="H22" s="183"/>
    </row>
    <row r="23" spans="1:15" s="52" customFormat="1" ht="12" customHeight="1" thickBot="1">
      <c r="B23" s="179"/>
      <c r="C23" s="179"/>
      <c r="D23" s="180"/>
      <c r="E23" s="182"/>
      <c r="F23" s="182"/>
      <c r="G23" s="182"/>
      <c r="H23" s="183"/>
    </row>
    <row r="24" spans="1:15" s="52" customFormat="1" ht="12" customHeight="1" thickBot="1">
      <c r="B24" s="178" t="s">
        <v>95</v>
      </c>
      <c r="C24" s="179"/>
      <c r="D24" s="180"/>
      <c r="E24" s="182">
        <v>1</v>
      </c>
      <c r="F24" s="182"/>
      <c r="G24" s="182"/>
      <c r="H24" s="183"/>
      <c r="J24" s="98"/>
    </row>
    <row r="25" spans="1:15" s="52" customFormat="1" ht="12" customHeight="1" thickBot="1">
      <c r="B25" s="178" t="s">
        <v>97</v>
      </c>
      <c r="C25" s="179"/>
      <c r="D25" s="180"/>
      <c r="E25" s="182">
        <v>15</v>
      </c>
      <c r="F25" s="182"/>
      <c r="G25" s="182"/>
      <c r="H25" s="183"/>
      <c r="J25" s="98"/>
    </row>
    <row r="26" spans="1:15" s="52" customFormat="1" ht="12" customHeight="1" thickBot="1">
      <c r="B26" s="103" t="s">
        <v>108</v>
      </c>
      <c r="C26" s="104"/>
      <c r="D26" s="105"/>
      <c r="E26" s="182">
        <v>18</v>
      </c>
      <c r="F26" s="182"/>
      <c r="G26" s="182"/>
      <c r="H26" s="183"/>
    </row>
    <row r="27" spans="1:15" s="61" customFormat="1" ht="12" customHeight="1" thickBot="1">
      <c r="B27" s="102" t="s">
        <v>109</v>
      </c>
      <c r="C27" s="100"/>
      <c r="D27" s="101"/>
      <c r="E27" s="182">
        <v>18.5</v>
      </c>
      <c r="F27" s="182"/>
      <c r="G27" s="182"/>
      <c r="H27" s="183"/>
    </row>
    <row r="28" spans="1:15" s="52" customFormat="1" ht="12" customHeight="1" thickBot="1">
      <c r="B28" s="209" t="s">
        <v>98</v>
      </c>
      <c r="C28" s="210"/>
      <c r="D28" s="211"/>
      <c r="E28" s="182">
        <v>3</v>
      </c>
      <c r="F28" s="182"/>
      <c r="G28" s="182"/>
      <c r="H28" s="183"/>
    </row>
    <row r="29" spans="1:15" s="28" customFormat="1" ht="12" customHeight="1" thickBot="1">
      <c r="A29" s="39"/>
      <c r="B29" s="178" t="s">
        <v>99</v>
      </c>
      <c r="C29" s="179"/>
      <c r="D29" s="180"/>
      <c r="E29" s="182">
        <v>9.81</v>
      </c>
      <c r="F29" s="182"/>
      <c r="G29" s="182"/>
      <c r="H29" s="183"/>
    </row>
    <row r="30" spans="1:15" s="28" customFormat="1" ht="12" customHeight="1" thickBot="1">
      <c r="A30" s="39"/>
      <c r="B30" s="179" t="s">
        <v>59</v>
      </c>
      <c r="C30" s="179"/>
      <c r="D30" s="180"/>
      <c r="E30" s="194">
        <v>0.8</v>
      </c>
      <c r="F30" s="182"/>
      <c r="G30" s="182"/>
      <c r="H30" s="183"/>
    </row>
    <row r="31" spans="1:15" s="28" customFormat="1" ht="12" customHeight="1" thickBot="1">
      <c r="A31" s="39"/>
      <c r="B31" s="195" t="s">
        <v>112</v>
      </c>
      <c r="C31" s="196"/>
      <c r="D31" s="197"/>
      <c r="E31" s="203">
        <v>1.0900000000000001</v>
      </c>
      <c r="F31" s="204"/>
      <c r="G31" s="204"/>
      <c r="H31" s="205"/>
      <c r="J31" s="198"/>
      <c r="K31" s="199"/>
      <c r="L31" s="199"/>
      <c r="M31" s="199"/>
      <c r="N31" s="199"/>
      <c r="O31" s="199"/>
    </row>
    <row r="32" spans="1:15" s="28" customFormat="1" ht="12" customHeight="1" thickBot="1">
      <c r="A32" s="39"/>
      <c r="B32" s="191"/>
      <c r="C32" s="192"/>
      <c r="D32" s="39"/>
      <c r="E32" s="39"/>
      <c r="F32" s="39"/>
      <c r="G32" s="39"/>
      <c r="H32" s="39"/>
      <c r="J32" s="141"/>
      <c r="K32" s="141"/>
      <c r="L32" s="200"/>
      <c r="M32" s="200"/>
      <c r="N32" s="141"/>
      <c r="O32" s="141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105</v>
      </c>
      <c r="F33" s="189" t="s">
        <v>369</v>
      </c>
      <c r="G33" s="190"/>
      <c r="H33" s="86" t="s">
        <v>44</v>
      </c>
      <c r="J33" s="198"/>
      <c r="K33" s="198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42"/>
      <c r="K34" s="142"/>
      <c r="L34" s="142"/>
      <c r="M34" s="142"/>
      <c r="N34" s="142"/>
      <c r="O34" s="142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4.4340000000000002</v>
      </c>
      <c r="D35" s="66">
        <f>'RawData_Unit Conversion'!E6</f>
        <v>0</v>
      </c>
      <c r="E35" s="67">
        <f>'RawData_Unit Conversion'!G6</f>
        <v>-0.21405309536065398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4.4340000000000002</v>
      </c>
      <c r="D36" s="66">
        <f>'RawData_Unit Conversion'!E7</f>
        <v>0</v>
      </c>
      <c r="E36" s="67">
        <f>'RawData_Unit Conversion'!G7</f>
        <v>-0.21405309536065398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5.8440000000000003</v>
      </c>
      <c r="D37" s="66">
        <f>'RawData_Unit Conversion'!E8</f>
        <v>0</v>
      </c>
      <c r="E37" s="67">
        <f>'RawData_Unit Conversion'!G8</f>
        <v>-0.21405309536065398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6.633</v>
      </c>
      <c r="D38" s="66">
        <f>'RawData_Unit Conversion'!E9</f>
        <v>0</v>
      </c>
      <c r="E38" s="67">
        <f>'RawData_Unit Conversion'!G9</f>
        <v>-0.18347408173770341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9.3520000000000003</v>
      </c>
      <c r="D39" s="66">
        <f>'RawData_Unit Conversion'!E10</f>
        <v>0</v>
      </c>
      <c r="E39" s="67">
        <f>'RawData_Unit Conversion'!G10</f>
        <v>-0.15289506811475284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13.547000000000001</v>
      </c>
      <c r="D40" s="66">
        <f>'RawData_Unit Conversion'!E11</f>
        <v>1E-3</v>
      </c>
      <c r="E40" s="67">
        <f>'RawData_Unit Conversion'!G11</f>
        <v>-8.1544036327868177E-2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18.524999999999999</v>
      </c>
      <c r="D41" s="66">
        <f>'RawData_Unit Conversion'!E12</f>
        <v>1E-3</v>
      </c>
      <c r="E41" s="67">
        <f>'RawData_Unit Conversion'!G12</f>
        <v>0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21.507000000000001</v>
      </c>
      <c r="D42" s="66">
        <f>'RawData_Unit Conversion'!E13</f>
        <v>1E-3</v>
      </c>
      <c r="E42" s="67">
        <f>'RawData_Unit Conversion'!G13</f>
        <v>-3.0579013622950565E-2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22.677999999999997</v>
      </c>
      <c r="D43" s="66">
        <f>'RawData_Unit Conversion'!E14</f>
        <v>1E-3</v>
      </c>
      <c r="E43" s="67">
        <f>'RawData_Unit Conversion'!G14</f>
        <v>-8.1544036327868177E-2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23.818999999999999</v>
      </c>
      <c r="D44" s="66">
        <f>'RawData_Unit Conversion'!E15</f>
        <v>1E-3</v>
      </c>
      <c r="E44" s="67">
        <f>'RawData_Unit Conversion'!G15</f>
        <v>-0.17328107719671987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24.214000000000002</v>
      </c>
      <c r="D45" s="66">
        <f>'RawData_Unit Conversion'!E16</f>
        <v>1E-3</v>
      </c>
      <c r="E45" s="67">
        <f>'RawData_Unit Conversion'!G16</f>
        <v>-0.16308807265573635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25.527999999999999</v>
      </c>
      <c r="D46" s="66">
        <f>'RawData_Unit Conversion'!E17</f>
        <v>1E-3</v>
      </c>
      <c r="E46" s="67">
        <f>'RawData_Unit Conversion'!G17</f>
        <v>-4.0772018163934089E-2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26.431000000000001</v>
      </c>
      <c r="D47" s="66">
        <f>'RawData_Unit Conversion'!E18</f>
        <v>2E-3</v>
      </c>
      <c r="E47" s="67">
        <f>'RawData_Unit Conversion'!G18</f>
        <v>-5.0965022704917609E-2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28.073999999999998</v>
      </c>
      <c r="D48" s="66">
        <f>'RawData_Unit Conversion'!E19</f>
        <v>2E-3</v>
      </c>
      <c r="E48" s="67">
        <f>'RawData_Unit Conversion'!G19</f>
        <v>-1.0193004540983522E-2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28.856999999999999</v>
      </c>
      <c r="D49" s="66">
        <f>'RawData_Unit Conversion'!E20</f>
        <v>0.02</v>
      </c>
      <c r="E49" s="67">
        <f>'RawData_Unit Conversion'!G20</f>
        <v>-1.0193004540983522E-2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29.114000000000001</v>
      </c>
      <c r="D50" s="66">
        <f>'RawData_Unit Conversion'!E21</f>
        <v>4.4000000000000004E-2</v>
      </c>
      <c r="E50" s="67">
        <f>'RawData_Unit Conversion'!G21</f>
        <v>0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30.219000000000001</v>
      </c>
      <c r="D51" s="66">
        <f>'RawData_Unit Conversion'!E22</f>
        <v>5.7999999999999996E-2</v>
      </c>
      <c r="E51" s="67">
        <f>'RawData_Unit Conversion'!G22</f>
        <v>-2.0386009081967044E-2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32.621000000000002</v>
      </c>
      <c r="D52" s="66">
        <f>'RawData_Unit Conversion'!E23</f>
        <v>5.2000000000000005E-2</v>
      </c>
      <c r="E52" s="67">
        <f>'RawData_Unit Conversion'!G23</f>
        <v>1.0193004540983522E-2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33.649000000000001</v>
      </c>
      <c r="D53" s="66">
        <f>'RawData_Unit Conversion'!E24</f>
        <v>8.1000000000000003E-2</v>
      </c>
      <c r="E53" s="67">
        <f>'RawData_Unit Conversion'!G24</f>
        <v>3.0579013622950565E-2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33.649000000000001</v>
      </c>
      <c r="D54" s="66">
        <f>'RawData_Unit Conversion'!E25</f>
        <v>0.1</v>
      </c>
      <c r="E54" s="67">
        <f>'RawData_Unit Conversion'!G25</f>
        <v>1.0193004540983522E-2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32.961999999999996</v>
      </c>
      <c r="D55" s="66">
        <f>'RawData_Unit Conversion'!E26</f>
        <v>0.1</v>
      </c>
      <c r="E55" s="67">
        <f>'RawData_Unit Conversion'!G26</f>
        <v>1.0193004540983522E-2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32.961999999999996</v>
      </c>
      <c r="D56" s="66">
        <f>'RawData_Unit Conversion'!E27</f>
        <v>0.114</v>
      </c>
      <c r="E56" s="67">
        <f>'RawData_Unit Conversion'!G27</f>
        <v>-3.0579013622950565E-2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31.772999999999996</v>
      </c>
      <c r="D57" s="66">
        <f>'RawData_Unit Conversion'!E28</f>
        <v>0.114</v>
      </c>
      <c r="E57" s="67">
        <f>'RawData_Unit Conversion'!G28</f>
        <v>-3.0579013622950565E-2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31.772999999999996</v>
      </c>
      <c r="D58" s="66">
        <f>'RawData_Unit Conversion'!E29</f>
        <v>0.13900000000000001</v>
      </c>
      <c r="E58" s="67">
        <f>'RawData_Unit Conversion'!G29</f>
        <v>-1.0193004540983522E-2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29.944000000000003</v>
      </c>
      <c r="D59" s="66">
        <f>'RawData_Unit Conversion'!E30</f>
        <v>0.155</v>
      </c>
      <c r="E59" s="67">
        <f>'RawData_Unit Conversion'!G30</f>
        <v>-1.0193004540983522E-2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29.591999999999999</v>
      </c>
      <c r="D60" s="66">
        <f>'RawData_Unit Conversion'!E31</f>
        <v>0.16300000000000001</v>
      </c>
      <c r="E60" s="67">
        <f>'RawData_Unit Conversion'!G31</f>
        <v>3.0579013622950565E-2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29.245000000000001</v>
      </c>
      <c r="D61" s="66">
        <f>'RawData_Unit Conversion'!E32</f>
        <v>0.16399999999999998</v>
      </c>
      <c r="E61" s="67">
        <f>'RawData_Unit Conversion'!G32</f>
        <v>5.0965022704917609E-2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29.52</v>
      </c>
      <c r="D62" s="66">
        <f>'RawData_Unit Conversion'!E33</f>
        <v>0.161</v>
      </c>
      <c r="E62" s="67">
        <f>'RawData_Unit Conversion'!G33</f>
        <v>4.0772018163934089E-2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29.275000000000002</v>
      </c>
      <c r="D63" s="66">
        <f>'RawData_Unit Conversion'!E34</f>
        <v>0.156</v>
      </c>
      <c r="E63" s="67">
        <f>'RawData_Unit Conversion'!G34</f>
        <v>3.0579013622950565E-2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28.437999999999999</v>
      </c>
      <c r="D64" s="66">
        <f>'RawData_Unit Conversion'!E35</f>
        <v>0.153</v>
      </c>
      <c r="E64" s="67">
        <f>'RawData_Unit Conversion'!G35</f>
        <v>5.0965022704917609E-2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26.244999999999997</v>
      </c>
      <c r="D65" s="66">
        <f>'RawData_Unit Conversion'!E36</f>
        <v>0.14599999999999999</v>
      </c>
      <c r="E65" s="67">
        <f>'RawData_Unit Conversion'!G36</f>
        <v>5.0965022704917609E-2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25.212</v>
      </c>
      <c r="D66" s="66">
        <f>'RawData_Unit Conversion'!E37</f>
        <v>0.14000000000000001</v>
      </c>
      <c r="E66" s="67">
        <f>'RawData_Unit Conversion'!G37</f>
        <v>8.1544036327868177E-2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23.083999999999996</v>
      </c>
      <c r="D67" s="66">
        <f>'RawData_Unit Conversion'!E38</f>
        <v>0.13600000000000001</v>
      </c>
      <c r="E67" s="67">
        <f>'RawData_Unit Conversion'!G38</f>
        <v>0.10193004540983522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21.225999999999999</v>
      </c>
      <c r="D68" s="66">
        <f>'RawData_Unit Conversion'!E39</f>
        <v>0.13100000000000001</v>
      </c>
      <c r="E68" s="67">
        <f>'RawData_Unit Conversion'!G39</f>
        <v>0.10193004540983522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20.043000000000003</v>
      </c>
      <c r="D69" s="66">
        <f>'RawData_Unit Conversion'!E40</f>
        <v>0.127</v>
      </c>
      <c r="E69" s="67">
        <f>'RawData_Unit Conversion'!G40</f>
        <v>9.1737040868851705E-2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18.799999999999997</v>
      </c>
      <c r="D70" s="66">
        <f>'RawData_Unit Conversion'!E41</f>
        <v>0.126</v>
      </c>
      <c r="E70" s="67">
        <f>'RawData_Unit Conversion'!G41</f>
        <v>6.115802724590113E-2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16.846</v>
      </c>
      <c r="D71" s="66">
        <f>'RawData_Unit Conversion'!E42</f>
        <v>0.124</v>
      </c>
      <c r="E71" s="67">
        <f>'RawData_Unit Conversion'!G42</f>
        <v>8.1544036327868177E-2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16.259999999999998</v>
      </c>
      <c r="D72" s="66">
        <f>'RawData_Unit Conversion'!E43</f>
        <v>0.11800000000000001</v>
      </c>
      <c r="E72" s="67">
        <f>'RawData_Unit Conversion'!G43</f>
        <v>0.10193004540983522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15.166</v>
      </c>
      <c r="D73" s="66">
        <f>'RawData_Unit Conversion'!E44</f>
        <v>9.9000000000000005E-2</v>
      </c>
      <c r="E73" s="67">
        <f>'RawData_Unit Conversion'!G44</f>
        <v>8.1544036327868177E-2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14.593</v>
      </c>
      <c r="D74" s="66">
        <f>'RawData_Unit Conversion'!E45</f>
        <v>8.6999999999999994E-2</v>
      </c>
      <c r="E74" s="67">
        <f>'RawData_Unit Conversion'!G45</f>
        <v>0.10193004540983522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14.366000000000001</v>
      </c>
      <c r="D75" s="66">
        <f>'RawData_Unit Conversion'!E46</f>
        <v>8.1000000000000003E-2</v>
      </c>
      <c r="E75" s="67">
        <f>'RawData_Unit Conversion'!G46</f>
        <v>0.13250905903278579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14.424999999999999</v>
      </c>
      <c r="D76" s="66">
        <f>'RawData_Unit Conversion'!E47</f>
        <v>0.08</v>
      </c>
      <c r="E76" s="67">
        <f>'RawData_Unit Conversion'!G47</f>
        <v>0.15289506811475284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14.82</v>
      </c>
      <c r="D77" s="66">
        <f>'RawData_Unit Conversion'!E48</f>
        <v>0.08</v>
      </c>
      <c r="E77" s="67">
        <f>'RawData_Unit Conversion'!G48</f>
        <v>0.15289506811475284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15.818000000000001</v>
      </c>
      <c r="D78" s="66">
        <f>'RawData_Unit Conversion'!E49</f>
        <v>7.6999999999999999E-2</v>
      </c>
      <c r="E78" s="67">
        <f>'RawData_Unit Conversion'!G49</f>
        <v>0.16308807265573635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16.015000000000001</v>
      </c>
      <c r="D79" s="66">
        <f>'RawData_Unit Conversion'!E50</f>
        <v>8.199999999999999E-2</v>
      </c>
      <c r="E79" s="67">
        <f>'RawData_Unit Conversion'!G50</f>
        <v>0.15289506811475284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15.68</v>
      </c>
      <c r="D80" s="66">
        <f>'RawData_Unit Conversion'!E51</f>
        <v>9.3000000000000013E-2</v>
      </c>
      <c r="E80" s="67">
        <f>'RawData_Unit Conversion'!G51</f>
        <v>0.15289506811475284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15.316000000000001</v>
      </c>
      <c r="D81" s="66">
        <f>'RawData_Unit Conversion'!E52</f>
        <v>9.5000000000000001E-2</v>
      </c>
      <c r="E81" s="67">
        <f>'RawData_Unit Conversion'!G52</f>
        <v>0.16308807265573635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14.257999999999999</v>
      </c>
      <c r="D82" s="66">
        <f>'RawData_Unit Conversion'!E53</f>
        <v>8.5999999999999993E-2</v>
      </c>
      <c r="E82" s="67">
        <f>'RawData_Unit Conversion'!G53</f>
        <v>0.15289506811475284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13.414999999999999</v>
      </c>
      <c r="D83" s="66">
        <f>'RawData_Unit Conversion'!E54</f>
        <v>4.7E-2</v>
      </c>
      <c r="E83" s="67">
        <f>'RawData_Unit Conversion'!G54</f>
        <v>0.1427020635737693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14.204000000000001</v>
      </c>
      <c r="D84" s="66">
        <f>'RawData_Unit Conversion'!E55</f>
        <v>9.6000000000000002E-2</v>
      </c>
      <c r="E84" s="67">
        <f>'RawData_Unit Conversion'!G55</f>
        <v>0.15289506811475284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14.204000000000001</v>
      </c>
      <c r="D85" s="66">
        <f>'RawData_Unit Conversion'!E56</f>
        <v>0</v>
      </c>
      <c r="E85" s="67">
        <f>'RawData_Unit Conversion'!G56</f>
        <v>1.4270206357376931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14.246</v>
      </c>
      <c r="D86" s="66">
        <f>'RawData_Unit Conversion'!E57</f>
        <v>0</v>
      </c>
      <c r="E86" s="67">
        <f>'RawData_Unit Conversion'!G57</f>
        <v>1.1518095131311381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14.276</v>
      </c>
      <c r="D87" s="66">
        <f>'RawData_Unit Conversion'!E58</f>
        <v>0</v>
      </c>
      <c r="E87" s="67">
        <f>'RawData_Unit Conversion'!G58</f>
        <v>0.8664053859835994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14.109</v>
      </c>
      <c r="D88" s="66">
        <f>'RawData_Unit Conversion'!E59</f>
        <v>0</v>
      </c>
      <c r="E88" s="67">
        <f>'RawData_Unit Conversion'!G59</f>
        <v>0.50965022704917606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13.744</v>
      </c>
      <c r="D89" s="66">
        <f>'RawData_Unit Conversion'!E60</f>
        <v>0</v>
      </c>
      <c r="E89" s="67">
        <f>'RawData_Unit Conversion'!G60</f>
        <v>0.32617614531147271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13.32</v>
      </c>
      <c r="D90" s="66">
        <f>'RawData_Unit Conversion'!E61</f>
        <v>0</v>
      </c>
      <c r="E90" s="67">
        <f>'RawData_Unit Conversion'!G61</f>
        <v>6.115802724590113E-2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12.722</v>
      </c>
      <c r="D91" s="66">
        <f>'RawData_Unit Conversion'!E62</f>
        <v>0</v>
      </c>
      <c r="E91" s="67">
        <f>'RawData_Unit Conversion'!G62</f>
        <v>-1.0193004540983522E-2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11.795999999999999</v>
      </c>
      <c r="D92" s="66">
        <f>'RawData_Unit Conversion'!E63</f>
        <v>0</v>
      </c>
      <c r="E92" s="67">
        <f>'RawData_Unit Conversion'!G63</f>
        <v>-0.1427020635737693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10.702</v>
      </c>
      <c r="D93" s="66">
        <f>'RawData_Unit Conversion'!E64</f>
        <v>0</v>
      </c>
      <c r="E93" s="67">
        <f>'RawData_Unit Conversion'!G64</f>
        <v>-0.10193004540983522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10.35</v>
      </c>
      <c r="D94" s="66">
        <f>'RawData_Unit Conversion'!E65</f>
        <v>0</v>
      </c>
      <c r="E94" s="67">
        <f>'RawData_Unit Conversion'!G65</f>
        <v>-6.115802724590113E-2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10.015000000000001</v>
      </c>
      <c r="D95" s="66">
        <f>'RawData_Unit Conversion'!E66</f>
        <v>8.0000000000000002E-3</v>
      </c>
      <c r="E95" s="67">
        <f>'RawData_Unit Conversion'!G66</f>
        <v>0.21405309536065398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12.782</v>
      </c>
      <c r="D96" s="66">
        <f>'RawData_Unit Conversion'!E67</f>
        <v>9.0000000000000011E-3</v>
      </c>
      <c r="E96" s="67">
        <f>'RawData_Unit Conversion'!G67</f>
        <v>-0.21405309536065398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20.927</v>
      </c>
      <c r="D97" s="66">
        <f>'RawData_Unit Conversion'!E68</f>
        <v>1.6E-2</v>
      </c>
      <c r="E97" s="67">
        <f>'RawData_Unit Conversion'!G68</f>
        <v>-0.10193004540983522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27.207000000000001</v>
      </c>
      <c r="D98" s="66">
        <f>'RawData_Unit Conversion'!E69</f>
        <v>3.1E-2</v>
      </c>
      <c r="E98" s="67">
        <f>'RawData_Unit Conversion'!G69</f>
        <v>-3.0579013622950565E-2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31.486000000000001</v>
      </c>
      <c r="D99" s="66">
        <f>'RawData_Unit Conversion'!E70</f>
        <v>3.4000000000000002E-2</v>
      </c>
      <c r="E99" s="67">
        <f>'RawData_Unit Conversion'!G70</f>
        <v>3.0579013622950565E-2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33.140999999999998</v>
      </c>
      <c r="D100" s="66">
        <f>'RawData_Unit Conversion'!E71</f>
        <v>4.0999999999999995E-2</v>
      </c>
      <c r="E100" s="67">
        <f>'RawData_Unit Conversion'!G71</f>
        <v>0.12231605449180226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36.709000000000003</v>
      </c>
      <c r="D101" s="66">
        <f>'RawData_Unit Conversion'!E72</f>
        <v>5.5E-2</v>
      </c>
      <c r="E101" s="67">
        <f>'RawData_Unit Conversion'!G72</f>
        <v>0.1427020635737693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39.326000000000001</v>
      </c>
      <c r="D102" s="66">
        <f>'RawData_Unit Conversion'!E73</f>
        <v>7.6999999999999999E-2</v>
      </c>
      <c r="E102" s="67">
        <f>'RawData_Unit Conversion'!G73</f>
        <v>0.19366708627868692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40.444000000000003</v>
      </c>
      <c r="D103" s="66">
        <f>'RawData_Unit Conversion'!E74</f>
        <v>0.122</v>
      </c>
      <c r="E103" s="67">
        <f>'RawData_Unit Conversion'!G74</f>
        <v>0.21405309536065398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40.575000000000003</v>
      </c>
      <c r="D104" s="66">
        <f>'RawData_Unit Conversion'!E75</f>
        <v>0.16399999999999998</v>
      </c>
      <c r="E104" s="67">
        <f>'RawData_Unit Conversion'!G75</f>
        <v>0.20386009081967044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40.037000000000006</v>
      </c>
      <c r="D105" s="66">
        <f>'RawData_Unit Conversion'!E76</f>
        <v>0.21299999999999999</v>
      </c>
      <c r="E105" s="67">
        <f>'RawData_Unit Conversion'!G76</f>
        <v>0.26501811806557157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39.47</v>
      </c>
      <c r="D106" s="66">
        <f>'RawData_Unit Conversion'!E77</f>
        <v>0.26300000000000001</v>
      </c>
      <c r="E106" s="67">
        <f>'RawData_Unit Conversion'!G77</f>
        <v>0.27521112260655511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39.546999999999997</v>
      </c>
      <c r="D107" s="66">
        <f>'RawData_Unit Conversion'!E78</f>
        <v>0.28300000000000003</v>
      </c>
      <c r="E107" s="67">
        <f>'RawData_Unit Conversion'!G78</f>
        <v>0.35675515893442328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39.594999999999999</v>
      </c>
      <c r="D108" s="66">
        <f>'RawData_Unit Conversion'!E79</f>
        <v>0.28300000000000003</v>
      </c>
      <c r="E108" s="67">
        <f>'RawData_Unit Conversion'!G79</f>
        <v>0.44849219980327504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39.613</v>
      </c>
      <c r="D109" s="66">
        <f>'RawData_Unit Conversion'!E80</f>
        <v>0.26899999999999996</v>
      </c>
      <c r="E109" s="67">
        <f>'RawData_Unit Conversion'!G80</f>
        <v>0.50965022704917606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39.685000000000002</v>
      </c>
      <c r="D110" s="66">
        <f>'RawData_Unit Conversion'!E81</f>
        <v>0.26</v>
      </c>
      <c r="E110" s="67">
        <f>'RawData_Unit Conversion'!G81</f>
        <v>0.51984323159015955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39.253999999999998</v>
      </c>
      <c r="D111" s="66">
        <f>'RawData_Unit Conversion'!E82</f>
        <v>0.249</v>
      </c>
      <c r="E111" s="67">
        <f>'RawData_Unit Conversion'!G82</f>
        <v>0.50965022704917606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38.866</v>
      </c>
      <c r="D112" s="66">
        <f>'RawData_Unit Conversion'!E83</f>
        <v>0.23300000000000001</v>
      </c>
      <c r="E112" s="67">
        <f>'RawData_Unit Conversion'!G83</f>
        <v>0.50965022704917606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38.597000000000001</v>
      </c>
      <c r="D113" s="66">
        <f>'RawData_Unit Conversion'!E84</f>
        <v>0.19399999999999998</v>
      </c>
      <c r="E113" s="67">
        <f>'RawData_Unit Conversion'!G84</f>
        <v>0.56061524975409371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38.298000000000002</v>
      </c>
      <c r="D114" s="66">
        <f>'RawData_Unit Conversion'!E85</f>
        <v>0.17699999999999999</v>
      </c>
      <c r="E114" s="67">
        <f>'RawData_Unit Conversion'!G85</f>
        <v>0.5708082542950772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37.557000000000002</v>
      </c>
      <c r="D115" s="66">
        <f>'RawData_Unit Conversion'!E86</f>
        <v>0.161</v>
      </c>
      <c r="E115" s="67">
        <f>'RawData_Unit Conversion'!G86</f>
        <v>0.56061524975409371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36.140999999999998</v>
      </c>
      <c r="D116" s="66">
        <f>'RawData_Unit Conversion'!E87</f>
        <v>0.14300000000000002</v>
      </c>
      <c r="E116" s="67">
        <f>'RawData_Unit Conversion'!G87</f>
        <v>0.60138726791802788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35.058999999999997</v>
      </c>
      <c r="D117" s="66">
        <f>'RawData_Unit Conversion'!E88</f>
        <v>0.13500000000000001</v>
      </c>
      <c r="E117" s="67">
        <f>'RawData_Unit Conversion'!G88</f>
        <v>0.61158027245901136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32.896000000000001</v>
      </c>
      <c r="D118" s="66">
        <f>'RawData_Unit Conversion'!E89</f>
        <v>0.13300000000000001</v>
      </c>
      <c r="E118" s="67">
        <f>'RawData_Unit Conversion'!G89</f>
        <v>0.64215928608196193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31.241</v>
      </c>
      <c r="D119" s="66">
        <f>'RawData_Unit Conversion'!E90</f>
        <v>0.13699999999999998</v>
      </c>
      <c r="E119" s="67">
        <f>'RawData_Unit Conversion'!G90</f>
        <v>0.6625452951639289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27.913</v>
      </c>
      <c r="D120" s="66">
        <f>'RawData_Unit Conversion'!E91</f>
        <v>0.14199999999999999</v>
      </c>
      <c r="E120" s="67">
        <f>'RawData_Unit Conversion'!G91</f>
        <v>0.67273829970491239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24.171999999999997</v>
      </c>
      <c r="D121" s="66">
        <f>'RawData_Unit Conversion'!E92</f>
        <v>0.158</v>
      </c>
      <c r="E121" s="67">
        <f>'RawData_Unit Conversion'!G92</f>
        <v>0.67273829970491239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22.254000000000001</v>
      </c>
      <c r="D122" s="66">
        <f>'RawData_Unit Conversion'!E93</f>
        <v>0.17100000000000001</v>
      </c>
      <c r="E122" s="67">
        <f>'RawData_Unit Conversion'!G93</f>
        <v>0.71351031786884656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22.593999999999998</v>
      </c>
      <c r="D123" s="66">
        <f>'RawData_Unit Conversion'!E94</f>
        <v>0.17699999999999999</v>
      </c>
      <c r="E123" s="67">
        <f>'RawData_Unit Conversion'!G94</f>
        <v>0.74408933149179712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22.785000000000004</v>
      </c>
      <c r="D124" s="66">
        <f>'RawData_Unit Conversion'!E95</f>
        <v>0.161</v>
      </c>
      <c r="E124" s="67">
        <f>'RawData_Unit Conversion'!G95</f>
        <v>0.84601937690163243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27.082000000000001</v>
      </c>
      <c r="D125" s="66">
        <f>'RawData_Unit Conversion'!E96</f>
        <v>9.0999999999999998E-2</v>
      </c>
      <c r="E125" s="67">
        <f>'RawData_Unit Conversion'!G96</f>
        <v>0.13250905903278579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23.198</v>
      </c>
      <c r="D126" s="66">
        <f>'RawData_Unit Conversion'!E97</f>
        <v>9.8000000000000004E-2</v>
      </c>
      <c r="E126" s="67">
        <f>'RawData_Unit Conversion'!G97</f>
        <v>3.0579013622950565E-2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15.579000000000001</v>
      </c>
      <c r="D127" s="66">
        <f>'RawData_Unit Conversion'!E98</f>
        <v>0</v>
      </c>
      <c r="E127" s="67">
        <f>'RawData_Unit Conversion'!G98</f>
        <v>2.0793729263606382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31.856000000000002</v>
      </c>
      <c r="D128" s="66">
        <f>'RawData_Unit Conversion'!E99</f>
        <v>0.10800000000000001</v>
      </c>
      <c r="E128" s="67">
        <f>'RawData_Unit Conversion'!G99</f>
        <v>-3.1190593895409577</v>
      </c>
    </row>
    <row r="129" spans="1:5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33.207000000000001</v>
      </c>
      <c r="D129" s="66">
        <f>'RawData_Unit Conversion'!E100</f>
        <v>0.15</v>
      </c>
      <c r="E129" s="67">
        <f>'RawData_Unit Conversion'!G100</f>
        <v>-3.0782873713770238</v>
      </c>
    </row>
    <row r="130" spans="1:5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16.302</v>
      </c>
      <c r="D130" s="66">
        <f>'RawData_Unit Conversion'!E101</f>
        <v>0</v>
      </c>
      <c r="E130" s="67">
        <f>'RawData_Unit Conversion'!G101</f>
        <v>-1.4983716675245777</v>
      </c>
    </row>
    <row r="131" spans="1:5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1.7749999999999999</v>
      </c>
      <c r="D131" s="66">
        <f>'RawData_Unit Conversion'!E102</f>
        <v>0</v>
      </c>
      <c r="E131" s="67">
        <f>'RawData_Unit Conversion'!G102</f>
        <v>-1.3454765994098248</v>
      </c>
    </row>
    <row r="132" spans="1:5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1.7749999999999999</v>
      </c>
      <c r="D132" s="66">
        <f>'RawData_Unit Conversion'!E103</f>
        <v>0</v>
      </c>
      <c r="E132" s="67">
        <f>'RawData_Unit Conversion'!G103</f>
        <v>-2.6196021670327649</v>
      </c>
    </row>
    <row r="133" spans="1:5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33.326999999999998</v>
      </c>
      <c r="D133" s="66">
        <f>'RawData_Unit Conversion'!E104</f>
        <v>8.4000000000000005E-2</v>
      </c>
      <c r="E133" s="67">
        <f>'RawData_Unit Conversion'!G104</f>
        <v>-2.4972861125409631</v>
      </c>
    </row>
    <row r="134" spans="1:5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33.494</v>
      </c>
      <c r="D134" s="66">
        <f>'RawData_Unit Conversion'!E105</f>
        <v>9.5000000000000001E-2</v>
      </c>
      <c r="E134" s="67">
        <f>'RawData_Unit Conversion'!G105</f>
        <v>-1.4575996493606438</v>
      </c>
    </row>
    <row r="135" spans="1:5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34.754999999999995</v>
      </c>
      <c r="D135" s="66">
        <f>'RawData_Unit Conversion'!E106</f>
        <v>0.10300000000000001</v>
      </c>
      <c r="E135" s="67">
        <f>'RawData_Unit Conversion'!G106</f>
        <v>-1.3148975857868743</v>
      </c>
    </row>
    <row r="136" spans="1:5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32.585999999999999</v>
      </c>
      <c r="D136" s="66">
        <f>'RawData_Unit Conversion'!E107</f>
        <v>0.105</v>
      </c>
      <c r="E136" s="67">
        <f>'RawData_Unit Conversion'!G107</f>
        <v>-1.2945115767049074</v>
      </c>
    </row>
    <row r="137" spans="1:5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30.709</v>
      </c>
      <c r="D137" s="66">
        <f>'RawData_Unit Conversion'!E108</f>
        <v>0.105</v>
      </c>
      <c r="E137" s="67">
        <f>'RawData_Unit Conversion'!G108</f>
        <v>-1.2537395585409734</v>
      </c>
    </row>
    <row r="138" spans="1:5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27.877000000000002</v>
      </c>
      <c r="D138" s="66">
        <f>'RawData_Unit Conversion'!E109</f>
        <v>0.106</v>
      </c>
      <c r="E138" s="67">
        <f>'RawData_Unit Conversion'!G109</f>
        <v>-1.2435465539999897</v>
      </c>
    </row>
    <row r="139" spans="1:5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27.877000000000002</v>
      </c>
      <c r="D139" s="66">
        <f>'RawData_Unit Conversion'!E110</f>
        <v>8.4000000000000005E-2</v>
      </c>
      <c r="E139" s="67">
        <f>'RawData_Unit Conversion'!G110</f>
        <v>-1.2537395585409734</v>
      </c>
    </row>
    <row r="140" spans="1:5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23.538</v>
      </c>
      <c r="D140" s="66">
        <f>'RawData_Unit Conversion'!E111</f>
        <v>8.4000000000000005E-2</v>
      </c>
      <c r="E140" s="67">
        <f>'RawData_Unit Conversion'!G111</f>
        <v>-1.2537395585409734</v>
      </c>
    </row>
    <row r="141" spans="1:5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23.538</v>
      </c>
      <c r="D141" s="66">
        <f>'RawData_Unit Conversion'!E112</f>
        <v>6.8000000000000005E-2</v>
      </c>
      <c r="E141" s="67">
        <f>'RawData_Unit Conversion'!G112</f>
        <v>-1.2027745358360558</v>
      </c>
    </row>
    <row r="142" spans="1:5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21.781000000000002</v>
      </c>
      <c r="D142" s="66">
        <f>'RawData_Unit Conversion'!E113</f>
        <v>6.8000000000000005E-2</v>
      </c>
      <c r="E142" s="67">
        <f>'RawData_Unit Conversion'!G113</f>
        <v>-1.2027745358360558</v>
      </c>
    </row>
    <row r="143" spans="1:5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21.333000000000002</v>
      </c>
      <c r="D143" s="66">
        <f>'RawData_Unit Conversion'!E114</f>
        <v>5.7999999999999996E-2</v>
      </c>
      <c r="E143" s="67">
        <f>'RawData_Unit Conversion'!G114</f>
        <v>-1.1416165085901544</v>
      </c>
    </row>
    <row r="144" spans="1:5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21.333000000000002</v>
      </c>
      <c r="D144" s="66">
        <f>'RawData_Unit Conversion'!E115</f>
        <v>5.7000000000000002E-2</v>
      </c>
      <c r="E144" s="67">
        <f>'RawData_Unit Conversion'!G115</f>
        <v>-1.0906514858852367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21.434999999999999</v>
      </c>
      <c r="D145" s="66">
        <f>'RawData_Unit Conversion'!E116</f>
        <v>5.4000000000000006E-2</v>
      </c>
      <c r="E145" s="67">
        <f>'RawData_Unit Conversion'!G116</f>
        <v>-1.0396864631803191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21.631999999999998</v>
      </c>
      <c r="D146" s="66">
        <f>'RawData_Unit Conversion'!E117</f>
        <v>5.4000000000000006E-2</v>
      </c>
      <c r="E146" s="67">
        <f>'RawData_Unit Conversion'!G117</f>
        <v>-1.0396864631803191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21.631999999999998</v>
      </c>
      <c r="D147" s="66">
        <f>'RawData_Unit Conversion'!E118</f>
        <v>5.0999999999999997E-2</v>
      </c>
      <c r="E147" s="67">
        <f>'RawData_Unit Conversion'!G118</f>
        <v>-0.97852843593441807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21.238</v>
      </c>
      <c r="D148" s="66">
        <f>'RawData_Unit Conversion'!E119</f>
        <v>5.0999999999999997E-2</v>
      </c>
      <c r="E148" s="67">
        <f>'RawData_Unit Conversion'!G119</f>
        <v>-0.97852843593441807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20.842999999999996</v>
      </c>
      <c r="D149" s="66">
        <f>'RawData_Unit Conversion'!E120</f>
        <v>5.0999999999999997E-2</v>
      </c>
      <c r="E149" s="67">
        <f>'RawData_Unit Conversion'!G120</f>
        <v>-0.91737040868851705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21.19</v>
      </c>
      <c r="D150" s="66">
        <f>'RawData_Unit Conversion'!E121</f>
        <v>5.2999999999999999E-2</v>
      </c>
      <c r="E150" s="67">
        <f>'RawData_Unit Conversion'!G121</f>
        <v>-0.84601937690163243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21.202000000000002</v>
      </c>
      <c r="D151" s="66">
        <f>'RawData_Unit Conversion'!E122</f>
        <v>5.4000000000000006E-2</v>
      </c>
      <c r="E151" s="67">
        <f>'RawData_Unit Conversion'!G122</f>
        <v>-0.79505435419671466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21.68</v>
      </c>
      <c r="D152" s="66">
        <f>'RawData_Unit Conversion'!E123</f>
        <v>5.7000000000000002E-2</v>
      </c>
      <c r="E152" s="67">
        <f>'RawData_Unit Conversion'!G123</f>
        <v>-0.74408933149179712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21.68</v>
      </c>
      <c r="D153" s="66">
        <f>'RawData_Unit Conversion'!E124</f>
        <v>0.06</v>
      </c>
      <c r="E153" s="67">
        <f>'RawData_Unit Conversion'!G124</f>
        <v>-0.71351031786884656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20.837</v>
      </c>
      <c r="D154" s="66">
        <f>'RawData_Unit Conversion'!E125</f>
        <v>0.06</v>
      </c>
      <c r="E154" s="67">
        <f>'RawData_Unit Conversion'!G125</f>
        <v>-0.71351031786884656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21.387</v>
      </c>
      <c r="D155" s="66">
        <f>'RawData_Unit Conversion'!E126</f>
        <v>0.05</v>
      </c>
      <c r="E155" s="67">
        <f>'RawData_Unit Conversion'!G126</f>
        <v>-0.65235229062294542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21.387</v>
      </c>
      <c r="D156" s="66">
        <f>'RawData_Unit Conversion'!E127</f>
        <v>5.0999999999999997E-2</v>
      </c>
      <c r="E156" s="67">
        <f>'RawData_Unit Conversion'!G127</f>
        <v>-0.60138726791802788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21.758000000000003</v>
      </c>
      <c r="D157" s="66">
        <f>'RawData_Unit Conversion'!E128</f>
        <v>6.0999999999999999E-2</v>
      </c>
      <c r="E157" s="67">
        <f>'RawData_Unit Conversion'!G128</f>
        <v>-0.56061524975409371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20.597999999999999</v>
      </c>
      <c r="D158" s="66">
        <f>'RawData_Unit Conversion'!E129</f>
        <v>4.8000000000000001E-2</v>
      </c>
      <c r="E158" s="67">
        <f>'RawData_Unit Conversion'!G129</f>
        <v>-0.54022924067212663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20.597999999999999</v>
      </c>
      <c r="D159" s="66">
        <f>'RawData_Unit Conversion'!E130</f>
        <v>3.7999999999999999E-2</v>
      </c>
      <c r="E159" s="67">
        <f>'RawData_Unit Conversion'!G130</f>
        <v>-0.50965022704917606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19.672000000000001</v>
      </c>
      <c r="D160" s="66">
        <f>'RawData_Unit Conversion'!E131</f>
        <v>3.7999999999999999E-2</v>
      </c>
      <c r="E160" s="67">
        <f>'RawData_Unit Conversion'!G131</f>
        <v>-0.50965022704917606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19.451000000000001</v>
      </c>
      <c r="D161" s="66">
        <f>'RawData_Unit Conversion'!E132</f>
        <v>3.6000000000000004E-2</v>
      </c>
      <c r="E161" s="67">
        <f>'RawData_Unit Conversion'!G132</f>
        <v>-0.47907121342622555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19.236000000000001</v>
      </c>
      <c r="D162" s="66">
        <f>'RawData_Unit Conversion'!E133</f>
        <v>3.7000000000000005E-2</v>
      </c>
      <c r="E162" s="67">
        <f>'RawData_Unit Conversion'!G133</f>
        <v>-0.41791318618032436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19.922999999999998</v>
      </c>
      <c r="D163" s="66">
        <f>'RawData_Unit Conversion'!E134</f>
        <v>3.4000000000000002E-2</v>
      </c>
      <c r="E163" s="67">
        <f>'RawData_Unit Conversion'!G134</f>
        <v>-0.36694816347540682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19.881</v>
      </c>
      <c r="D164" s="66">
        <f>'RawData_Unit Conversion'!E135</f>
        <v>3.6000000000000004E-2</v>
      </c>
      <c r="E164" s="67">
        <f>'RawData_Unit Conversion'!G135</f>
        <v>-0.32617614531147271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20.288</v>
      </c>
      <c r="D165" s="66">
        <f>'RawData_Unit Conversion'!E136</f>
        <v>3.7000000000000005E-2</v>
      </c>
      <c r="E165" s="67">
        <f>'RawData_Unit Conversion'!G136</f>
        <v>-0.24463210898360452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20.323</v>
      </c>
      <c r="D166" s="66">
        <f>'RawData_Unit Conversion'!E137</f>
        <v>3.6000000000000004E-2</v>
      </c>
      <c r="E166" s="67">
        <f>'RawData_Unit Conversion'!G137</f>
        <v>-0.22424609990163752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20.603999999999999</v>
      </c>
      <c r="D167" s="66">
        <f>'RawData_Unit Conversion'!E138</f>
        <v>3.6000000000000004E-2</v>
      </c>
      <c r="E167" s="67">
        <f>'RawData_Unit Conversion'!G138</f>
        <v>-0.22424609990163752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20.603999999999999</v>
      </c>
      <c r="D168" s="66">
        <f>'RawData_Unit Conversion'!E139</f>
        <v>3.3000000000000002E-2</v>
      </c>
      <c r="E168" s="67">
        <f>'RawData_Unit Conversion'!G139</f>
        <v>-0.16308807265573635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20.102000000000004</v>
      </c>
      <c r="D169" s="66">
        <f>'RawData_Unit Conversion'!E140</f>
        <v>3.4000000000000002E-2</v>
      </c>
      <c r="E169" s="67">
        <f>'RawData_Unit Conversion'!G140</f>
        <v>-0.11212304995081876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19.995000000000001</v>
      </c>
      <c r="D170" s="66">
        <f>'RawData_Unit Conversion'!E141</f>
        <v>3.4000000000000002E-2</v>
      </c>
      <c r="E170" s="67">
        <f>'RawData_Unit Conversion'!G141</f>
        <v>-0.11212304995081876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19.995000000000001</v>
      </c>
      <c r="D171" s="66">
        <f>'RawData_Unit Conversion'!E142</f>
        <v>3.7999999999999999E-2</v>
      </c>
      <c r="E171" s="67">
        <f>'RawData_Unit Conversion'!G142</f>
        <v>-8.1544036327868177E-2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19.308</v>
      </c>
      <c r="D172" s="66">
        <f>'RawData_Unit Conversion'!E143</f>
        <v>3.3000000000000002E-2</v>
      </c>
      <c r="E172" s="67">
        <f>'RawData_Unit Conversion'!G143</f>
        <v>-6.115802724590113E-2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19.373000000000001</v>
      </c>
      <c r="D173" s="66">
        <f>'RawData_Unit Conversion'!E144</f>
        <v>3.4000000000000002E-2</v>
      </c>
      <c r="E173" s="67">
        <f>'RawData_Unit Conversion'!G144</f>
        <v>-4.0772018163934089E-2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19.605999999999998</v>
      </c>
      <c r="D174" s="66">
        <f>'RawData_Unit Conversion'!E145</f>
        <v>3.3000000000000002E-2</v>
      </c>
      <c r="E174" s="67">
        <f>'RawData_Unit Conversion'!G145</f>
        <v>1.0193004540983522E-2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19.480999999999998</v>
      </c>
      <c r="D175" s="66">
        <f>'RawData_Unit Conversion'!E146</f>
        <v>2.7000000000000003E-2</v>
      </c>
      <c r="E175" s="67">
        <f>'RawData_Unit Conversion'!G146</f>
        <v>1.0193004540983522E-2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18.722000000000001</v>
      </c>
      <c r="D176" s="66">
        <f>'RawData_Unit Conversion'!E147</f>
        <v>2.7000000000000003E-2</v>
      </c>
      <c r="E176" s="67">
        <f>'RawData_Unit Conversion'!G147</f>
        <v>1.0193004540983522E-2</v>
      </c>
    </row>
    <row r="177" spans="1:6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16.856999999999999</v>
      </c>
      <c r="D177" s="66">
        <f>'RawData_Unit Conversion'!E148</f>
        <v>2.3E-2</v>
      </c>
      <c r="E177" s="67">
        <f>'RawData_Unit Conversion'!G148</f>
        <v>5.0965022704917609E-2</v>
      </c>
    </row>
    <row r="178" spans="1:6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16.856999999999999</v>
      </c>
      <c r="D178" s="66">
        <f>'RawData_Unit Conversion'!E149</f>
        <v>2.6000000000000002E-2</v>
      </c>
      <c r="E178" s="67">
        <f>'RawData_Unit Conversion'!G149</f>
        <v>8.1544036327868177E-2</v>
      </c>
    </row>
    <row r="179" spans="1:6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15.088999999999999</v>
      </c>
      <c r="D179" s="66">
        <f>'RawData_Unit Conversion'!E150</f>
        <v>4.8000000000000001E-2</v>
      </c>
      <c r="E179" s="67">
        <f>'RawData_Unit Conversion'!G150</f>
        <v>0.12231605449180226</v>
      </c>
    </row>
    <row r="180" spans="1:6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15.113000000000001</v>
      </c>
      <c r="D180" s="66">
        <f>'RawData_Unit Conversion'!E151</f>
        <v>4.8000000000000001E-2</v>
      </c>
      <c r="E180" s="67">
        <f>'RawData_Unit Conversion'!G151</f>
        <v>0.12231605449180226</v>
      </c>
    </row>
    <row r="181" spans="1:6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19.103999999999999</v>
      </c>
      <c r="D181" s="66">
        <f>'RawData_Unit Conversion'!E152</f>
        <v>7.400000000000001E-2</v>
      </c>
      <c r="E181" s="67">
        <f>'RawData_Unit Conversion'!G152</f>
        <v>0.11212304995081876</v>
      </c>
    </row>
    <row r="182" spans="1:6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19.103999999999999</v>
      </c>
      <c r="D182" s="66">
        <f>'RawData_Unit Conversion'!E153</f>
        <v>5.2000000000000005E-2</v>
      </c>
      <c r="E182" s="67">
        <f>'RawData_Unit Conversion'!G153</f>
        <v>0.30579013622950568</v>
      </c>
    </row>
    <row r="183" spans="1:6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22.965</v>
      </c>
      <c r="D183" s="66">
        <f>'RawData_Unit Conversion'!E154</f>
        <v>2.4E-2</v>
      </c>
      <c r="E183" s="67">
        <f>'RawData_Unit Conversion'!G154</f>
        <v>7.135103178688465E-2</v>
      </c>
    </row>
    <row r="184" spans="1:6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26.006</v>
      </c>
      <c r="D184" s="66">
        <f>'RawData_Unit Conversion'!E155</f>
        <v>2E-3</v>
      </c>
      <c r="E184" s="67">
        <f>'RawData_Unit Conversion'!G155</f>
        <v>-5.0965022704917609E-2</v>
      </c>
    </row>
    <row r="185" spans="1:6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19.850999999999999</v>
      </c>
      <c r="D185" s="66">
        <f>'RawData_Unit Conversion'!E156</f>
        <v>1E-3</v>
      </c>
      <c r="E185" s="67">
        <f>'RawData_Unit Conversion'!G156</f>
        <v>0.60138726791802788</v>
      </c>
      <c r="F185" s="30">
        <v>1.3</v>
      </c>
    </row>
    <row r="186" spans="1:6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19.850999999999999</v>
      </c>
      <c r="D186" s="66">
        <f>'RawData_Unit Conversion'!E157</f>
        <v>1E-3</v>
      </c>
      <c r="E186" s="67">
        <f>'RawData_Unit Conversion'!G157</f>
        <v>0.60138726791802788</v>
      </c>
    </row>
    <row r="187" spans="1:6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19.850999999999999</v>
      </c>
      <c r="D187" s="66">
        <f>'RawData_Unit Conversion'!E158</f>
        <v>1E-3</v>
      </c>
      <c r="E187" s="67">
        <f>'RawData_Unit Conversion'!G158</f>
        <v>0.60138726791802788</v>
      </c>
    </row>
    <row r="188" spans="1:6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19.850999999999999</v>
      </c>
      <c r="D188" s="66">
        <f>'RawData_Unit Conversion'!E159</f>
        <v>1E-3</v>
      </c>
      <c r="E188" s="67">
        <f>'RawData_Unit Conversion'!G159</f>
        <v>0.60138726791802788</v>
      </c>
    </row>
    <row r="189" spans="1:6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19.850999999999999</v>
      </c>
      <c r="D189" s="66">
        <f>'RawData_Unit Conversion'!E160</f>
        <v>1E-3</v>
      </c>
      <c r="E189" s="67">
        <f>'RawData_Unit Conversion'!G160</f>
        <v>0.60138726791802788</v>
      </c>
    </row>
    <row r="190" spans="1:6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19.850999999999999</v>
      </c>
      <c r="D190" s="66">
        <f>'RawData_Unit Conversion'!E161</f>
        <v>1E-3</v>
      </c>
      <c r="E190" s="67">
        <f>'RawData_Unit Conversion'!G161</f>
        <v>0.60138726791802788</v>
      </c>
    </row>
    <row r="191" spans="1:6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19.850999999999999</v>
      </c>
      <c r="D191" s="66">
        <f>'RawData_Unit Conversion'!E162</f>
        <v>1E-3</v>
      </c>
      <c r="E191" s="67">
        <f>'RawData_Unit Conversion'!G162</f>
        <v>0.60138726791802788</v>
      </c>
    </row>
    <row r="192" spans="1:6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19.850999999999999</v>
      </c>
      <c r="D192" s="66">
        <f>'RawData_Unit Conversion'!E163</f>
        <v>1E-3</v>
      </c>
      <c r="E192" s="67">
        <f>'RawData_Unit Conversion'!G163</f>
        <v>0.60138726791802788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19.850999999999999</v>
      </c>
      <c r="D193" s="66">
        <f>'RawData_Unit Conversion'!E164</f>
        <v>1E-3</v>
      </c>
      <c r="E193" s="67">
        <f>'RawData_Unit Conversion'!G164</f>
        <v>0.60138726791802788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19.850999999999999</v>
      </c>
      <c r="D194" s="66">
        <f>'RawData_Unit Conversion'!E165</f>
        <v>1E-3</v>
      </c>
      <c r="E194" s="67">
        <f>'RawData_Unit Conversion'!G165</f>
        <v>0.60138726791802788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19.850999999999999</v>
      </c>
      <c r="D195" s="66">
        <f>'RawData_Unit Conversion'!E166</f>
        <v>1E-3</v>
      </c>
      <c r="E195" s="67">
        <f>'RawData_Unit Conversion'!G166</f>
        <v>0.60138726791802788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19.850999999999999</v>
      </c>
      <c r="D196" s="66">
        <f>'RawData_Unit Conversion'!E167</f>
        <v>1E-3</v>
      </c>
      <c r="E196" s="67">
        <f>'RawData_Unit Conversion'!G167</f>
        <v>0.60138726791802788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19.850999999999999</v>
      </c>
      <c r="D197" s="66">
        <f>'RawData_Unit Conversion'!E168</f>
        <v>1E-3</v>
      </c>
      <c r="E197" s="67">
        <f>'RawData_Unit Conversion'!G168</f>
        <v>0.60138726791802788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19.850999999999999</v>
      </c>
      <c r="D198" s="66">
        <f>'RawData_Unit Conversion'!E169</f>
        <v>1E-3</v>
      </c>
      <c r="E198" s="67">
        <f>'RawData_Unit Conversion'!G169</f>
        <v>0.60138726791802788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19.850999999999999</v>
      </c>
      <c r="D199" s="66">
        <f>'RawData_Unit Conversion'!E170</f>
        <v>1E-3</v>
      </c>
      <c r="E199" s="67">
        <f>'RawData_Unit Conversion'!G170</f>
        <v>0.60138726791802788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19.850999999999999</v>
      </c>
      <c r="D200" s="66">
        <f>'RawData_Unit Conversion'!E171</f>
        <v>1E-3</v>
      </c>
      <c r="E200" s="67">
        <f>'RawData_Unit Conversion'!G171</f>
        <v>0.60138726791802788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19.850999999999999</v>
      </c>
      <c r="D201" s="66">
        <f>'RawData_Unit Conversion'!E172</f>
        <v>1E-3</v>
      </c>
      <c r="E201" s="67">
        <f>'RawData_Unit Conversion'!G172</f>
        <v>0.60138726791802788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19.850999999999999</v>
      </c>
      <c r="D202" s="66">
        <f>'RawData_Unit Conversion'!E173</f>
        <v>1E-3</v>
      </c>
      <c r="E202" s="67">
        <f>'RawData_Unit Conversion'!G173</f>
        <v>0.60138726791802788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18.596</v>
      </c>
      <c r="D203" s="66">
        <f>'RawData_Unit Conversion'!E174</f>
        <v>1E-3</v>
      </c>
      <c r="E203" s="67">
        <f>'RawData_Unit Conversion'!G174</f>
        <v>0.46887820888524201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17.814</v>
      </c>
      <c r="D204" s="66">
        <f>'RawData_Unit Conversion'!E175</f>
        <v>1E-3</v>
      </c>
      <c r="E204" s="67">
        <f>'RawData_Unit Conversion'!G175</f>
        <v>0.38733417255737385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18.148</v>
      </c>
      <c r="D205" s="66">
        <f>'RawData_Unit Conversion'!E176</f>
        <v>0.01</v>
      </c>
      <c r="E205" s="67">
        <f>'RawData_Unit Conversion'!G176</f>
        <v>0.34656215439343974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18.416999999999998</v>
      </c>
      <c r="D206" s="66">
        <f>'RawData_Unit Conversion'!E177</f>
        <v>1.7000000000000001E-2</v>
      </c>
      <c r="E206" s="67">
        <f>'RawData_Unit Conversion'!G177</f>
        <v>0.36694816347540682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17.981000000000002</v>
      </c>
      <c r="D207" s="66">
        <f>'RawData_Unit Conversion'!E178</f>
        <v>0.02</v>
      </c>
      <c r="E207" s="67">
        <f>'RawData_Unit Conversion'!G178</f>
        <v>0.22424609990163752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15.542999999999999</v>
      </c>
      <c r="D208" s="66">
        <f>'RawData_Unit Conversion'!E179</f>
        <v>1.9E-2</v>
      </c>
      <c r="E208" s="67">
        <f>'RawData_Unit Conversion'!G179</f>
        <v>0.17328107719671987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13.236000000000001</v>
      </c>
      <c r="D209" s="66">
        <f>'RawData_Unit Conversion'!E180</f>
        <v>1.3000000000000001E-2</v>
      </c>
      <c r="E209" s="67">
        <f>'RawData_Unit Conversion'!G180</f>
        <v>0.15289506811475284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10.792</v>
      </c>
      <c r="D210" s="66">
        <f>'RawData_Unit Conversion'!E181</f>
        <v>5.0000000000000001E-3</v>
      </c>
      <c r="E210" s="67">
        <f>'RawData_Unit Conversion'!G181</f>
        <v>0.18347408173770341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8.0609999999999999</v>
      </c>
      <c r="D211" s="66">
        <f>'RawData_Unit Conversion'!E182</f>
        <v>0.01</v>
      </c>
      <c r="E211" s="67">
        <f>'RawData_Unit Conversion'!G182</f>
        <v>0.19366708627868692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6.125</v>
      </c>
      <c r="D212" s="66">
        <f>'RawData_Unit Conversion'!E183</f>
        <v>1.7000000000000001E-2</v>
      </c>
      <c r="E212" s="67">
        <f>'RawData_Unit Conversion'!G183</f>
        <v>0.25482511352458803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4.01</v>
      </c>
      <c r="D213" s="66">
        <f>'RawData_Unit Conversion'!E184</f>
        <v>2.3E-2</v>
      </c>
      <c r="E213" s="67">
        <f>'RawData_Unit Conversion'!G184</f>
        <v>0.59119426337704428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4.01</v>
      </c>
      <c r="D214" s="66">
        <f>'RawData_Unit Conversion'!E185</f>
        <v>4.2000000000000003E-2</v>
      </c>
      <c r="E214" s="67">
        <f>'RawData_Unit Conversion'!G185</f>
        <v>0.90717740414753356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3.3820000000000001</v>
      </c>
      <c r="D215" s="66">
        <f>'RawData_Unit Conversion'!E186</f>
        <v>3.7000000000000005E-2</v>
      </c>
      <c r="E215" s="67">
        <f>'RawData_Unit Conversion'!G186</f>
        <v>1.3148975857868743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4.4459999999999997</v>
      </c>
      <c r="D216" s="66">
        <f>'RawData_Unit Conversion'!E187</f>
        <v>3.7000000000000005E-2</v>
      </c>
      <c r="E216" s="67">
        <f>'RawData_Unit Conversion'!G187</f>
        <v>1.3148975857868743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5.5630000000000006</v>
      </c>
      <c r="D217" s="66">
        <f>'RawData_Unit Conversion'!E188</f>
        <v>1.2E-2</v>
      </c>
      <c r="E217" s="67">
        <f>'RawData_Unit Conversion'!G188</f>
        <v>1.8245478128360504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5.5630000000000006</v>
      </c>
      <c r="D218" s="66">
        <f>'RawData_Unit Conversion'!E189</f>
        <v>0</v>
      </c>
      <c r="E218" s="67">
        <f>'RawData_Unit Conversion'!G189</f>
        <v>1.9774428809508031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5.2349999999999994</v>
      </c>
      <c r="D219" s="66">
        <f>'RawData_Unit Conversion'!E190</f>
        <v>0</v>
      </c>
      <c r="E219" s="67">
        <f>'RawData_Unit Conversion'!G190</f>
        <v>2.1914959763114572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5.3120000000000003</v>
      </c>
      <c r="D220" s="66">
        <f>'RawData_Unit Conversion'!E191</f>
        <v>0</v>
      </c>
      <c r="E220" s="67">
        <f>'RawData_Unit Conversion'!G191</f>
        <v>2.1914959763114572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4.452</v>
      </c>
      <c r="D221" s="66">
        <f>'RawData_Unit Conversion'!E192</f>
        <v>1E-3</v>
      </c>
      <c r="E221" s="67">
        <f>'RawData_Unit Conversion'!G192</f>
        <v>2.6094091624917817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4.2670000000000003</v>
      </c>
      <c r="D222" s="66">
        <f>'RawData_Unit Conversion'!E193</f>
        <v>1E-3</v>
      </c>
      <c r="E222" s="67">
        <f>'RawData_Unit Conversion'!G193</f>
        <v>2.7928832442294849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4.2670000000000003</v>
      </c>
      <c r="D223" s="66">
        <f>'RawData_Unit Conversion'!E194</f>
        <v>1E-3</v>
      </c>
      <c r="E223" s="67">
        <f>'RawData_Unit Conversion'!G194</f>
        <v>2.8846202850983369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5.5630000000000006</v>
      </c>
      <c r="D224" s="66">
        <f>'RawData_Unit Conversion'!E195</f>
        <v>1E-3</v>
      </c>
      <c r="E224" s="67">
        <f>'RawData_Unit Conversion'!G195</f>
        <v>3.0477083577540731</v>
      </c>
    </row>
    <row r="225" spans="1:5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5.3959999999999999</v>
      </c>
      <c r="D225" s="66">
        <f>'RawData_Unit Conversion'!E196</f>
        <v>1E-3</v>
      </c>
      <c r="E225" s="67">
        <f>'RawData_Unit Conversion'!G196</f>
        <v>3.0477083577540731</v>
      </c>
    </row>
    <row r="226" spans="1:5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7.6310000000000002</v>
      </c>
      <c r="D226" s="66">
        <f>'RawData_Unit Conversion'!E197</f>
        <v>1E-3</v>
      </c>
      <c r="E226" s="67">
        <f>'RawData_Unit Conversion'!G197</f>
        <v>3.1496384031639084</v>
      </c>
    </row>
    <row r="227" spans="1:5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10.946999999999999</v>
      </c>
      <c r="D227" s="66">
        <f>'RawData_Unit Conversion'!E198</f>
        <v>1E-3</v>
      </c>
      <c r="E227" s="67">
        <f>'RawData_Unit Conversion'!G198</f>
        <v>3.4350425303114474</v>
      </c>
    </row>
    <row r="228" spans="1:5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10.946999999999999</v>
      </c>
      <c r="D228" s="66">
        <f>'RawData_Unit Conversion'!E199</f>
        <v>1E-3</v>
      </c>
      <c r="E228" s="67">
        <f>'RawData_Unit Conversion'!G199</f>
        <v>3.3025334712786609</v>
      </c>
    </row>
    <row r="229" spans="1:5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12.608999999999998</v>
      </c>
      <c r="D229" s="66">
        <f>'RawData_Unit Conversion'!E200</f>
        <v>1E-3</v>
      </c>
      <c r="E229" s="67">
        <f>'RawData_Unit Conversion'!G200</f>
        <v>3.0273223486721061</v>
      </c>
    </row>
    <row r="230" spans="1:5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12.232000000000001</v>
      </c>
      <c r="D230" s="66">
        <f>'RawData_Unit Conversion'!E201</f>
        <v>1E-3</v>
      </c>
      <c r="E230" s="67">
        <f>'RawData_Unit Conversion'!G201</f>
        <v>3.0273223486721061</v>
      </c>
    </row>
    <row r="231" spans="1:5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11.569000000000001</v>
      </c>
      <c r="D231" s="66">
        <f>'RawData_Unit Conversion'!E202</f>
        <v>1E-3</v>
      </c>
      <c r="E231" s="67">
        <f>'RawData_Unit Conversion'!G202</f>
        <v>2.8948132896393202</v>
      </c>
    </row>
    <row r="232" spans="1:5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11.569000000000001</v>
      </c>
      <c r="D232" s="66">
        <f>'RawData_Unit Conversion'!E203</f>
        <v>1E-3</v>
      </c>
      <c r="E232" s="67">
        <f>'RawData_Unit Conversion'!G203</f>
        <v>2.7419182215245672</v>
      </c>
    </row>
    <row r="233" spans="1:5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11.436999999999999</v>
      </c>
      <c r="D233" s="66">
        <f>'RawData_Unit Conversion'!E204</f>
        <v>1E-3</v>
      </c>
      <c r="E233" s="67">
        <f>'RawData_Unit Conversion'!G204</f>
        <v>2.4870931079999794</v>
      </c>
    </row>
    <row r="234" spans="1:5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11.079000000000001</v>
      </c>
      <c r="D234" s="66">
        <f>'RawData_Unit Conversion'!E205</f>
        <v>1E-3</v>
      </c>
      <c r="E234" s="67">
        <f>'RawData_Unit Conversion'!G205</f>
        <v>2.2730400126393255</v>
      </c>
    </row>
    <row r="235" spans="1:5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9.8419999999999987</v>
      </c>
      <c r="D235" s="66">
        <f>'RawData_Unit Conversion'!E206</f>
        <v>1E-3</v>
      </c>
      <c r="E235" s="67">
        <f>'RawData_Unit Conversion'!G206</f>
        <v>2.2730400126393255</v>
      </c>
    </row>
    <row r="236" spans="1:5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9.1490000000000009</v>
      </c>
      <c r="D236" s="66">
        <f>'RawData_Unit Conversion'!E207</f>
        <v>1E-3</v>
      </c>
      <c r="E236" s="67">
        <f>'RawData_Unit Conversion'!G207</f>
        <v>2.1405309536065396</v>
      </c>
    </row>
    <row r="237" spans="1:5" s="30" customFormat="1" ht="12" customHeight="1">
      <c r="A237" s="31">
        <v>203</v>
      </c>
      <c r="B237" s="64">
        <f>'RawData_Unit Conversion'!A208</f>
        <v>4.04</v>
      </c>
      <c r="C237" s="63">
        <f>'RawData_Unit Conversion'!C208</f>
        <v>7.6070000000000002</v>
      </c>
      <c r="D237" s="66">
        <f>'RawData_Unit Conversion'!E208</f>
        <v>1E-3</v>
      </c>
      <c r="E237" s="67">
        <f>'RawData_Unit Conversion'!G208</f>
        <v>2.028407903655721</v>
      </c>
    </row>
    <row r="238" spans="1:5" s="30" customFormat="1" ht="12" customHeight="1">
      <c r="A238" s="31">
        <v>204</v>
      </c>
      <c r="B238" s="64">
        <f>'RawData_Unit Conversion'!A209</f>
        <v>4.0599999999999996</v>
      </c>
      <c r="C238" s="63">
        <f>'RawData_Unit Conversion'!C209</f>
        <v>7.6070000000000002</v>
      </c>
      <c r="D238" s="66">
        <f>'RawData_Unit Conversion'!E209</f>
        <v>6.9999999999999993E-3</v>
      </c>
      <c r="E238" s="67">
        <f>'RawData_Unit Conversion'!G209</f>
        <v>1.8653198309999846</v>
      </c>
    </row>
    <row r="239" spans="1:5" s="30" customFormat="1" ht="12" customHeight="1">
      <c r="A239" s="31">
        <v>205</v>
      </c>
      <c r="B239" s="64">
        <f>'RawData_Unit Conversion'!A210</f>
        <v>4.08</v>
      </c>
      <c r="C239" s="63">
        <f>'RawData_Unit Conversion'!C210</f>
        <v>5.9819999999999993</v>
      </c>
      <c r="D239" s="66">
        <f>'RawData_Unit Conversion'!E210</f>
        <v>9.0000000000000011E-3</v>
      </c>
      <c r="E239" s="67">
        <f>'RawData_Unit Conversion'!G210</f>
        <v>1.9264778582458855</v>
      </c>
    </row>
    <row r="240" spans="1:5" s="30" customFormat="1" ht="12" customHeight="1">
      <c r="A240" s="31">
        <v>206</v>
      </c>
      <c r="B240" s="64">
        <f>'RawData_Unit Conversion'!A211</f>
        <v>4.0999999999999996</v>
      </c>
      <c r="C240" s="63">
        <f>'RawData_Unit Conversion'!C211</f>
        <v>5.6890000000000001</v>
      </c>
      <c r="D240" s="66">
        <f>'RawData_Unit Conversion'!E211</f>
        <v>9.0000000000000011E-3</v>
      </c>
      <c r="E240" s="67">
        <f>'RawData_Unit Conversion'!G211</f>
        <v>1.9264778582458855</v>
      </c>
    </row>
    <row r="241" spans="1:5" s="30" customFormat="1" ht="12" customHeight="1">
      <c r="A241" s="31">
        <v>207</v>
      </c>
      <c r="B241" s="64">
        <f>'RawData_Unit Conversion'!A212</f>
        <v>4.12</v>
      </c>
      <c r="C241" s="63">
        <f>'RawData_Unit Conversion'!C212</f>
        <v>5.516</v>
      </c>
      <c r="D241" s="66">
        <f>'RawData_Unit Conversion'!E212</f>
        <v>2.3E-2</v>
      </c>
      <c r="E241" s="67">
        <f>'RawData_Unit Conversion'!G212</f>
        <v>2.0589869172786712</v>
      </c>
    </row>
    <row r="242" spans="1:5" s="30" customFormat="1" ht="12" customHeight="1">
      <c r="A242" s="31">
        <v>208</v>
      </c>
      <c r="B242" s="64">
        <f>'RawData_Unit Conversion'!A213</f>
        <v>4.1399999999999997</v>
      </c>
      <c r="C242" s="63">
        <f>'RawData_Unit Conversion'!C213</f>
        <v>5.9459999999999997</v>
      </c>
      <c r="D242" s="66">
        <f>'RawData_Unit Conversion'!E213</f>
        <v>0.01</v>
      </c>
      <c r="E242" s="67">
        <f>'RawData_Unit Conversion'!G213</f>
        <v>2.3545840489671939</v>
      </c>
    </row>
    <row r="243" spans="1:5" s="30" customFormat="1" ht="12" customHeight="1">
      <c r="A243" s="31">
        <v>209</v>
      </c>
      <c r="B243" s="64">
        <f>'RawData_Unit Conversion'!A214</f>
        <v>4.16</v>
      </c>
      <c r="C243" s="63">
        <f>'RawData_Unit Conversion'!C214</f>
        <v>5.9459999999999997</v>
      </c>
      <c r="D243" s="66">
        <f>'RawData_Unit Conversion'!E214</f>
        <v>-1E-3</v>
      </c>
      <c r="E243" s="67">
        <f>'RawData_Unit Conversion'!G214</f>
        <v>2.7724972351475179</v>
      </c>
    </row>
    <row r="244" spans="1:5" s="30" customFormat="1" ht="12" customHeight="1">
      <c r="A244" s="31">
        <v>210</v>
      </c>
      <c r="B244" s="64">
        <f>'RawData_Unit Conversion'!A215</f>
        <v>4.18</v>
      </c>
      <c r="C244" s="63">
        <f>'RawData_Unit Conversion'!C215</f>
        <v>8.1269999999999989</v>
      </c>
      <c r="D244" s="66">
        <f>'RawData_Unit Conversion'!E215</f>
        <v>-1E-3</v>
      </c>
      <c r="E244" s="67">
        <f>'RawData_Unit Conversion'!G215</f>
        <v>2.7724972351475179</v>
      </c>
    </row>
    <row r="245" spans="1:5" s="30" customFormat="1" ht="12" customHeight="1">
      <c r="A245" s="31">
        <v>211</v>
      </c>
      <c r="B245" s="64">
        <f>'RawData_Unit Conversion'!A216</f>
        <v>4.2</v>
      </c>
      <c r="C245" s="63">
        <f>'RawData_Unit Conversion'!C216</f>
        <v>5.3239999999999998</v>
      </c>
      <c r="D245" s="66">
        <f>'RawData_Unit Conversion'!E216</f>
        <v>1E-3</v>
      </c>
      <c r="E245" s="67">
        <f>'RawData_Unit Conversion'!G216</f>
        <v>3.2515684485737433</v>
      </c>
    </row>
    <row r="246" spans="1:5" s="30" customFormat="1" ht="12" customHeight="1">
      <c r="A246" s="31">
        <v>212</v>
      </c>
      <c r="B246" s="64">
        <f>'RawData_Unit Conversion'!A217</f>
        <v>4.22</v>
      </c>
      <c r="C246" s="63">
        <f>'RawData_Unit Conversion'!C217</f>
        <v>5.3779999999999992</v>
      </c>
      <c r="D246" s="66">
        <f>'RawData_Unit Conversion'!E217</f>
        <v>0</v>
      </c>
      <c r="E246" s="67">
        <f>'RawData_Unit Conversion'!G217</f>
        <v>2.048793912737688</v>
      </c>
    </row>
    <row r="247" spans="1:5" s="30" customFormat="1" ht="12" customHeight="1">
      <c r="A247" s="31">
        <v>213</v>
      </c>
      <c r="B247" s="64">
        <f>'RawData_Unit Conversion'!A218</f>
        <v>4.24</v>
      </c>
      <c r="C247" s="63">
        <f>'RawData_Unit Conversion'!C218</f>
        <v>4.8099999999999996</v>
      </c>
      <c r="D247" s="66">
        <f>'RawData_Unit Conversion'!E218</f>
        <v>0</v>
      </c>
      <c r="E247" s="67">
        <f>'RawData_Unit Conversion'!G218</f>
        <v>1.4881786629835942</v>
      </c>
    </row>
    <row r="248" spans="1:5" s="30" customFormat="1" ht="12" customHeight="1">
      <c r="A248" s="31">
        <v>214</v>
      </c>
      <c r="B248" s="64">
        <f>'RawData_Unit Conversion'!A219</f>
        <v>4.26</v>
      </c>
      <c r="C248" s="63">
        <f>'RawData_Unit Conversion'!C219</f>
        <v>4.2489999999999997</v>
      </c>
      <c r="D248" s="66">
        <f>'RawData_Unit Conversion'!E219</f>
        <v>0.01</v>
      </c>
      <c r="E248" s="67">
        <f>'RawData_Unit Conversion'!G219</f>
        <v>1.3760556130327755</v>
      </c>
    </row>
    <row r="249" spans="1:5" s="30" customFormat="1" ht="12" customHeight="1">
      <c r="A249" s="31">
        <v>215</v>
      </c>
      <c r="B249" s="64">
        <f>'RawData_Unit Conversion'!A220</f>
        <v>4.28</v>
      </c>
      <c r="C249" s="63">
        <f>'RawData_Unit Conversion'!C220</f>
        <v>3.2929999999999997</v>
      </c>
      <c r="D249" s="66">
        <f>'RawData_Unit Conversion'!E220</f>
        <v>0.01</v>
      </c>
      <c r="E249" s="67">
        <f>'RawData_Unit Conversion'!G220</f>
        <v>1.6104947174753965</v>
      </c>
    </row>
    <row r="250" spans="1:5" s="30" customFormat="1" ht="12" customHeight="1">
      <c r="A250" s="31">
        <v>216</v>
      </c>
      <c r="B250" s="64">
        <f>'RawData_Unit Conversion'!A221</f>
        <v>4.3</v>
      </c>
      <c r="C250" s="63">
        <f>'RawData_Unit Conversion'!C221</f>
        <v>3.1069999999999998</v>
      </c>
      <c r="D250" s="66">
        <f>'RawData_Unit Conversion'!E221</f>
        <v>3.0000000000000001E-3</v>
      </c>
      <c r="E250" s="67">
        <f>'RawData_Unit Conversion'!G221</f>
        <v>2.3647770535081771</v>
      </c>
    </row>
    <row r="251" spans="1:5" s="30" customFormat="1" ht="12" customHeight="1">
      <c r="A251" s="31">
        <v>217</v>
      </c>
      <c r="B251" s="64">
        <f>'RawData_Unit Conversion'!A222</f>
        <v>4.32</v>
      </c>
      <c r="C251" s="63">
        <f>'RawData_Unit Conversion'!C222</f>
        <v>3.1069999999999998</v>
      </c>
      <c r="D251" s="66">
        <f>'RawData_Unit Conversion'!E222</f>
        <v>1E-3</v>
      </c>
      <c r="E251" s="67">
        <f>'RawData_Unit Conversion'!G222</f>
        <v>2.7521112260655509</v>
      </c>
    </row>
    <row r="252" spans="1:5" s="30" customFormat="1" ht="12" customHeight="1">
      <c r="A252" s="31">
        <v>218</v>
      </c>
      <c r="B252" s="64">
        <f>'RawData_Unit Conversion'!A223</f>
        <v>4.34</v>
      </c>
      <c r="C252" s="63">
        <f>'RawData_Unit Conversion'!C223</f>
        <v>3.0059999999999998</v>
      </c>
      <c r="D252" s="66">
        <f>'RawData_Unit Conversion'!E223</f>
        <v>0</v>
      </c>
      <c r="E252" s="67">
        <f>'RawData_Unit Conversion'!G223</f>
        <v>3.6592886302130845</v>
      </c>
    </row>
    <row r="253" spans="1:5" s="30" customFormat="1" ht="12" customHeight="1">
      <c r="A253" s="31">
        <v>219</v>
      </c>
      <c r="B253" s="64">
        <f>'RawData_Unit Conversion'!A224</f>
        <v>4.3600000000000003</v>
      </c>
      <c r="C253" s="63">
        <f>'RawData_Unit Conversion'!C224</f>
        <v>2.9820000000000002</v>
      </c>
      <c r="D253" s="66">
        <f>'RawData_Unit Conversion'!E224</f>
        <v>0</v>
      </c>
      <c r="E253" s="67">
        <f>'RawData_Unit Conversion'!G224</f>
        <v>4.1995178708852112</v>
      </c>
    </row>
    <row r="254" spans="1:5" s="30" customFormat="1" ht="12" customHeight="1">
      <c r="A254" s="31">
        <v>220</v>
      </c>
      <c r="B254" s="64">
        <f>'RawData_Unit Conversion'!A225</f>
        <v>4.38</v>
      </c>
      <c r="C254" s="63">
        <f>'RawData_Unit Conversion'!C225</f>
        <v>3.06</v>
      </c>
      <c r="D254" s="66">
        <f>'RawData_Unit Conversion'!E225</f>
        <v>0</v>
      </c>
      <c r="E254" s="67">
        <f>'RawData_Unit Conversion'!G225</f>
        <v>4.9741862159999588</v>
      </c>
    </row>
    <row r="255" spans="1:5" s="30" customFormat="1" ht="12" customHeight="1">
      <c r="A255" s="31">
        <v>221</v>
      </c>
      <c r="B255" s="64">
        <f>'RawData_Unit Conversion'!A226</f>
        <v>4.4000000000000004</v>
      </c>
      <c r="C255" s="63">
        <f>'RawData_Unit Conversion'!C226</f>
        <v>3.03</v>
      </c>
      <c r="D255" s="66">
        <f>'RawData_Unit Conversion'!E226</f>
        <v>1E-3</v>
      </c>
      <c r="E255" s="67">
        <f>'RawData_Unit Conversion'!G226</f>
        <v>5.6061524975409371</v>
      </c>
    </row>
    <row r="256" spans="1:5" s="30" customFormat="1" ht="12" customHeight="1">
      <c r="A256" s="31">
        <v>222</v>
      </c>
      <c r="B256" s="64">
        <f>'RawData_Unit Conversion'!A227</f>
        <v>4.42</v>
      </c>
      <c r="C256" s="63">
        <f>'RawData_Unit Conversion'!C227</f>
        <v>2.8380000000000001</v>
      </c>
      <c r="D256" s="66">
        <f>'RawData_Unit Conversion'!E227</f>
        <v>1E-3</v>
      </c>
      <c r="E256" s="67">
        <f>'RawData_Unit Conversion'!G227</f>
        <v>5.9425216473933933</v>
      </c>
    </row>
    <row r="257" spans="1:5" s="30" customFormat="1" ht="12" customHeight="1">
      <c r="A257" s="31">
        <v>223</v>
      </c>
      <c r="B257" s="64">
        <f>'RawData_Unit Conversion'!A228</f>
        <v>4.4400000000000004</v>
      </c>
      <c r="C257" s="63">
        <f>'RawData_Unit Conversion'!C228</f>
        <v>2.964</v>
      </c>
      <c r="D257" s="66">
        <f>'RawData_Unit Conversion'!E228</f>
        <v>0</v>
      </c>
      <c r="E257" s="67">
        <f>'RawData_Unit Conversion'!G228</f>
        <v>7.2268402195573183</v>
      </c>
    </row>
    <row r="258" spans="1:5" s="30" customFormat="1" ht="12" customHeight="1">
      <c r="A258" s="31">
        <v>224</v>
      </c>
      <c r="B258" s="64">
        <f>'RawData_Unit Conversion'!A229</f>
        <v>4.46</v>
      </c>
      <c r="C258" s="63">
        <f>'RawData_Unit Conversion'!C229</f>
        <v>3.2990000000000004</v>
      </c>
      <c r="D258" s="66">
        <f>'RawData_Unit Conversion'!E229</f>
        <v>1E-3</v>
      </c>
      <c r="E258" s="67">
        <f>'RawData_Unit Conversion'!G229</f>
        <v>7.6549464102786242</v>
      </c>
    </row>
    <row r="259" spans="1:5" s="30" customFormat="1" ht="12" customHeight="1">
      <c r="A259" s="31">
        <v>225</v>
      </c>
      <c r="B259" s="64">
        <f>'RawData_Unit Conversion'!A230</f>
        <v>4.4800000000000004</v>
      </c>
      <c r="C259" s="63">
        <f>'RawData_Unit Conversion'!C230</f>
        <v>3.3879999999999999</v>
      </c>
      <c r="D259" s="66">
        <f>'RawData_Unit Conversion'!E230</f>
        <v>1E-3</v>
      </c>
      <c r="E259" s="67">
        <f>'RawData_Unit Conversion'!G230</f>
        <v>7.6855254239015762</v>
      </c>
    </row>
    <row r="260" spans="1:5" s="30" customFormat="1" ht="12" customHeight="1">
      <c r="A260" s="31">
        <v>226</v>
      </c>
      <c r="B260" s="64">
        <f>'RawData_Unit Conversion'!A231</f>
        <v>4.5</v>
      </c>
      <c r="C260" s="63">
        <f>'RawData_Unit Conversion'!C231</f>
        <v>3.2149999999999999</v>
      </c>
      <c r="D260" s="66">
        <f>'RawData_Unit Conversion'!E231</f>
        <v>1E-3</v>
      </c>
      <c r="E260" s="67">
        <f>'RawData_Unit Conversion'!G231</f>
        <v>8.1034386100819003</v>
      </c>
    </row>
    <row r="261" spans="1:5" s="30" customFormat="1" ht="12" customHeight="1">
      <c r="A261" s="31">
        <v>227</v>
      </c>
      <c r="B261" s="64">
        <f>'RawData_Unit Conversion'!A232</f>
        <v>4.5199999999999996</v>
      </c>
      <c r="C261" s="63">
        <f>'RawData_Unit Conversion'!C232</f>
        <v>3.2210000000000001</v>
      </c>
      <c r="D261" s="66">
        <f>'RawData_Unit Conversion'!E232</f>
        <v>1E-3</v>
      </c>
      <c r="E261" s="67">
        <f>'RawData_Unit Conversion'!G232</f>
        <v>8.7863699143277962</v>
      </c>
    </row>
    <row r="262" spans="1:5" s="30" customFormat="1" ht="12" customHeight="1">
      <c r="A262" s="31">
        <v>228</v>
      </c>
      <c r="B262" s="64">
        <f>'RawData_Unit Conversion'!A233</f>
        <v>4.54</v>
      </c>
      <c r="C262" s="63">
        <f>'RawData_Unit Conversion'!C233</f>
        <v>3.3339999999999996</v>
      </c>
      <c r="D262" s="66">
        <f>'RawData_Unit Conversion'!E233</f>
        <v>1E-3</v>
      </c>
      <c r="E262" s="67">
        <f>'RawData_Unit Conversion'!G233</f>
        <v>9.1533180778032026</v>
      </c>
    </row>
    <row r="263" spans="1:5" s="30" customFormat="1" ht="12" customHeight="1">
      <c r="A263" s="31">
        <v>229</v>
      </c>
      <c r="B263" s="64">
        <f>'RawData_Unit Conversion'!A234</f>
        <v>4.5599999999999996</v>
      </c>
      <c r="C263" s="63">
        <f>'RawData_Unit Conversion'!C234</f>
        <v>3.5670000000000002</v>
      </c>
      <c r="D263" s="66">
        <f>'RawData_Unit Conversion'!E234</f>
        <v>1E-3</v>
      </c>
      <c r="E263" s="67">
        <f>'RawData_Unit Conversion'!G234</f>
        <v>9.4693012185736922</v>
      </c>
    </row>
    <row r="264" spans="1:5" s="30" customFormat="1" ht="12" customHeight="1">
      <c r="A264" s="31">
        <v>230</v>
      </c>
      <c r="B264" s="64">
        <f>'RawData_Unit Conversion'!A235</f>
        <v>4.58</v>
      </c>
      <c r="C264" s="63">
        <f>'RawData_Unit Conversion'!C235</f>
        <v>3.9260000000000002</v>
      </c>
      <c r="D264" s="66">
        <f>'RawData_Unit Conversion'!E235</f>
        <v>1E-3</v>
      </c>
      <c r="E264" s="67">
        <f>'RawData_Unit Conversion'!G235</f>
        <v>9.6731613093933628</v>
      </c>
    </row>
    <row r="265" spans="1:5" s="30" customFormat="1" ht="12" customHeight="1">
      <c r="A265" s="31">
        <v>231</v>
      </c>
      <c r="B265" s="64">
        <f>'RawData_Unit Conversion'!A236</f>
        <v>4.5999999999999996</v>
      </c>
      <c r="C265" s="63">
        <f>'RawData_Unit Conversion'!C236</f>
        <v>8.5150000000000006</v>
      </c>
      <c r="D265" s="66">
        <f>'RawData_Unit Conversion'!E236</f>
        <v>1E-3</v>
      </c>
      <c r="E265" s="67">
        <f>'RawData_Unit Conversion'!G236</f>
        <v>10.590531718081881</v>
      </c>
    </row>
    <row r="266" spans="1:5" s="30" customFormat="1" ht="12" customHeight="1">
      <c r="A266" s="31">
        <v>232</v>
      </c>
      <c r="B266" s="64">
        <f>'RawData_Unit Conversion'!A237</f>
        <v>4.62</v>
      </c>
      <c r="C266" s="63">
        <f>'RawData_Unit Conversion'!C237</f>
        <v>14.993</v>
      </c>
      <c r="D266" s="66">
        <f>'RawData_Unit Conversion'!E237</f>
        <v>1E-3</v>
      </c>
      <c r="E266" s="67">
        <f>'RawData_Unit Conversion'!G237</f>
        <v>11.681183203967116</v>
      </c>
    </row>
    <row r="267" spans="1:5" s="30" customFormat="1" ht="12" customHeight="1">
      <c r="A267" s="31">
        <v>233</v>
      </c>
      <c r="B267" s="64">
        <f>'RawData_Unit Conversion'!A238</f>
        <v>4.6399999999999997</v>
      </c>
      <c r="C267" s="63">
        <f>'RawData_Unit Conversion'!C238</f>
        <v>31.797000000000001</v>
      </c>
      <c r="D267" s="66">
        <f>'RawData_Unit Conversion'!E238</f>
        <v>1E-3</v>
      </c>
      <c r="E267" s="67">
        <f>'RawData_Unit Conversion'!G238</f>
        <v>11.681183203967116</v>
      </c>
    </row>
    <row r="268" spans="1:5" s="30" customFormat="1" ht="12" customHeight="1">
      <c r="A268" s="31">
        <v>234</v>
      </c>
      <c r="B268" s="64">
        <f>'RawData_Unit Conversion'!A239</f>
        <v>4.66</v>
      </c>
      <c r="C268" s="63">
        <f>'RawData_Unit Conversion'!C239</f>
        <v>32.507999999999996</v>
      </c>
      <c r="D268" s="66">
        <f>'RawData_Unit Conversion'!E239</f>
        <v>1.8000000000000002E-2</v>
      </c>
      <c r="E268" s="67">
        <f>'RawData_Unit Conversion'!G239</f>
        <v>-1.3760556130327755</v>
      </c>
    </row>
    <row r="269" spans="1:5" s="30" customFormat="1" ht="12" customHeight="1">
      <c r="A269" s="31">
        <v>235</v>
      </c>
      <c r="B269" s="64">
        <f>'RawData_Unit Conversion'!A240</f>
        <v>4.68</v>
      </c>
      <c r="C269" s="63">
        <f>'RawData_Unit Conversion'!C240</f>
        <v>32.961999999999996</v>
      </c>
      <c r="D269" s="66">
        <f>'RawData_Unit Conversion'!E240</f>
        <v>5.5E-2</v>
      </c>
      <c r="E269" s="67">
        <f>'RawData_Unit Conversion'!G240</f>
        <v>-1.9570568718688361</v>
      </c>
    </row>
    <row r="270" spans="1:5" s="30" customFormat="1" ht="12" customHeight="1">
      <c r="A270" s="31">
        <v>236</v>
      </c>
      <c r="B270" s="64">
        <f>'RawData_Unit Conversion'!A241</f>
        <v>4.7</v>
      </c>
      <c r="C270" s="63">
        <f>'RawData_Unit Conversion'!C241</f>
        <v>34.498000000000005</v>
      </c>
      <c r="D270" s="66">
        <f>'RawData_Unit Conversion'!E241</f>
        <v>0.20899999999999999</v>
      </c>
      <c r="E270" s="67">
        <f>'RawData_Unit Conversion'!G241</f>
        <v>-2.0386009081967043</v>
      </c>
    </row>
    <row r="271" spans="1:5" s="30" customFormat="1" ht="12" customHeight="1">
      <c r="A271" s="31">
        <v>237</v>
      </c>
      <c r="B271" s="64">
        <f>'RawData_Unit Conversion'!A242</f>
        <v>4.72</v>
      </c>
      <c r="C271" s="63">
        <f>'RawData_Unit Conversion'!C242</f>
        <v>38.650999999999996</v>
      </c>
      <c r="D271" s="66">
        <f>'RawData_Unit Conversion'!E242</f>
        <v>0.29199999999999998</v>
      </c>
      <c r="E271" s="67">
        <f>'RawData_Unit Conversion'!G242</f>
        <v>-1.9672498764098199</v>
      </c>
    </row>
    <row r="272" spans="1:5" s="30" customFormat="1" ht="12" customHeight="1">
      <c r="A272" s="31">
        <v>238</v>
      </c>
      <c r="B272" s="64">
        <f>'RawData_Unit Conversion'!A243</f>
        <v>4.74</v>
      </c>
      <c r="C272" s="63">
        <f>'RawData_Unit Conversion'!C243</f>
        <v>37.898000000000003</v>
      </c>
      <c r="D272" s="66">
        <f>'RawData_Unit Conversion'!E243</f>
        <v>0.39600000000000002</v>
      </c>
      <c r="E272" s="67">
        <f>'RawData_Unit Conversion'!G243</f>
        <v>-1.62068772201638</v>
      </c>
    </row>
    <row r="273" spans="1:5" s="30" customFormat="1" ht="12" customHeight="1">
      <c r="A273" s="31">
        <v>239</v>
      </c>
      <c r="B273" s="64">
        <f>'RawData_Unit Conversion'!A244</f>
        <v>4.76</v>
      </c>
      <c r="C273" s="63">
        <f>'RawData_Unit Conversion'!C244</f>
        <v>41.471000000000004</v>
      </c>
      <c r="D273" s="66">
        <f>'RawData_Unit Conversion'!E244</f>
        <v>0.49299999999999999</v>
      </c>
      <c r="E273" s="67">
        <f>'RawData_Unit Conversion'!G244</f>
        <v>-0.79505435419671466</v>
      </c>
    </row>
    <row r="274" spans="1:5" s="30" customFormat="1" ht="12" customHeight="1">
      <c r="A274" s="31">
        <v>240</v>
      </c>
      <c r="B274" s="64">
        <f>'RawData_Unit Conversion'!A245</f>
        <v>4.78</v>
      </c>
      <c r="C274" s="63">
        <f>'RawData_Unit Conversion'!C245</f>
        <v>46.544999999999995</v>
      </c>
      <c r="D274" s="66">
        <f>'RawData_Unit Conversion'!E245</f>
        <v>0.45100000000000001</v>
      </c>
      <c r="E274" s="67">
        <f>'RawData_Unit Conversion'!G245</f>
        <v>-1.7226177674262151</v>
      </c>
    </row>
    <row r="275" spans="1:5" s="30" customFormat="1" ht="12" customHeight="1">
      <c r="A275" s="31">
        <v>241</v>
      </c>
      <c r="B275" s="64">
        <f>'RawData_Unit Conversion'!A246</f>
        <v>4.8</v>
      </c>
      <c r="C275" s="63">
        <f>'RawData_Unit Conversion'!C246</f>
        <v>27.207000000000001</v>
      </c>
      <c r="D275" s="66">
        <f>'RawData_Unit Conversion'!E246</f>
        <v>0.61599999999999999</v>
      </c>
      <c r="E275" s="67">
        <f>'RawData_Unit Conversion'!G246</f>
        <v>0.51984323159015955</v>
      </c>
    </row>
    <row r="276" spans="1:5" s="30" customFormat="1" ht="12" customHeight="1">
      <c r="A276" s="31">
        <v>242</v>
      </c>
      <c r="B276" s="64">
        <f>'RawData_Unit Conversion'!A247</f>
        <v>4.82</v>
      </c>
      <c r="C276" s="63">
        <f>'RawData_Unit Conversion'!C247</f>
        <v>27.207000000000001</v>
      </c>
      <c r="D276" s="66">
        <f>'RawData_Unit Conversion'!E247</f>
        <v>0.61599999999999999</v>
      </c>
      <c r="E276" s="67">
        <f>'RawData_Unit Conversion'!G247</f>
        <v>0.51984323159015955</v>
      </c>
    </row>
    <row r="277" spans="1:5" s="30" customFormat="1" ht="12" customHeight="1">
      <c r="A277" s="31">
        <v>243</v>
      </c>
      <c r="B277" s="64">
        <f>'RawData_Unit Conversion'!A248</f>
        <v>4.84</v>
      </c>
      <c r="C277" s="63">
        <f>'RawData_Unit Conversion'!C248</f>
        <v>32.813000000000002</v>
      </c>
      <c r="D277" s="66">
        <f>'RawData_Unit Conversion'!E248</f>
        <v>0.623</v>
      </c>
      <c r="E277" s="67">
        <f>'RawData_Unit Conversion'!G248</f>
        <v>1.9672498764098199</v>
      </c>
    </row>
    <row r="278" spans="1:5" s="30" customFormat="1" ht="12" customHeight="1">
      <c r="A278" s="31">
        <v>244</v>
      </c>
      <c r="B278" s="64">
        <f>'RawData_Unit Conversion'!A249</f>
        <v>4.8600000000000003</v>
      </c>
      <c r="C278" s="63">
        <f>'RawData_Unit Conversion'!C249</f>
        <v>38.161000000000001</v>
      </c>
      <c r="D278" s="66">
        <f>'RawData_Unit Conversion'!E249</f>
        <v>0.623</v>
      </c>
      <c r="E278" s="67">
        <f>'RawData_Unit Conversion'!G249</f>
        <v>1.9672498764098199</v>
      </c>
    </row>
    <row r="279" spans="1:5" s="30" customFormat="1" ht="12" customHeight="1">
      <c r="A279" s="31">
        <v>245</v>
      </c>
      <c r="B279" s="64">
        <f>'RawData_Unit Conversion'!A250</f>
        <v>4.88</v>
      </c>
      <c r="C279" s="63">
        <f>'RawData_Unit Conversion'!C250</f>
        <v>38.161000000000001</v>
      </c>
      <c r="D279" s="66">
        <f>'RawData_Unit Conversion'!E250</f>
        <v>0.68799999999999994</v>
      </c>
      <c r="E279" s="67">
        <f>'RawData_Unit Conversion'!G250</f>
        <v>1.8958988446229352</v>
      </c>
    </row>
    <row r="280" spans="1:5" s="30" customFormat="1" ht="12" customHeight="1">
      <c r="A280" s="31">
        <v>246</v>
      </c>
      <c r="B280" s="64">
        <f>'RawData_Unit Conversion'!A251</f>
        <v>4.9000000000000004</v>
      </c>
      <c r="C280" s="63">
        <f>'RawData_Unit Conversion'!C251</f>
        <v>40.868000000000002</v>
      </c>
      <c r="D280" s="66">
        <f>'RawData_Unit Conversion'!E251</f>
        <v>0.71</v>
      </c>
      <c r="E280" s="67">
        <f>'RawData_Unit Conversion'!G251</f>
        <v>1.9060918491639185</v>
      </c>
    </row>
    <row r="281" spans="1:5" s="30" customFormat="1" ht="12" customHeight="1">
      <c r="A281" s="31">
        <v>247</v>
      </c>
      <c r="B281" s="64">
        <f>'RawData_Unit Conversion'!A252</f>
        <v>4.92</v>
      </c>
      <c r="C281" s="63">
        <f>'RawData_Unit Conversion'!C252</f>
        <v>27.207000000000001</v>
      </c>
      <c r="D281" s="66">
        <f>'RawData_Unit Conversion'!E252</f>
        <v>0.68900000000000006</v>
      </c>
      <c r="E281" s="67">
        <f>'RawData_Unit Conversion'!G252</f>
        <v>2.3138120308032595</v>
      </c>
    </row>
    <row r="282" spans="1:5" s="30" customFormat="1" ht="12" customHeight="1">
      <c r="A282" s="31">
        <v>248</v>
      </c>
      <c r="B282" s="64">
        <f>'RawData_Unit Conversion'!A253</f>
        <v>4.9400000000000004</v>
      </c>
      <c r="C282" s="63">
        <f>'RawData_Unit Conversion'!C253</f>
        <v>70.052999999999997</v>
      </c>
      <c r="D282" s="66">
        <f>'RawData_Unit Conversion'!E253</f>
        <v>0.29100000000000004</v>
      </c>
      <c r="E282" s="67">
        <f>'RawData_Unit Conversion'!G253</f>
        <v>2.4157420762130948</v>
      </c>
    </row>
    <row r="283" spans="1:5" s="30" customFormat="1" ht="12" customHeight="1">
      <c r="A283" s="31">
        <v>249</v>
      </c>
      <c r="B283" s="64">
        <f>'RawData_Unit Conversion'!A254</f>
        <v>4.96</v>
      </c>
      <c r="C283" s="63">
        <f>'RawData_Unit Conversion'!C254</f>
        <v>79.238</v>
      </c>
      <c r="D283" s="66">
        <f>'RawData_Unit Conversion'!E254</f>
        <v>0.29100000000000004</v>
      </c>
      <c r="E283" s="67">
        <f>'RawData_Unit Conversion'!G254</f>
        <v>2.4157420762130948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18:H18"/>
    <mergeCell ref="E27:H27"/>
    <mergeCell ref="E25:H25"/>
    <mergeCell ref="B25:D25"/>
    <mergeCell ref="E28:H28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B2:D2"/>
    <mergeCell ref="E2:H2"/>
    <mergeCell ref="B3:D3"/>
    <mergeCell ref="E3:H3"/>
    <mergeCell ref="B1:H1"/>
    <mergeCell ref="B6:D6"/>
    <mergeCell ref="E6:H6"/>
    <mergeCell ref="B7:D7"/>
    <mergeCell ref="E7:H7"/>
    <mergeCell ref="B8:D8"/>
    <mergeCell ref="E8:H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44" activePane="bottomLeft" state="frozen"/>
      <selection pane="bottomLeft" activeCell="U153" sqref="U153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18" t="s">
        <v>26</v>
      </c>
      <c r="B4" s="218"/>
      <c r="C4" s="218"/>
      <c r="D4" s="218"/>
      <c r="E4" s="218"/>
      <c r="F4" s="218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18" t="s">
        <v>25</v>
      </c>
      <c r="B5" s="218"/>
      <c r="C5" s="218"/>
      <c r="D5" s="218"/>
      <c r="E5" s="218"/>
      <c r="F5" s="218"/>
      <c r="G5" s="37">
        <f>Input_Summary!E12</f>
        <v>41554</v>
      </c>
      <c r="H5" s="37"/>
      <c r="I5" s="6"/>
    </row>
    <row r="6" spans="1:19">
      <c r="A6" s="223" t="s">
        <v>24</v>
      </c>
      <c r="B6" s="224"/>
      <c r="C6" s="224"/>
      <c r="D6" s="224"/>
      <c r="E6" s="81" t="s">
        <v>90</v>
      </c>
      <c r="F6" s="53">
        <f>Input_Summary!E21</f>
        <v>6880524</v>
      </c>
      <c r="G6" s="68" t="s">
        <v>91</v>
      </c>
      <c r="H6" s="36">
        <f>Input_Summary!E20</f>
        <v>389418</v>
      </c>
    </row>
    <row r="7" spans="1:19">
      <c r="A7" s="36" t="s">
        <v>40</v>
      </c>
      <c r="B7" s="36"/>
      <c r="C7" s="36"/>
      <c r="D7" s="36"/>
      <c r="E7" s="36">
        <f>Input_Summary!E22</f>
        <v>1099.6500000000001</v>
      </c>
      <c r="F7" s="36" t="s">
        <v>6</v>
      </c>
      <c r="G7" s="36">
        <f>E7*3.28083</f>
        <v>3607.7647095000002</v>
      </c>
      <c r="H7" s="36" t="s">
        <v>32</v>
      </c>
    </row>
    <row r="8" spans="1:19">
      <c r="A8" s="221" t="s">
        <v>85</v>
      </c>
      <c r="B8" s="221"/>
      <c r="C8" s="221"/>
      <c r="D8" s="221"/>
      <c r="E8" s="221"/>
      <c r="F8" s="221"/>
      <c r="G8" s="44" t="str">
        <f>Input_Summary!E6</f>
        <v>CPT-T-13-05</v>
      </c>
      <c r="H8" s="44"/>
      <c r="I8" s="7"/>
    </row>
    <row r="9" spans="1:19">
      <c r="A9" s="221" t="s">
        <v>84</v>
      </c>
      <c r="B9" s="221"/>
      <c r="C9" s="221"/>
      <c r="D9" s="221"/>
      <c r="E9" s="221"/>
      <c r="F9" s="221"/>
      <c r="G9" s="44" t="str">
        <f>Input_Summary!E15</f>
        <v>Nansen CPT 20</v>
      </c>
      <c r="H9" s="44"/>
    </row>
    <row r="10" spans="1:19">
      <c r="A10" s="220"/>
      <c r="B10" s="220"/>
      <c r="C10" s="220"/>
      <c r="D10" s="220"/>
      <c r="E10" s="220"/>
      <c r="F10" s="220"/>
      <c r="G10" s="220"/>
      <c r="H10" s="220"/>
      <c r="I10" s="220"/>
      <c r="J10" s="220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2"/>
      <c r="G13" s="222"/>
      <c r="H13" s="2"/>
      <c r="I13" s="2"/>
      <c r="Q13" s="114"/>
      <c r="R13" s="114"/>
      <c r="S13" s="114"/>
    </row>
    <row r="14" spans="1:19">
      <c r="A14" s="212" t="s">
        <v>0</v>
      </c>
      <c r="B14" s="214"/>
      <c r="C14" s="212" t="s">
        <v>39</v>
      </c>
      <c r="D14" s="214"/>
      <c r="E14" s="219" t="s">
        <v>124</v>
      </c>
      <c r="F14" s="219"/>
      <c r="G14" s="219"/>
      <c r="H14" s="219" t="s">
        <v>125</v>
      </c>
      <c r="I14" s="219"/>
      <c r="J14" s="219"/>
      <c r="K14" s="219" t="s">
        <v>116</v>
      </c>
      <c r="L14" s="219"/>
      <c r="M14" s="219"/>
      <c r="N14" s="212" t="s">
        <v>117</v>
      </c>
      <c r="O14" s="213"/>
      <c r="P14" s="214"/>
      <c r="Q14" s="215" t="s">
        <v>118</v>
      </c>
      <c r="R14" s="216"/>
      <c r="S14" s="217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3607.7647095000002</v>
      </c>
      <c r="D16" s="16">
        <f>$E$7-A16</f>
        <v>1099.6500000000001</v>
      </c>
      <c r="E16" s="19">
        <f>G16*1.04427171166</f>
        <v>4.6303007695004403</v>
      </c>
      <c r="F16" s="27">
        <f>E16*95.761</f>
        <v>443.40223198813163</v>
      </c>
      <c r="G16" s="16">
        <f>Input_Summary!C35</f>
        <v>4.4340000000000002</v>
      </c>
      <c r="H16" s="19">
        <f>I16/95.76052</f>
        <v>4.6259401166316803</v>
      </c>
      <c r="I16" s="27">
        <f>F16+P16*(1-$J$12)</f>
        <v>442.98243105751033</v>
      </c>
      <c r="J16" s="22">
        <f>I16*0.01</f>
        <v>4.4298243105751034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-0.70227181685209439</v>
      </c>
      <c r="O16" s="19">
        <f>Input_Summary!E35</f>
        <v>-0.21405309536065398</v>
      </c>
      <c r="P16" s="19">
        <f>O16*9.806</f>
        <v>-2.0990046531065727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3607.6990929000003</v>
      </c>
      <c r="D17" s="16">
        <f t="shared" ref="D17:D80" si="3">C17*0.3048</f>
        <v>1099.6266835159201</v>
      </c>
      <c r="E17" s="19">
        <f>G17*1.04427171166</f>
        <v>4.6303007695004403</v>
      </c>
      <c r="F17" s="27">
        <f t="shared" ref="F17:F80" si="4">E17*95.761</f>
        <v>443.40223198813163</v>
      </c>
      <c r="G17" s="16">
        <f>Input_Summary!C36</f>
        <v>4.4340000000000002</v>
      </c>
      <c r="H17" s="19">
        <f t="shared" ref="H17:H80" si="5">I17/95.76052</f>
        <v>4.6259401166316803</v>
      </c>
      <c r="I17" s="27">
        <f t="shared" ref="I17:I80" si="6">F17+P17*(1-$J$12)</f>
        <v>442.98243105751033</v>
      </c>
      <c r="J17" s="22">
        <f t="shared" ref="J17:J80" si="7">I17*0.01</f>
        <v>4.4298243105751034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-0.70227181685209439</v>
      </c>
      <c r="O17" s="19">
        <f>Input_Summary!E36</f>
        <v>-0.21405309536065398</v>
      </c>
      <c r="P17" s="19">
        <f t="shared" ref="P17:P80" si="11">O17*9.806</f>
        <v>-2.0990046531065727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3607.6334763</v>
      </c>
      <c r="D18" s="16">
        <f t="shared" si="3"/>
        <v>1099.6066835762401</v>
      </c>
      <c r="E18" s="19">
        <f t="shared" ref="E18:E81" si="14">G18*1.04427171166</f>
        <v>6.1027238829410404</v>
      </c>
      <c r="F18" s="27">
        <f t="shared" si="4"/>
        <v>584.402941754317</v>
      </c>
      <c r="G18" s="16">
        <f>Input_Summary!C37</f>
        <v>5.8440000000000003</v>
      </c>
      <c r="H18" s="19">
        <f t="shared" si="5"/>
        <v>6.0983706105991864</v>
      </c>
      <c r="I18" s="27">
        <f t="shared" si="6"/>
        <v>583.98314082369563</v>
      </c>
      <c r="J18" s="22">
        <f t="shared" si="7"/>
        <v>5.8398314082369565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-0.70227181685209439</v>
      </c>
      <c r="O18" s="19">
        <f>Input_Summary!E37</f>
        <v>-0.21405309536065398</v>
      </c>
      <c r="P18" s="19">
        <f t="shared" si="11"/>
        <v>-2.0990046531065727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3607.5678597000001</v>
      </c>
      <c r="D19" s="16">
        <f t="shared" si="3"/>
        <v>1099.5866836365601</v>
      </c>
      <c r="E19" s="19">
        <f t="shared" si="14"/>
        <v>6.9266542634407795</v>
      </c>
      <c r="F19" s="27">
        <f t="shared" si="4"/>
        <v>663.30333892135241</v>
      </c>
      <c r="G19" s="16">
        <f>Input_Summary!C38</f>
        <v>6.633</v>
      </c>
      <c r="H19" s="19">
        <f t="shared" si="5"/>
        <v>6.9229313870919711</v>
      </c>
      <c r="I19" s="27">
        <f t="shared" si="6"/>
        <v>662.94350955224843</v>
      </c>
      <c r="J19" s="22">
        <f t="shared" si="7"/>
        <v>6.6294350955224841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-0.60194727158750949</v>
      </c>
      <c r="O19" s="19">
        <f>Input_Summary!E38</f>
        <v>-0.18347408173770341</v>
      </c>
      <c r="P19" s="19">
        <f t="shared" si="11"/>
        <v>-1.7991468455199195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3607.5022431000002</v>
      </c>
      <c r="D20" s="16">
        <f t="shared" si="3"/>
        <v>1099.5666836968801</v>
      </c>
      <c r="E20" s="19">
        <f t="shared" si="14"/>
        <v>9.7660290474443201</v>
      </c>
      <c r="F20" s="27">
        <f t="shared" si="4"/>
        <v>935.20470761231547</v>
      </c>
      <c r="G20" s="16">
        <f>Input_Summary!C39</f>
        <v>9.3520000000000003</v>
      </c>
      <c r="H20" s="19">
        <f t="shared" si="5"/>
        <v>9.762946669511912</v>
      </c>
      <c r="I20" s="27">
        <f t="shared" si="6"/>
        <v>934.90484980472877</v>
      </c>
      <c r="J20" s="22">
        <f t="shared" si="7"/>
        <v>9.3490484980472885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-0.50162272632292459</v>
      </c>
      <c r="O20" s="19">
        <f>Input_Summary!E39</f>
        <v>-0.15289506811475284</v>
      </c>
      <c r="P20" s="19">
        <f t="shared" si="11"/>
        <v>-1.4992890379332662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3607.4366265000003</v>
      </c>
      <c r="D21" s="16">
        <f t="shared" si="3"/>
        <v>1099.5466837572001</v>
      </c>
      <c r="E21" s="19">
        <f t="shared" si="14"/>
        <v>14.14674887785802</v>
      </c>
      <c r="F21" s="27">
        <f t="shared" si="4"/>
        <v>1354.7068192925617</v>
      </c>
      <c r="G21" s="16">
        <f>Input_Summary!C40</f>
        <v>13.547000000000001</v>
      </c>
      <c r="H21" s="19">
        <f t="shared" si="5"/>
        <v>14.145149745725226</v>
      </c>
      <c r="I21" s="27">
        <f t="shared" si="6"/>
        <v>1354.5468951285154</v>
      </c>
      <c r="J21" s="22">
        <f t="shared" si="7"/>
        <v>13.545468951285155</v>
      </c>
      <c r="K21" s="19">
        <f t="shared" si="8"/>
        <v>1.0442717116600001E-3</v>
      </c>
      <c r="L21" s="27">
        <f t="shared" si="9"/>
        <v>0.10000050338027326</v>
      </c>
      <c r="M21" s="23">
        <f>Input_Summary!D40</f>
        <v>1E-3</v>
      </c>
      <c r="N21" s="19">
        <f t="shared" si="10"/>
        <v>-0.26753212070555976</v>
      </c>
      <c r="O21" s="19">
        <f>Input_Summary!E40</f>
        <v>-8.1544036327868177E-2</v>
      </c>
      <c r="P21" s="19">
        <f t="shared" si="11"/>
        <v>-0.79962082023107528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3607.3710099</v>
      </c>
      <c r="D22" s="16">
        <f t="shared" si="3"/>
        <v>1099.5266838175201</v>
      </c>
      <c r="E22" s="19">
        <f t="shared" si="14"/>
        <v>19.345133458501497</v>
      </c>
      <c r="F22" s="27">
        <f t="shared" si="4"/>
        <v>1852.5093251195617</v>
      </c>
      <c r="G22" s="16">
        <f>Input_Summary!C41</f>
        <v>18.524999999999999</v>
      </c>
      <c r="H22" s="19">
        <f t="shared" si="5"/>
        <v>19.34523042606245</v>
      </c>
      <c r="I22" s="27">
        <f t="shared" si="6"/>
        <v>1852.5093251195617</v>
      </c>
      <c r="J22" s="22">
        <f t="shared" si="7"/>
        <v>18.525093251195617</v>
      </c>
      <c r="K22" s="19">
        <f t="shared" si="8"/>
        <v>1.0442717116600001E-3</v>
      </c>
      <c r="L22" s="27">
        <f t="shared" si="9"/>
        <v>0.10000050338027326</v>
      </c>
      <c r="M22" s="23">
        <f>Input_Summary!D41</f>
        <v>1E-3</v>
      </c>
      <c r="N22" s="19">
        <f t="shared" si="10"/>
        <v>0</v>
      </c>
      <c r="O22" s="19">
        <f>Input_Summary!E41</f>
        <v>0</v>
      </c>
      <c r="P22" s="19">
        <f t="shared" si="11"/>
        <v>0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3607.3053933000001</v>
      </c>
      <c r="D23" s="16">
        <f t="shared" si="3"/>
        <v>1099.50668387784</v>
      </c>
      <c r="E23" s="19">
        <f t="shared" si="14"/>
        <v>22.459151702671623</v>
      </c>
      <c r="F23" s="27">
        <f t="shared" si="4"/>
        <v>2150.7108261995372</v>
      </c>
      <c r="G23" s="16">
        <f>Input_Summary!C42</f>
        <v>21.507000000000001</v>
      </c>
      <c r="H23" s="19">
        <f t="shared" si="5"/>
        <v>22.458638013223194</v>
      </c>
      <c r="I23" s="27">
        <f t="shared" si="6"/>
        <v>2150.6508546380201</v>
      </c>
      <c r="J23" s="22">
        <f t="shared" si="7"/>
        <v>21.5065085463802</v>
      </c>
      <c r="K23" s="19">
        <f t="shared" si="8"/>
        <v>1.0442717116600001E-3</v>
      </c>
      <c r="L23" s="27">
        <f t="shared" si="9"/>
        <v>0.10000050338027326</v>
      </c>
      <c r="M23" s="23">
        <f>Input_Summary!D42</f>
        <v>1E-3</v>
      </c>
      <c r="N23" s="19">
        <f t="shared" si="10"/>
        <v>-0.1003245452645849</v>
      </c>
      <c r="O23" s="19">
        <f>Input_Summary!E42</f>
        <v>-3.0579013622950565E-2</v>
      </c>
      <c r="P23" s="19">
        <f t="shared" si="11"/>
        <v>-0.2998578075866532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3607.2397767000002</v>
      </c>
      <c r="D24" s="16">
        <f t="shared" si="3"/>
        <v>1099.48668393816</v>
      </c>
      <c r="E24" s="19">
        <f t="shared" si="14"/>
        <v>23.681993877025477</v>
      </c>
      <c r="F24" s="27">
        <f t="shared" si="4"/>
        <v>2267.8114156578367</v>
      </c>
      <c r="G24" s="16">
        <f>Input_Summary!C43</f>
        <v>22.677999999999997</v>
      </c>
      <c r="H24" s="19">
        <f t="shared" si="5"/>
        <v>23.680442540347428</v>
      </c>
      <c r="I24" s="27">
        <f t="shared" si="6"/>
        <v>2267.6514914937907</v>
      </c>
      <c r="J24" s="22">
        <f t="shared" si="7"/>
        <v>22.676514914937908</v>
      </c>
      <c r="K24" s="19">
        <f t="shared" si="8"/>
        <v>1.0442717116600001E-3</v>
      </c>
      <c r="L24" s="27">
        <f t="shared" si="9"/>
        <v>0.10000050338027326</v>
      </c>
      <c r="M24" s="23">
        <f>Input_Summary!D43</f>
        <v>1E-3</v>
      </c>
      <c r="N24" s="19">
        <f t="shared" si="10"/>
        <v>-0.26753212070555976</v>
      </c>
      <c r="O24" s="19">
        <f>Input_Summary!E43</f>
        <v>-8.1544036327868177E-2</v>
      </c>
      <c r="P24" s="19">
        <f t="shared" si="11"/>
        <v>-0.79962082023107528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3607.1741601000003</v>
      </c>
      <c r="D25" s="16">
        <f t="shared" si="3"/>
        <v>1099.4666839984802</v>
      </c>
      <c r="E25" s="19">
        <f t="shared" si="14"/>
        <v>24.873507900029537</v>
      </c>
      <c r="F25" s="27">
        <f t="shared" si="4"/>
        <v>2381.9119900147284</v>
      </c>
      <c r="G25" s="16">
        <f>Input_Summary!C44</f>
        <v>23.818999999999999</v>
      </c>
      <c r="H25" s="19">
        <f t="shared" si="5"/>
        <v>24.87008373770454</v>
      </c>
      <c r="I25" s="27">
        <f t="shared" si="6"/>
        <v>2381.5721511661304</v>
      </c>
      <c r="J25" s="22">
        <f t="shared" si="7"/>
        <v>23.815721511661305</v>
      </c>
      <c r="K25" s="19">
        <f t="shared" si="8"/>
        <v>1.0442717116600001E-3</v>
      </c>
      <c r="L25" s="27">
        <f t="shared" si="9"/>
        <v>0.10000050338027326</v>
      </c>
      <c r="M25" s="23">
        <f>Input_Summary!D44</f>
        <v>1E-3</v>
      </c>
      <c r="N25" s="19">
        <f t="shared" si="10"/>
        <v>-0.56850575649931445</v>
      </c>
      <c r="O25" s="19">
        <f>Input_Summary!E44</f>
        <v>-0.17328107719671987</v>
      </c>
      <c r="P25" s="19">
        <f t="shared" si="11"/>
        <v>-1.6991942429910349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3607.1085435</v>
      </c>
      <c r="D26" s="16">
        <f t="shared" si="3"/>
        <v>1099.4466840588</v>
      </c>
      <c r="E26" s="19">
        <f t="shared" si="14"/>
        <v>25.285995226135242</v>
      </c>
      <c r="F26" s="27">
        <f t="shared" si="4"/>
        <v>2421.4121888499367</v>
      </c>
      <c r="G26" s="16">
        <f>Input_Summary!C45</f>
        <v>24.214000000000002</v>
      </c>
      <c r="H26" s="19">
        <f t="shared" si="5"/>
        <v>25.282781886750868</v>
      </c>
      <c r="I26" s="27">
        <f t="shared" si="6"/>
        <v>2421.0923405218441</v>
      </c>
      <c r="J26" s="22">
        <f t="shared" si="7"/>
        <v>24.210923405218441</v>
      </c>
      <c r="K26" s="19">
        <f t="shared" si="8"/>
        <v>1.0442717116600001E-3</v>
      </c>
      <c r="L26" s="27">
        <f t="shared" si="9"/>
        <v>0.10000050338027326</v>
      </c>
      <c r="M26" s="23">
        <f>Input_Summary!D45</f>
        <v>1E-3</v>
      </c>
      <c r="N26" s="19">
        <f t="shared" si="10"/>
        <v>-0.53506424141111952</v>
      </c>
      <c r="O26" s="19">
        <f>Input_Summary!E45</f>
        <v>-0.16308807265573635</v>
      </c>
      <c r="P26" s="19">
        <f t="shared" si="11"/>
        <v>-1.5992416404621506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3607.0429269000001</v>
      </c>
      <c r="D27" s="16">
        <f t="shared" si="3"/>
        <v>1099.4266841191202</v>
      </c>
      <c r="E27" s="19">
        <f t="shared" si="14"/>
        <v>26.658168255256477</v>
      </c>
      <c r="F27" s="27">
        <f t="shared" si="4"/>
        <v>2552.8128502916152</v>
      </c>
      <c r="G27" s="16">
        <f>Input_Summary!C46</f>
        <v>25.527999999999999</v>
      </c>
      <c r="H27" s="19">
        <f t="shared" si="5"/>
        <v>26.65746685804956</v>
      </c>
      <c r="I27" s="27">
        <f t="shared" si="6"/>
        <v>2552.7328882095921</v>
      </c>
      <c r="J27" s="22">
        <f t="shared" si="7"/>
        <v>25.527328882095922</v>
      </c>
      <c r="K27" s="19">
        <f t="shared" si="8"/>
        <v>1.0442717116600001E-3</v>
      </c>
      <c r="L27" s="27">
        <f t="shared" si="9"/>
        <v>0.10000050338027326</v>
      </c>
      <c r="M27" s="23">
        <f>Input_Summary!D46</f>
        <v>1E-3</v>
      </c>
      <c r="N27" s="19">
        <f t="shared" si="10"/>
        <v>-0.13376606035277988</v>
      </c>
      <c r="O27" s="19">
        <f>Input_Summary!E46</f>
        <v>-4.0772018163934089E-2</v>
      </c>
      <c r="P27" s="19">
        <f t="shared" si="11"/>
        <v>-0.39981041011553764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3606.9773103000002</v>
      </c>
      <c r="D28" s="16">
        <f t="shared" si="3"/>
        <v>1099.4066841794402</v>
      </c>
      <c r="E28" s="19">
        <f t="shared" si="14"/>
        <v>27.60114561088546</v>
      </c>
      <c r="F28" s="27">
        <f t="shared" si="4"/>
        <v>2643.1133048440024</v>
      </c>
      <c r="G28" s="16">
        <f>Input_Summary!C47</f>
        <v>26.431000000000001</v>
      </c>
      <c r="H28" s="19">
        <f t="shared" si="5"/>
        <v>27.600240185010207</v>
      </c>
      <c r="I28" s="27">
        <f t="shared" si="6"/>
        <v>2643.0133522414735</v>
      </c>
      <c r="J28" s="22">
        <f t="shared" si="7"/>
        <v>26.430133522414735</v>
      </c>
      <c r="K28" s="19">
        <f t="shared" si="8"/>
        <v>2.0885434233200001E-3</v>
      </c>
      <c r="L28" s="27">
        <f t="shared" si="9"/>
        <v>0.20000100676054652</v>
      </c>
      <c r="M28" s="23">
        <f>Input_Summary!D47</f>
        <v>2E-3</v>
      </c>
      <c r="N28" s="19">
        <f t="shared" si="10"/>
        <v>-0.16720757544097484</v>
      </c>
      <c r="O28" s="19">
        <f>Input_Summary!E47</f>
        <v>-5.0965022704917609E-2</v>
      </c>
      <c r="P28" s="19">
        <f t="shared" si="11"/>
        <v>-0.49976301264442202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3606.9116937000003</v>
      </c>
      <c r="D29" s="16">
        <f t="shared" si="3"/>
        <v>1099.3866842397601</v>
      </c>
      <c r="E29" s="19">
        <f t="shared" si="14"/>
        <v>29.316884033142838</v>
      </c>
      <c r="F29" s="27">
        <f t="shared" si="4"/>
        <v>2807.4141318977913</v>
      </c>
      <c r="G29" s="16">
        <f>Input_Summary!C48</f>
        <v>28.073999999999998</v>
      </c>
      <c r="H29" s="19">
        <f t="shared" si="5"/>
        <v>29.316822228798312</v>
      </c>
      <c r="I29" s="27">
        <f t="shared" si="6"/>
        <v>2807.3941413772855</v>
      </c>
      <c r="J29" s="22">
        <f t="shared" si="7"/>
        <v>28.073941413772854</v>
      </c>
      <c r="K29" s="19">
        <f t="shared" si="8"/>
        <v>2.0885434233200001E-3</v>
      </c>
      <c r="L29" s="27">
        <f t="shared" si="9"/>
        <v>0.20000100676054652</v>
      </c>
      <c r="M29" s="23">
        <f>Input_Summary!D48</f>
        <v>2E-3</v>
      </c>
      <c r="N29" s="19">
        <f t="shared" si="10"/>
        <v>-3.344151508819497E-2</v>
      </c>
      <c r="O29" s="19">
        <f>Input_Summary!E48</f>
        <v>-1.0193004540983522E-2</v>
      </c>
      <c r="P29" s="19">
        <f t="shared" si="11"/>
        <v>-9.995260252888441E-2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3606.8460771</v>
      </c>
      <c r="D30" s="16">
        <f t="shared" si="3"/>
        <v>1099.3666843000801</v>
      </c>
      <c r="E30" s="19">
        <f t="shared" si="14"/>
        <v>30.134548783372619</v>
      </c>
      <c r="F30" s="27">
        <f t="shared" si="4"/>
        <v>2885.7145260445454</v>
      </c>
      <c r="G30" s="16">
        <f>Input_Summary!C49</f>
        <v>28.856999999999999</v>
      </c>
      <c r="H30" s="19">
        <f t="shared" si="5"/>
        <v>30.134491077576016</v>
      </c>
      <c r="I30" s="27">
        <f t="shared" si="6"/>
        <v>2885.6945355240396</v>
      </c>
      <c r="J30" s="22">
        <f t="shared" si="7"/>
        <v>28.856945355240395</v>
      </c>
      <c r="K30" s="19">
        <f t="shared" si="8"/>
        <v>2.0885434233199999E-2</v>
      </c>
      <c r="L30" s="27">
        <f t="shared" si="9"/>
        <v>2.0000100676054648</v>
      </c>
      <c r="M30" s="23">
        <f>Input_Summary!D49</f>
        <v>0.02</v>
      </c>
      <c r="N30" s="19">
        <f t="shared" si="10"/>
        <v>-3.344151508819497E-2</v>
      </c>
      <c r="O30" s="19">
        <f>Input_Summary!E49</f>
        <v>-1.0193004540983522E-2</v>
      </c>
      <c r="P30" s="19">
        <f t="shared" si="11"/>
        <v>-9.995260252888441E-2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3606.7804605000001</v>
      </c>
      <c r="D31" s="16">
        <f t="shared" si="3"/>
        <v>1099.3466843604001</v>
      </c>
      <c r="E31" s="19">
        <f t="shared" si="14"/>
        <v>30.402926613269241</v>
      </c>
      <c r="F31" s="27">
        <f t="shared" si="4"/>
        <v>2911.4146554132758</v>
      </c>
      <c r="G31" s="16">
        <f>Input_Summary!C50</f>
        <v>29.114000000000001</v>
      </c>
      <c r="H31" s="19">
        <f t="shared" si="5"/>
        <v>30.403079008063823</v>
      </c>
      <c r="I31" s="27">
        <f t="shared" si="6"/>
        <v>2911.4146554132758</v>
      </c>
      <c r="J31" s="22">
        <f t="shared" si="7"/>
        <v>29.114146554132759</v>
      </c>
      <c r="K31" s="19">
        <f t="shared" si="8"/>
        <v>4.5947955313040002E-2</v>
      </c>
      <c r="L31" s="27">
        <f t="shared" si="9"/>
        <v>4.400022148732023</v>
      </c>
      <c r="M31" s="23">
        <f>Input_Summary!D50</f>
        <v>4.4000000000000004E-2</v>
      </c>
      <c r="N31" s="19">
        <f t="shared" si="10"/>
        <v>0</v>
      </c>
      <c r="O31" s="19">
        <f>Input_Summary!E50</f>
        <v>0</v>
      </c>
      <c r="P31" s="19">
        <f t="shared" si="11"/>
        <v>0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3606.7148439000002</v>
      </c>
      <c r="D32" s="16">
        <f t="shared" si="3"/>
        <v>1099.3266844207201</v>
      </c>
      <c r="E32" s="19">
        <f t="shared" si="14"/>
        <v>31.556846854653539</v>
      </c>
      <c r="F32" s="27">
        <f t="shared" si="4"/>
        <v>3021.9152116484775</v>
      </c>
      <c r="G32" s="16">
        <f>Input_Summary!C51</f>
        <v>30.219000000000001</v>
      </c>
      <c r="H32" s="19">
        <f t="shared" si="5"/>
        <v>31.556587522785652</v>
      </c>
      <c r="I32" s="27">
        <f t="shared" si="6"/>
        <v>3021.8752306074657</v>
      </c>
      <c r="J32" s="22">
        <f t="shared" si="7"/>
        <v>30.218752306074659</v>
      </c>
      <c r="K32" s="19">
        <f t="shared" si="8"/>
        <v>6.0567759276279998E-2</v>
      </c>
      <c r="L32" s="27">
        <f t="shared" si="9"/>
        <v>5.8000291960558483</v>
      </c>
      <c r="M32" s="23">
        <f>Input_Summary!D51</f>
        <v>5.7999999999999996E-2</v>
      </c>
      <c r="N32" s="19">
        <f t="shared" si="10"/>
        <v>-6.688303017638994E-2</v>
      </c>
      <c r="O32" s="19">
        <f>Input_Summary!E51</f>
        <v>-2.0386009081967044E-2</v>
      </c>
      <c r="P32" s="19">
        <f t="shared" si="11"/>
        <v>-0.19990520505776882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3606.6492273000003</v>
      </c>
      <c r="D33" s="16">
        <f t="shared" si="3"/>
        <v>1099.3066844810401</v>
      </c>
      <c r="E33" s="19">
        <f t="shared" si="14"/>
        <v>34.065187506060859</v>
      </c>
      <c r="F33" s="27">
        <f t="shared" si="4"/>
        <v>3262.1164207678939</v>
      </c>
      <c r="G33" s="16">
        <f>Input_Summary!C52</f>
        <v>32.621000000000002</v>
      </c>
      <c r="H33" s="19">
        <f t="shared" si="5"/>
        <v>34.065567013299422</v>
      </c>
      <c r="I33" s="27">
        <f t="shared" si="6"/>
        <v>3262.1364112883998</v>
      </c>
      <c r="J33" s="22">
        <f t="shared" si="7"/>
        <v>32.621364112883995</v>
      </c>
      <c r="K33" s="19">
        <f t="shared" si="8"/>
        <v>5.4302129006320005E-2</v>
      </c>
      <c r="L33" s="27">
        <f t="shared" si="9"/>
        <v>5.2000261757742097</v>
      </c>
      <c r="M33" s="23">
        <f>Input_Summary!D52</f>
        <v>5.2000000000000005E-2</v>
      </c>
      <c r="N33" s="19">
        <f t="shared" si="10"/>
        <v>3.344151508819497E-2</v>
      </c>
      <c r="O33" s="19">
        <f>Input_Summary!E52</f>
        <v>1.0193004540983522E-2</v>
      </c>
      <c r="P33" s="19">
        <f t="shared" si="11"/>
        <v>9.995260252888441E-2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3606.5836107</v>
      </c>
      <c r="D34" s="16">
        <f t="shared" si="3"/>
        <v>1099.28668454136</v>
      </c>
      <c r="E34" s="19">
        <f t="shared" si="14"/>
        <v>35.138698825647339</v>
      </c>
      <c r="F34" s="27">
        <f t="shared" si="4"/>
        <v>3364.9169382428145</v>
      </c>
      <c r="G34" s="16">
        <f>Input_Summary!C53</f>
        <v>33.649000000000001</v>
      </c>
      <c r="H34" s="19">
        <f t="shared" si="5"/>
        <v>35.139501224558217</v>
      </c>
      <c r="I34" s="27">
        <f t="shared" si="6"/>
        <v>3364.9769098043316</v>
      </c>
      <c r="J34" s="22">
        <f t="shared" si="7"/>
        <v>33.649769098043315</v>
      </c>
      <c r="K34" s="19">
        <f t="shared" si="8"/>
        <v>8.4586008644460003E-2</v>
      </c>
      <c r="L34" s="27">
        <f t="shared" si="9"/>
        <v>8.1000407738021334</v>
      </c>
      <c r="M34" s="23">
        <f>Input_Summary!D53</f>
        <v>8.1000000000000003E-2</v>
      </c>
      <c r="N34" s="19">
        <f t="shared" si="10"/>
        <v>0.1003245452645849</v>
      </c>
      <c r="O34" s="19">
        <f>Input_Summary!E53</f>
        <v>3.0579013622950565E-2</v>
      </c>
      <c r="P34" s="19">
        <f t="shared" si="11"/>
        <v>0.2998578075866532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3606.5179941000001</v>
      </c>
      <c r="D35" s="16">
        <f t="shared" si="3"/>
        <v>1099.26668460168</v>
      </c>
      <c r="E35" s="19">
        <f t="shared" si="14"/>
        <v>35.138698825647339</v>
      </c>
      <c r="F35" s="27">
        <f t="shared" si="4"/>
        <v>3364.9169382428145</v>
      </c>
      <c r="G35" s="16">
        <f>Input_Summary!C54</f>
        <v>33.649000000000001</v>
      </c>
      <c r="H35" s="19">
        <f t="shared" si="5"/>
        <v>35.139083713865801</v>
      </c>
      <c r="I35" s="27">
        <f t="shared" si="6"/>
        <v>3364.9369287633203</v>
      </c>
      <c r="J35" s="22">
        <f t="shared" si="7"/>
        <v>33.649369287633206</v>
      </c>
      <c r="K35" s="19">
        <f t="shared" si="8"/>
        <v>0.104427171166</v>
      </c>
      <c r="L35" s="27">
        <f t="shared" si="9"/>
        <v>10.000050338027325</v>
      </c>
      <c r="M35" s="23">
        <f>Input_Summary!D54</f>
        <v>0.1</v>
      </c>
      <c r="N35" s="19">
        <f t="shared" si="10"/>
        <v>3.344151508819497E-2</v>
      </c>
      <c r="O35" s="19">
        <f>Input_Summary!E54</f>
        <v>1.0193004540983522E-2</v>
      </c>
      <c r="P35" s="19">
        <f t="shared" si="11"/>
        <v>9.995260252888441E-2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3606.4523775000002</v>
      </c>
      <c r="D36" s="16">
        <f t="shared" si="3"/>
        <v>1099.2466846620002</v>
      </c>
      <c r="E36" s="19">
        <f t="shared" si="14"/>
        <v>34.421284159736913</v>
      </c>
      <c r="F36" s="27">
        <f t="shared" si="4"/>
        <v>3296.2165924205665</v>
      </c>
      <c r="G36" s="16">
        <f>Input_Summary!C55</f>
        <v>32.961999999999996</v>
      </c>
      <c r="H36" s="19">
        <f t="shared" si="5"/>
        <v>34.421665451911416</v>
      </c>
      <c r="I36" s="27">
        <f t="shared" si="6"/>
        <v>3296.2365829410724</v>
      </c>
      <c r="J36" s="22">
        <f t="shared" si="7"/>
        <v>32.962365829410722</v>
      </c>
      <c r="K36" s="19">
        <f t="shared" si="8"/>
        <v>0.104427171166</v>
      </c>
      <c r="L36" s="27">
        <f t="shared" si="9"/>
        <v>10.000050338027325</v>
      </c>
      <c r="M36" s="23">
        <f>Input_Summary!D55</f>
        <v>0.1</v>
      </c>
      <c r="N36" s="19">
        <f t="shared" si="10"/>
        <v>3.344151508819497E-2</v>
      </c>
      <c r="O36" s="19">
        <f>Input_Summary!E55</f>
        <v>1.0193004540983522E-2</v>
      </c>
      <c r="P36" s="19">
        <f t="shared" si="11"/>
        <v>9.995260252888441E-2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3606.3867609000004</v>
      </c>
      <c r="D37" s="16">
        <f t="shared" si="3"/>
        <v>1099.2266847223202</v>
      </c>
      <c r="E37" s="19">
        <f t="shared" si="14"/>
        <v>34.421284159736913</v>
      </c>
      <c r="F37" s="27">
        <f t="shared" si="4"/>
        <v>3296.2165924205665</v>
      </c>
      <c r="G37" s="16">
        <f>Input_Summary!C56</f>
        <v>32.961999999999996</v>
      </c>
      <c r="H37" s="19">
        <f t="shared" si="5"/>
        <v>34.420830430526578</v>
      </c>
      <c r="I37" s="27">
        <f t="shared" si="6"/>
        <v>3296.1566208590493</v>
      </c>
      <c r="J37" s="22">
        <f t="shared" si="7"/>
        <v>32.961566208590497</v>
      </c>
      <c r="K37" s="19">
        <f t="shared" si="8"/>
        <v>0.11904697512924001</v>
      </c>
      <c r="L37" s="27">
        <f t="shared" si="9"/>
        <v>11.400057385351152</v>
      </c>
      <c r="M37" s="23">
        <f>Input_Summary!D56</f>
        <v>0.114</v>
      </c>
      <c r="N37" s="19">
        <f t="shared" si="10"/>
        <v>-0.1003245452645849</v>
      </c>
      <c r="O37" s="19">
        <f>Input_Summary!E56</f>
        <v>-3.0579013622950565E-2</v>
      </c>
      <c r="P37" s="19">
        <f t="shared" si="11"/>
        <v>-0.2998578075866532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3606.3211443</v>
      </c>
      <c r="D38" s="16">
        <f t="shared" si="3"/>
        <v>1099.20668478264</v>
      </c>
      <c r="E38" s="19">
        <f t="shared" si="14"/>
        <v>33.179645094573175</v>
      </c>
      <c r="F38" s="27">
        <f t="shared" si="4"/>
        <v>3177.3159939014217</v>
      </c>
      <c r="G38" s="16">
        <f>Input_Summary!C57</f>
        <v>31.772999999999996</v>
      </c>
      <c r="H38" s="19">
        <f t="shared" si="5"/>
        <v>33.179185141641931</v>
      </c>
      <c r="I38" s="27">
        <f t="shared" si="6"/>
        <v>3177.2560223399046</v>
      </c>
      <c r="J38" s="22">
        <f t="shared" si="7"/>
        <v>31.772560223399047</v>
      </c>
      <c r="K38" s="19">
        <f t="shared" si="8"/>
        <v>0.11904697512924001</v>
      </c>
      <c r="L38" s="27">
        <f t="shared" si="9"/>
        <v>11.400057385351152</v>
      </c>
      <c r="M38" s="23">
        <f>Input_Summary!D57</f>
        <v>0.114</v>
      </c>
      <c r="N38" s="19">
        <f t="shared" si="10"/>
        <v>-0.1003245452645849</v>
      </c>
      <c r="O38" s="19">
        <f>Input_Summary!E57</f>
        <v>-3.0579013622950565E-2</v>
      </c>
      <c r="P38" s="19">
        <f t="shared" si="11"/>
        <v>-0.2998578075866532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3606.2555277000001</v>
      </c>
      <c r="D39" s="16">
        <f t="shared" si="3"/>
        <v>1099.1866848429602</v>
      </c>
      <c r="E39" s="19">
        <f t="shared" si="14"/>
        <v>33.179645094573175</v>
      </c>
      <c r="F39" s="27">
        <f t="shared" si="4"/>
        <v>3177.3159939014217</v>
      </c>
      <c r="G39" s="16">
        <f>Input_Summary!C58</f>
        <v>31.772999999999996</v>
      </c>
      <c r="H39" s="19">
        <f t="shared" si="5"/>
        <v>33.179602652334346</v>
      </c>
      <c r="I39" s="27">
        <f t="shared" si="6"/>
        <v>3177.2960033809159</v>
      </c>
      <c r="J39" s="22">
        <f t="shared" si="7"/>
        <v>31.772960033809159</v>
      </c>
      <c r="K39" s="19">
        <f t="shared" si="8"/>
        <v>0.14515376792074</v>
      </c>
      <c r="L39" s="27">
        <f t="shared" si="9"/>
        <v>13.900069969857983</v>
      </c>
      <c r="M39" s="23">
        <f>Input_Summary!D58</f>
        <v>0.13900000000000001</v>
      </c>
      <c r="N39" s="19">
        <f t="shared" si="10"/>
        <v>-3.344151508819497E-2</v>
      </c>
      <c r="O39" s="19">
        <f>Input_Summary!E58</f>
        <v>-1.0193004540983522E-2</v>
      </c>
      <c r="P39" s="19">
        <f t="shared" si="11"/>
        <v>-9.995260252888441E-2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3606.1899111000002</v>
      </c>
      <c r="D40" s="16">
        <f t="shared" si="3"/>
        <v>1099.1666849032802</v>
      </c>
      <c r="E40" s="19">
        <f t="shared" si="14"/>
        <v>31.269672133947044</v>
      </c>
      <c r="F40" s="27">
        <f t="shared" si="4"/>
        <v>2994.4150732189028</v>
      </c>
      <c r="G40" s="16">
        <f>Input_Summary!C59</f>
        <v>29.944000000000003</v>
      </c>
      <c r="H40" s="19">
        <f t="shared" si="5"/>
        <v>31.269620117960898</v>
      </c>
      <c r="I40" s="27">
        <f t="shared" si="6"/>
        <v>2994.3950826983969</v>
      </c>
      <c r="J40" s="22">
        <f t="shared" si="7"/>
        <v>29.943950826983968</v>
      </c>
      <c r="K40" s="19">
        <f t="shared" si="8"/>
        <v>0.16186211530729999</v>
      </c>
      <c r="L40" s="27">
        <f t="shared" si="9"/>
        <v>15.500078023942354</v>
      </c>
      <c r="M40" s="23">
        <f>Input_Summary!D59</f>
        <v>0.155</v>
      </c>
      <c r="N40" s="19">
        <f t="shared" si="10"/>
        <v>-3.344151508819497E-2</v>
      </c>
      <c r="O40" s="19">
        <f>Input_Summary!E59</f>
        <v>-1.0193004540983522E-2</v>
      </c>
      <c r="P40" s="19">
        <f t="shared" si="11"/>
        <v>-9.995260252888441E-2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3606.1242945000004</v>
      </c>
      <c r="D41" s="16">
        <f t="shared" si="3"/>
        <v>1099.1466849636001</v>
      </c>
      <c r="E41" s="19">
        <f t="shared" si="14"/>
        <v>30.902088491442719</v>
      </c>
      <c r="F41" s="27">
        <f t="shared" si="4"/>
        <v>2959.214896029046</v>
      </c>
      <c r="G41" s="16">
        <f>Input_Summary!C60</f>
        <v>29.591999999999999</v>
      </c>
      <c r="H41" s="19">
        <f t="shared" si="5"/>
        <v>30.902869654326889</v>
      </c>
      <c r="I41" s="27">
        <f t="shared" si="6"/>
        <v>2959.2748675905632</v>
      </c>
      <c r="J41" s="22">
        <f t="shared" si="7"/>
        <v>29.592748675905632</v>
      </c>
      <c r="K41" s="19">
        <f t="shared" si="8"/>
        <v>0.17021628900058</v>
      </c>
      <c r="L41" s="27">
        <f t="shared" si="9"/>
        <v>16.300082050984539</v>
      </c>
      <c r="M41" s="23">
        <f>Input_Summary!D60</f>
        <v>0.16300000000000001</v>
      </c>
      <c r="N41" s="19">
        <f t="shared" si="10"/>
        <v>0.1003245452645849</v>
      </c>
      <c r="O41" s="19">
        <f>Input_Summary!E60</f>
        <v>3.0579013622950565E-2</v>
      </c>
      <c r="P41" s="19">
        <f t="shared" si="11"/>
        <v>0.2998578075866532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3606.0586779</v>
      </c>
      <c r="D42" s="16">
        <f t="shared" si="3"/>
        <v>1099.1266850239201</v>
      </c>
      <c r="E42" s="19">
        <f t="shared" si="14"/>
        <v>30.539726207496702</v>
      </c>
      <c r="F42" s="27">
        <f t="shared" si="4"/>
        <v>2924.5147213560917</v>
      </c>
      <c r="G42" s="16">
        <f>Input_Summary!C61</f>
        <v>29.245000000000001</v>
      </c>
      <c r="H42" s="19">
        <f t="shared" si="5"/>
        <v>30.540923064730858</v>
      </c>
      <c r="I42" s="27">
        <f t="shared" si="6"/>
        <v>2924.6146739586206</v>
      </c>
      <c r="J42" s="22">
        <f t="shared" si="7"/>
        <v>29.246146739586209</v>
      </c>
      <c r="K42" s="19">
        <f t="shared" si="8"/>
        <v>0.17126056071223997</v>
      </c>
      <c r="L42" s="27">
        <f t="shared" si="9"/>
        <v>16.400082554364811</v>
      </c>
      <c r="M42" s="23">
        <f>Input_Summary!D61</f>
        <v>0.16399999999999998</v>
      </c>
      <c r="N42" s="19">
        <f t="shared" si="10"/>
        <v>0.16720757544097484</v>
      </c>
      <c r="O42" s="19">
        <f>Input_Summary!E61</f>
        <v>5.0965022704917609E-2</v>
      </c>
      <c r="P42" s="19">
        <f t="shared" si="11"/>
        <v>0.49976301264442202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3605.9930613000001</v>
      </c>
      <c r="D43" s="16">
        <f t="shared" si="3"/>
        <v>1099.1066850842401</v>
      </c>
      <c r="E43" s="19">
        <f t="shared" si="14"/>
        <v>30.826900928203198</v>
      </c>
      <c r="F43" s="27">
        <f t="shared" si="4"/>
        <v>2952.0148597856664</v>
      </c>
      <c r="G43" s="16">
        <f>Input_Summary!C62</f>
        <v>29.52</v>
      </c>
      <c r="H43" s="19">
        <f t="shared" si="5"/>
        <v>30.827890469555612</v>
      </c>
      <c r="I43" s="27">
        <f t="shared" si="6"/>
        <v>2952.0948218676895</v>
      </c>
      <c r="J43" s="22">
        <f t="shared" si="7"/>
        <v>29.520948218676896</v>
      </c>
      <c r="K43" s="19">
        <f t="shared" si="8"/>
        <v>0.16812774557726001</v>
      </c>
      <c r="L43" s="27">
        <f t="shared" si="9"/>
        <v>16.100081044223995</v>
      </c>
      <c r="M43" s="23">
        <f>Input_Summary!D62</f>
        <v>0.161</v>
      </c>
      <c r="N43" s="19">
        <f t="shared" si="10"/>
        <v>0.13376606035277988</v>
      </c>
      <c r="O43" s="19">
        <f>Input_Summary!E62</f>
        <v>4.0772018163934089E-2</v>
      </c>
      <c r="P43" s="19">
        <f t="shared" si="11"/>
        <v>0.39981041011553764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3605.9274447000003</v>
      </c>
      <c r="D44" s="16">
        <f t="shared" si="3"/>
        <v>1099.0866851445601</v>
      </c>
      <c r="E44" s="19">
        <f t="shared" si="14"/>
        <v>30.571054358846503</v>
      </c>
      <c r="F44" s="27">
        <f t="shared" si="4"/>
        <v>2927.5147364575</v>
      </c>
      <c r="G44" s="16">
        <f>Input_Summary!C63</f>
        <v>29.275000000000002</v>
      </c>
      <c r="H44" s="19">
        <f t="shared" si="5"/>
        <v>30.571833862420725</v>
      </c>
      <c r="I44" s="27">
        <f t="shared" si="6"/>
        <v>2927.5747080190172</v>
      </c>
      <c r="J44" s="22">
        <f t="shared" si="7"/>
        <v>29.275747080190172</v>
      </c>
      <c r="K44" s="19">
        <f t="shared" si="8"/>
        <v>0.16290638701895999</v>
      </c>
      <c r="L44" s="27">
        <f t="shared" si="9"/>
        <v>15.600078527322626</v>
      </c>
      <c r="M44" s="23">
        <f>Input_Summary!D63</f>
        <v>0.156</v>
      </c>
      <c r="N44" s="19">
        <f t="shared" si="10"/>
        <v>0.1003245452645849</v>
      </c>
      <c r="O44" s="19">
        <f>Input_Summary!E63</f>
        <v>3.0579013622950565E-2</v>
      </c>
      <c r="P44" s="19">
        <f t="shared" si="11"/>
        <v>0.2998578075866532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3605.8618281000004</v>
      </c>
      <c r="D45" s="16">
        <f t="shared" si="3"/>
        <v>1099.0666852048801</v>
      </c>
      <c r="E45" s="19">
        <f t="shared" si="14"/>
        <v>29.696998936187079</v>
      </c>
      <c r="F45" s="27">
        <f t="shared" si="4"/>
        <v>2843.8143151282106</v>
      </c>
      <c r="G45" s="16">
        <f>Input_Summary!C64</f>
        <v>28.437999999999999</v>
      </c>
      <c r="H45" s="19">
        <f t="shared" si="5"/>
        <v>29.698191569247321</v>
      </c>
      <c r="I45" s="27">
        <f t="shared" si="6"/>
        <v>2843.9142677307395</v>
      </c>
      <c r="J45" s="22">
        <f t="shared" si="7"/>
        <v>28.439142677307395</v>
      </c>
      <c r="K45" s="19">
        <f t="shared" si="8"/>
        <v>0.15977357188398</v>
      </c>
      <c r="L45" s="27">
        <f t="shared" si="9"/>
        <v>15.300077017181808</v>
      </c>
      <c r="M45" s="23">
        <f>Input_Summary!D64</f>
        <v>0.153</v>
      </c>
      <c r="N45" s="19">
        <f t="shared" si="10"/>
        <v>0.16720757544097484</v>
      </c>
      <c r="O45" s="19">
        <f>Input_Summary!E64</f>
        <v>5.0965022704917609E-2</v>
      </c>
      <c r="P45" s="19">
        <f t="shared" si="11"/>
        <v>0.49976301264442202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3605.7962115</v>
      </c>
      <c r="D46" s="16">
        <f t="shared" si="3"/>
        <v>1099.0466852652</v>
      </c>
      <c r="E46" s="19">
        <f t="shared" si="14"/>
        <v>27.406911072516696</v>
      </c>
      <c r="F46" s="27">
        <f t="shared" si="4"/>
        <v>2624.513211215271</v>
      </c>
      <c r="G46" s="16">
        <f>Input_Summary!C65</f>
        <v>26.244999999999997</v>
      </c>
      <c r="H46" s="19">
        <f t="shared" si="5"/>
        <v>27.408092226502109</v>
      </c>
      <c r="I46" s="27">
        <f t="shared" si="6"/>
        <v>2624.6131638177999</v>
      </c>
      <c r="J46" s="22">
        <f t="shared" si="7"/>
        <v>26.246131638177999</v>
      </c>
      <c r="K46" s="19">
        <f t="shared" si="8"/>
        <v>0.15246366990235999</v>
      </c>
      <c r="L46" s="27">
        <f t="shared" si="9"/>
        <v>14.600073493519893</v>
      </c>
      <c r="M46" s="23">
        <f>Input_Summary!D65</f>
        <v>0.14599999999999999</v>
      </c>
      <c r="N46" s="19">
        <f t="shared" si="10"/>
        <v>0.16720757544097484</v>
      </c>
      <c r="O46" s="19">
        <f>Input_Summary!E65</f>
        <v>5.0965022704917609E-2</v>
      </c>
      <c r="P46" s="19">
        <f t="shared" si="11"/>
        <v>0.49976301264442202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3605.7305949000001</v>
      </c>
      <c r="D47" s="16">
        <f t="shared" si="3"/>
        <v>1099.02668532552</v>
      </c>
      <c r="E47" s="19">
        <f t="shared" si="14"/>
        <v>26.328178394371921</v>
      </c>
      <c r="F47" s="27">
        <f t="shared" si="4"/>
        <v>2521.2126912234494</v>
      </c>
      <c r="G47" s="16">
        <f>Input_Summary!C66</f>
        <v>25.212</v>
      </c>
      <c r="H47" s="19">
        <f t="shared" si="5"/>
        <v>26.329980407243983</v>
      </c>
      <c r="I47" s="27">
        <f t="shared" si="6"/>
        <v>2521.3726153874954</v>
      </c>
      <c r="J47" s="22">
        <f t="shared" si="7"/>
        <v>25.213726153874955</v>
      </c>
      <c r="K47" s="19">
        <f t="shared" si="8"/>
        <v>0.14619803963240002</v>
      </c>
      <c r="L47" s="27">
        <f t="shared" si="9"/>
        <v>14.000070473238258</v>
      </c>
      <c r="M47" s="23">
        <f>Input_Summary!D66</f>
        <v>0.14000000000000001</v>
      </c>
      <c r="N47" s="19">
        <f t="shared" si="10"/>
        <v>0.26753212070555976</v>
      </c>
      <c r="O47" s="19">
        <f>Input_Summary!E66</f>
        <v>8.1544036327868177E-2</v>
      </c>
      <c r="P47" s="19">
        <f t="shared" si="11"/>
        <v>0.79962082023107528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3605.6649783000003</v>
      </c>
      <c r="D48" s="16">
        <f t="shared" si="3"/>
        <v>1099.0066853858402</v>
      </c>
      <c r="E48" s="19">
        <f t="shared" si="14"/>
        <v>24.105968191959434</v>
      </c>
      <c r="F48" s="27">
        <f t="shared" si="4"/>
        <v>2308.4116200302274</v>
      </c>
      <c r="G48" s="16">
        <f>Input_Summary!C67</f>
        <v>23.083999999999996</v>
      </c>
      <c r="H48" s="19">
        <f t="shared" si="5"/>
        <v>24.108176576686144</v>
      </c>
      <c r="I48" s="27">
        <f t="shared" si="6"/>
        <v>2308.6115252352852</v>
      </c>
      <c r="J48" s="22">
        <f t="shared" si="7"/>
        <v>23.086115252352851</v>
      </c>
      <c r="K48" s="19">
        <f t="shared" si="8"/>
        <v>0.14202095278576002</v>
      </c>
      <c r="L48" s="27">
        <f t="shared" si="9"/>
        <v>13.600068459717164</v>
      </c>
      <c r="M48" s="23">
        <f>Input_Summary!D67</f>
        <v>0.13600000000000001</v>
      </c>
      <c r="N48" s="19">
        <f t="shared" si="10"/>
        <v>0.33441515088194967</v>
      </c>
      <c r="O48" s="19">
        <f>Input_Summary!E67</f>
        <v>0.10193004540983522</v>
      </c>
      <c r="P48" s="19">
        <f t="shared" si="11"/>
        <v>0.99952602528884404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3605.5993617000004</v>
      </c>
      <c r="D49" s="16">
        <f t="shared" si="3"/>
        <v>1098.9866854461602</v>
      </c>
      <c r="E49" s="19">
        <f t="shared" si="14"/>
        <v>22.165711351695158</v>
      </c>
      <c r="F49" s="27">
        <f t="shared" si="4"/>
        <v>2122.6106847496799</v>
      </c>
      <c r="G49" s="16">
        <f>Input_Summary!C68</f>
        <v>21.225999999999999</v>
      </c>
      <c r="H49" s="19">
        <f t="shared" si="5"/>
        <v>22.167910010876483</v>
      </c>
      <c r="I49" s="27">
        <f t="shared" si="6"/>
        <v>2122.8105899547377</v>
      </c>
      <c r="J49" s="22">
        <f t="shared" si="7"/>
        <v>21.228105899547376</v>
      </c>
      <c r="K49" s="19">
        <f t="shared" si="8"/>
        <v>0.13679959422745999</v>
      </c>
      <c r="L49" s="27">
        <f t="shared" si="9"/>
        <v>13.100065942815796</v>
      </c>
      <c r="M49" s="23">
        <f>Input_Summary!D68</f>
        <v>0.13100000000000001</v>
      </c>
      <c r="N49" s="19">
        <f t="shared" si="10"/>
        <v>0.33441515088194967</v>
      </c>
      <c r="O49" s="19">
        <f>Input_Summary!E68</f>
        <v>0.10193004540983522</v>
      </c>
      <c r="P49" s="19">
        <f t="shared" si="11"/>
        <v>0.99952602528884404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3605.5337451</v>
      </c>
      <c r="D50" s="16">
        <f t="shared" si="3"/>
        <v>1098.96668550648</v>
      </c>
      <c r="E50" s="19">
        <f t="shared" si="14"/>
        <v>20.930337916801381</v>
      </c>
      <c r="F50" s="27">
        <f t="shared" si="4"/>
        <v>2004.3100892508169</v>
      </c>
      <c r="G50" s="16">
        <f>Input_Summary!C69</f>
        <v>20.043000000000003</v>
      </c>
      <c r="H50" s="19">
        <f t="shared" si="5"/>
        <v>20.932321628322075</v>
      </c>
      <c r="I50" s="27">
        <f t="shared" si="6"/>
        <v>2004.4900039353688</v>
      </c>
      <c r="J50" s="22">
        <f t="shared" si="7"/>
        <v>20.044900039353688</v>
      </c>
      <c r="K50" s="19">
        <f t="shared" si="8"/>
        <v>0.13262250738081999</v>
      </c>
      <c r="L50" s="27">
        <f t="shared" si="9"/>
        <v>12.700063929294702</v>
      </c>
      <c r="M50" s="23">
        <f>Input_Summary!D69</f>
        <v>0.127</v>
      </c>
      <c r="N50" s="19">
        <f t="shared" si="10"/>
        <v>0.30097363579375475</v>
      </c>
      <c r="O50" s="19">
        <f>Input_Summary!E69</f>
        <v>9.1737040868851705E-2</v>
      </c>
      <c r="P50" s="19">
        <f t="shared" si="11"/>
        <v>0.89957342275995977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3605.4681285000001</v>
      </c>
      <c r="D51" s="16">
        <f t="shared" si="3"/>
        <v>1098.9466855668002</v>
      </c>
      <c r="E51" s="19">
        <f t="shared" si="14"/>
        <v>19.632308179207996</v>
      </c>
      <c r="F51" s="27">
        <f t="shared" si="4"/>
        <v>1880.0094635491369</v>
      </c>
      <c r="G51" s="16">
        <f>Input_Summary!C70</f>
        <v>18.799999999999997</v>
      </c>
      <c r="H51" s="19">
        <f t="shared" si="5"/>
        <v>19.633659118310675</v>
      </c>
      <c r="I51" s="27">
        <f t="shared" si="6"/>
        <v>1880.1294066721716</v>
      </c>
      <c r="J51" s="22">
        <f t="shared" si="7"/>
        <v>18.801294066721717</v>
      </c>
      <c r="K51" s="19">
        <f t="shared" si="8"/>
        <v>0.13157823566915999</v>
      </c>
      <c r="L51" s="27">
        <f t="shared" si="9"/>
        <v>12.60006342591443</v>
      </c>
      <c r="M51" s="23">
        <f>Input_Summary!D70</f>
        <v>0.126</v>
      </c>
      <c r="N51" s="19">
        <f t="shared" si="10"/>
        <v>0.20064909052916979</v>
      </c>
      <c r="O51" s="19">
        <f>Input_Summary!E70</f>
        <v>6.115802724590113E-2</v>
      </c>
      <c r="P51" s="19">
        <f t="shared" si="11"/>
        <v>0.5997156151733064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3605.4025119000003</v>
      </c>
      <c r="D52" s="16">
        <f t="shared" si="3"/>
        <v>1098.9266856271202</v>
      </c>
      <c r="E52" s="19">
        <f t="shared" si="14"/>
        <v>17.591801254624361</v>
      </c>
      <c r="F52" s="27">
        <f t="shared" si="4"/>
        <v>1684.6084799440835</v>
      </c>
      <c r="G52" s="16">
        <f>Input_Summary!C71</f>
        <v>16.846</v>
      </c>
      <c r="H52" s="19">
        <f t="shared" si="5"/>
        <v>17.593559476370114</v>
      </c>
      <c r="I52" s="27">
        <f t="shared" si="6"/>
        <v>1684.7684041081297</v>
      </c>
      <c r="J52" s="22">
        <f t="shared" si="7"/>
        <v>16.847684041081298</v>
      </c>
      <c r="K52" s="19">
        <f t="shared" si="8"/>
        <v>0.12948969224584</v>
      </c>
      <c r="L52" s="27">
        <f t="shared" si="9"/>
        <v>12.400062419153883</v>
      </c>
      <c r="M52" s="23">
        <f>Input_Summary!D71</f>
        <v>0.124</v>
      </c>
      <c r="N52" s="19">
        <f t="shared" si="10"/>
        <v>0.26753212070555976</v>
      </c>
      <c r="O52" s="19">
        <f>Input_Summary!E71</f>
        <v>8.1544036327868177E-2</v>
      </c>
      <c r="P52" s="19">
        <f t="shared" si="11"/>
        <v>0.79962082023107528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3605.3368953000004</v>
      </c>
      <c r="D53" s="16">
        <f t="shared" si="3"/>
        <v>1098.9066856874401</v>
      </c>
      <c r="E53" s="19">
        <f t="shared" si="14"/>
        <v>16.979858031591597</v>
      </c>
      <c r="F53" s="27">
        <f t="shared" si="4"/>
        <v>1626.0081849632429</v>
      </c>
      <c r="G53" s="16">
        <f>Input_Summary!C72</f>
        <v>16.259999999999998</v>
      </c>
      <c r="H53" s="19">
        <f t="shared" si="5"/>
        <v>16.982030696661848</v>
      </c>
      <c r="I53" s="27">
        <f t="shared" si="6"/>
        <v>1626.2080901683007</v>
      </c>
      <c r="J53" s="22">
        <f t="shared" si="7"/>
        <v>16.262080901683007</v>
      </c>
      <c r="K53" s="19">
        <f t="shared" si="8"/>
        <v>0.12322406197588001</v>
      </c>
      <c r="L53" s="27">
        <f t="shared" si="9"/>
        <v>11.800059398872245</v>
      </c>
      <c r="M53" s="23">
        <f>Input_Summary!D72</f>
        <v>0.11800000000000001</v>
      </c>
      <c r="N53" s="19">
        <f t="shared" si="10"/>
        <v>0.33441515088194967</v>
      </c>
      <c r="O53" s="19">
        <f>Input_Summary!E72</f>
        <v>0.10193004540983522</v>
      </c>
      <c r="P53" s="19">
        <f t="shared" si="11"/>
        <v>0.99952602528884404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3605.2712787</v>
      </c>
      <c r="D54" s="16">
        <f t="shared" si="3"/>
        <v>1098.8866857477601</v>
      </c>
      <c r="E54" s="19">
        <f t="shared" si="14"/>
        <v>15.83742477903556</v>
      </c>
      <c r="F54" s="27">
        <f t="shared" si="4"/>
        <v>1516.6076342652243</v>
      </c>
      <c r="G54" s="16">
        <f>Input_Summary!C73</f>
        <v>15.166</v>
      </c>
      <c r="H54" s="19">
        <f t="shared" si="5"/>
        <v>15.839174206962019</v>
      </c>
      <c r="I54" s="27">
        <f t="shared" si="6"/>
        <v>1516.7675584292706</v>
      </c>
      <c r="J54" s="22">
        <f t="shared" si="7"/>
        <v>15.167675584292706</v>
      </c>
      <c r="K54" s="19">
        <f t="shared" si="8"/>
        <v>0.10338289945434001</v>
      </c>
      <c r="L54" s="27">
        <f t="shared" si="9"/>
        <v>9.9000498346470529</v>
      </c>
      <c r="M54" s="23">
        <f>Input_Summary!D73</f>
        <v>9.9000000000000005E-2</v>
      </c>
      <c r="N54" s="19">
        <f t="shared" si="10"/>
        <v>0.26753212070555976</v>
      </c>
      <c r="O54" s="19">
        <f>Input_Summary!E73</f>
        <v>8.1544036327868177E-2</v>
      </c>
      <c r="P54" s="19">
        <f t="shared" si="11"/>
        <v>0.79962082023107528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3605.2056621000002</v>
      </c>
      <c r="D55" s="16">
        <f t="shared" si="3"/>
        <v>1098.8666858080801</v>
      </c>
      <c r="E55" s="19">
        <f t="shared" si="14"/>
        <v>15.239057088254381</v>
      </c>
      <c r="F55" s="27">
        <f t="shared" si="4"/>
        <v>1459.3073458283277</v>
      </c>
      <c r="G55" s="16">
        <f>Input_Summary!C74</f>
        <v>14.593</v>
      </c>
      <c r="H55" s="19">
        <f t="shared" si="5"/>
        <v>15.241221027552749</v>
      </c>
      <c r="I55" s="27">
        <f t="shared" si="6"/>
        <v>1459.5072510333855</v>
      </c>
      <c r="J55" s="22">
        <f t="shared" si="7"/>
        <v>14.595072510333855</v>
      </c>
      <c r="K55" s="19">
        <f t="shared" si="8"/>
        <v>9.0851638914419997E-2</v>
      </c>
      <c r="L55" s="27">
        <f t="shared" si="9"/>
        <v>8.700043794083772</v>
      </c>
      <c r="M55" s="23">
        <f>Input_Summary!D74</f>
        <v>8.6999999999999994E-2</v>
      </c>
      <c r="N55" s="19">
        <f t="shared" si="10"/>
        <v>0.33441515088194967</v>
      </c>
      <c r="O55" s="19">
        <f>Input_Summary!E74</f>
        <v>0.10193004540983522</v>
      </c>
      <c r="P55" s="19">
        <f t="shared" si="11"/>
        <v>0.99952602528884404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3605.1400455000003</v>
      </c>
      <c r="D56" s="16">
        <f t="shared" si="3"/>
        <v>1098.8466858684001</v>
      </c>
      <c r="E56" s="19">
        <f t="shared" si="14"/>
        <v>15.002007409707561</v>
      </c>
      <c r="F56" s="27">
        <f t="shared" si="4"/>
        <v>1436.6072315610056</v>
      </c>
      <c r="G56" s="16">
        <f>Input_Summary!C75</f>
        <v>14.366000000000001</v>
      </c>
      <c r="H56" s="19">
        <f t="shared" si="5"/>
        <v>15.004796426832069</v>
      </c>
      <c r="I56" s="27">
        <f t="shared" si="6"/>
        <v>1436.8671083275808</v>
      </c>
      <c r="J56" s="22">
        <f t="shared" si="7"/>
        <v>14.368671083275808</v>
      </c>
      <c r="K56" s="19">
        <f t="shared" si="8"/>
        <v>8.4586008644460003E-2</v>
      </c>
      <c r="L56" s="27">
        <f t="shared" si="9"/>
        <v>8.1000407738021334</v>
      </c>
      <c r="M56" s="23">
        <f>Input_Summary!D75</f>
        <v>8.1000000000000003E-2</v>
      </c>
      <c r="N56" s="19">
        <f t="shared" si="10"/>
        <v>0.43473969614653457</v>
      </c>
      <c r="O56" s="19">
        <f>Input_Summary!E75</f>
        <v>0.13250905903278579</v>
      </c>
      <c r="P56" s="19">
        <f t="shared" si="11"/>
        <v>1.2993838328754974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3605.0744289000004</v>
      </c>
      <c r="D57" s="16">
        <f t="shared" si="3"/>
        <v>1098.8266859287203</v>
      </c>
      <c r="E57" s="19">
        <f t="shared" si="14"/>
        <v>15.063619440695499</v>
      </c>
      <c r="F57" s="27">
        <f t="shared" si="4"/>
        <v>1442.5072612604415</v>
      </c>
      <c r="G57" s="16">
        <f>Input_Summary!C76</f>
        <v>14.424999999999999</v>
      </c>
      <c r="H57" s="19">
        <f t="shared" si="5"/>
        <v>15.066826277342983</v>
      </c>
      <c r="I57" s="27">
        <f t="shared" si="6"/>
        <v>1442.8071190680282</v>
      </c>
      <c r="J57" s="22">
        <f t="shared" si="7"/>
        <v>14.428071190680283</v>
      </c>
      <c r="K57" s="19">
        <f t="shared" si="8"/>
        <v>8.3541736932799995E-2</v>
      </c>
      <c r="L57" s="27">
        <f t="shared" si="9"/>
        <v>8.0000402704218594</v>
      </c>
      <c r="M57" s="23">
        <f>Input_Summary!D76</f>
        <v>0.08</v>
      </c>
      <c r="N57" s="19">
        <f t="shared" si="10"/>
        <v>0.50162272632292459</v>
      </c>
      <c r="O57" s="19">
        <f>Input_Summary!E76</f>
        <v>0.15289506811475284</v>
      </c>
      <c r="P57" s="19">
        <f t="shared" si="11"/>
        <v>1.4992890379332662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3605.0088123</v>
      </c>
      <c r="D58" s="16">
        <f t="shared" si="3"/>
        <v>1098.80668598904</v>
      </c>
      <c r="E58" s="19">
        <f t="shared" si="14"/>
        <v>15.4761067668012</v>
      </c>
      <c r="F58" s="27">
        <f t="shared" si="4"/>
        <v>1482.0074600956495</v>
      </c>
      <c r="G58" s="16">
        <f>Input_Summary!C77</f>
        <v>14.82</v>
      </c>
      <c r="H58" s="19">
        <f t="shared" si="5"/>
        <v>15.4793156710431</v>
      </c>
      <c r="I58" s="27">
        <f t="shared" si="6"/>
        <v>1482.3073179032363</v>
      </c>
      <c r="J58" s="22">
        <f t="shared" si="7"/>
        <v>14.823073179032363</v>
      </c>
      <c r="K58" s="19">
        <f t="shared" si="8"/>
        <v>8.3541736932799995E-2</v>
      </c>
      <c r="L58" s="27">
        <f t="shared" si="9"/>
        <v>8.0000402704218594</v>
      </c>
      <c r="M58" s="23">
        <f>Input_Summary!D77</f>
        <v>0.08</v>
      </c>
      <c r="N58" s="19">
        <f t="shared" si="10"/>
        <v>0.50162272632292459</v>
      </c>
      <c r="O58" s="19">
        <f>Input_Summary!E77</f>
        <v>0.15289506811475284</v>
      </c>
      <c r="P58" s="19">
        <f t="shared" si="11"/>
        <v>1.4992890379332662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3604.9431957000002</v>
      </c>
      <c r="D59" s="16">
        <f t="shared" si="3"/>
        <v>1098.78668604936</v>
      </c>
      <c r="E59" s="19">
        <f t="shared" si="14"/>
        <v>16.518289935037881</v>
      </c>
      <c r="F59" s="27">
        <f t="shared" si="4"/>
        <v>1581.8079624691625</v>
      </c>
      <c r="G59" s="16">
        <f>Input_Summary!C78</f>
        <v>15.818000000000001</v>
      </c>
      <c r="H59" s="19">
        <f t="shared" si="5"/>
        <v>16.521712818573405</v>
      </c>
      <c r="I59" s="27">
        <f t="shared" si="6"/>
        <v>1582.1278107972548</v>
      </c>
      <c r="J59" s="22">
        <f t="shared" si="7"/>
        <v>15.821278107972548</v>
      </c>
      <c r="K59" s="19">
        <f t="shared" si="8"/>
        <v>8.0408921797819999E-2</v>
      </c>
      <c r="L59" s="27">
        <f t="shared" si="9"/>
        <v>7.700038760281041</v>
      </c>
      <c r="M59" s="23">
        <f>Input_Summary!D78</f>
        <v>7.6999999999999999E-2</v>
      </c>
      <c r="N59" s="19">
        <f t="shared" si="10"/>
        <v>0.53506424141111952</v>
      </c>
      <c r="O59" s="19">
        <f>Input_Summary!E78</f>
        <v>0.16308807265573635</v>
      </c>
      <c r="P59" s="19">
        <f t="shared" si="11"/>
        <v>1.5992416404621506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3604.8775791000003</v>
      </c>
      <c r="D60" s="16">
        <f t="shared" si="3"/>
        <v>1098.7666861096802</v>
      </c>
      <c r="E60" s="19">
        <f t="shared" si="14"/>
        <v>16.724011462234902</v>
      </c>
      <c r="F60" s="27">
        <f t="shared" si="4"/>
        <v>1601.5080616350763</v>
      </c>
      <c r="G60" s="16">
        <f>Input_Summary!C79</f>
        <v>16.015000000000001</v>
      </c>
      <c r="H60" s="19">
        <f t="shared" si="5"/>
        <v>16.727226621604217</v>
      </c>
      <c r="I60" s="27">
        <f t="shared" si="6"/>
        <v>1601.807919442663</v>
      </c>
      <c r="J60" s="22">
        <f t="shared" si="7"/>
        <v>16.01807919442663</v>
      </c>
      <c r="K60" s="19">
        <f t="shared" si="8"/>
        <v>8.5630280356119984E-2</v>
      </c>
      <c r="L60" s="27">
        <f t="shared" si="9"/>
        <v>8.2000412771824056</v>
      </c>
      <c r="M60" s="23">
        <f>Input_Summary!D79</f>
        <v>8.199999999999999E-2</v>
      </c>
      <c r="N60" s="19">
        <f t="shared" si="10"/>
        <v>0.50162272632292459</v>
      </c>
      <c r="O60" s="19">
        <f>Input_Summary!E79</f>
        <v>0.15289506811475284</v>
      </c>
      <c r="P60" s="19">
        <f t="shared" si="11"/>
        <v>1.4992890379332662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3604.8119625000004</v>
      </c>
      <c r="D61" s="16">
        <f t="shared" si="3"/>
        <v>1098.7466861700002</v>
      </c>
      <c r="E61" s="19">
        <f t="shared" si="14"/>
        <v>16.374180438828798</v>
      </c>
      <c r="F61" s="27">
        <f t="shared" si="4"/>
        <v>1568.0078930026846</v>
      </c>
      <c r="G61" s="16">
        <f>Input_Summary!C80</f>
        <v>15.68</v>
      </c>
      <c r="H61" s="19">
        <f t="shared" si="5"/>
        <v>16.377393844668671</v>
      </c>
      <c r="I61" s="27">
        <f t="shared" si="6"/>
        <v>1568.3077508102713</v>
      </c>
      <c r="J61" s="22">
        <f t="shared" si="7"/>
        <v>15.683077508102713</v>
      </c>
      <c r="K61" s="19">
        <f t="shared" si="8"/>
        <v>9.7117269184380017E-2</v>
      </c>
      <c r="L61" s="27">
        <f t="shared" si="9"/>
        <v>9.3000468143654142</v>
      </c>
      <c r="M61" s="23">
        <f>Input_Summary!D80</f>
        <v>9.3000000000000013E-2</v>
      </c>
      <c r="N61" s="19">
        <f t="shared" si="10"/>
        <v>0.50162272632292459</v>
      </c>
      <c r="O61" s="19">
        <f>Input_Summary!E80</f>
        <v>0.15289506811475284</v>
      </c>
      <c r="P61" s="19">
        <f t="shared" si="11"/>
        <v>1.4992890379332662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3604.7463459000001</v>
      </c>
      <c r="D62" s="16">
        <f t="shared" si="3"/>
        <v>1098.7266862303202</v>
      </c>
      <c r="E62" s="19">
        <f t="shared" si="14"/>
        <v>15.994065535784561</v>
      </c>
      <c r="F62" s="27">
        <f t="shared" si="4"/>
        <v>1531.6077097722653</v>
      </c>
      <c r="G62" s="16">
        <f>Input_Summary!C81</f>
        <v>15.316000000000001</v>
      </c>
      <c r="H62" s="19">
        <f t="shared" si="5"/>
        <v>15.997485791643129</v>
      </c>
      <c r="I62" s="27">
        <f t="shared" si="6"/>
        <v>1531.9275581003576</v>
      </c>
      <c r="J62" s="22">
        <f t="shared" si="7"/>
        <v>15.319275581003577</v>
      </c>
      <c r="K62" s="19">
        <f t="shared" si="8"/>
        <v>9.9205812607700006E-2</v>
      </c>
      <c r="L62" s="27">
        <f t="shared" si="9"/>
        <v>9.5000478211259605</v>
      </c>
      <c r="M62" s="23">
        <f>Input_Summary!D81</f>
        <v>9.5000000000000001E-2</v>
      </c>
      <c r="N62" s="19">
        <f t="shared" si="10"/>
        <v>0.53506424141111952</v>
      </c>
      <c r="O62" s="19">
        <f>Input_Summary!E81</f>
        <v>0.16308807265573635</v>
      </c>
      <c r="P62" s="19">
        <f t="shared" si="11"/>
        <v>1.5992416404621506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3604.6807293000002</v>
      </c>
      <c r="D63" s="16">
        <f t="shared" si="3"/>
        <v>1098.7066862906402</v>
      </c>
      <c r="E63" s="19">
        <f t="shared" si="14"/>
        <v>14.889226064848279</v>
      </c>
      <c r="F63" s="27">
        <f t="shared" si="4"/>
        <v>1425.807177195936</v>
      </c>
      <c r="G63" s="16">
        <f>Input_Summary!C82</f>
        <v>14.257999999999999</v>
      </c>
      <c r="H63" s="19">
        <f t="shared" si="5"/>
        <v>14.892432027348251</v>
      </c>
      <c r="I63" s="27">
        <f t="shared" si="6"/>
        <v>1426.1070350035227</v>
      </c>
      <c r="J63" s="22">
        <f t="shared" si="7"/>
        <v>14.261070350035228</v>
      </c>
      <c r="K63" s="19">
        <f t="shared" si="8"/>
        <v>8.9807367202759988E-2</v>
      </c>
      <c r="L63" s="27">
        <f t="shared" si="9"/>
        <v>8.600043290703498</v>
      </c>
      <c r="M63" s="23">
        <f>Input_Summary!D82</f>
        <v>8.5999999999999993E-2</v>
      </c>
      <c r="N63" s="19">
        <f t="shared" si="10"/>
        <v>0.50162272632292459</v>
      </c>
      <c r="O63" s="19">
        <f>Input_Summary!E82</f>
        <v>0.15289506811475284</v>
      </c>
      <c r="P63" s="19">
        <f t="shared" si="11"/>
        <v>1.4992890379332662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3604.6151127000003</v>
      </c>
      <c r="D64" s="16">
        <f t="shared" si="3"/>
        <v>1098.6866863509601</v>
      </c>
      <c r="E64" s="19">
        <f t="shared" si="14"/>
        <v>14.008905011918898</v>
      </c>
      <c r="F64" s="27">
        <f t="shared" si="4"/>
        <v>1341.5067528463655</v>
      </c>
      <c r="G64" s="16">
        <f>Input_Summary!C83</f>
        <v>13.414999999999999</v>
      </c>
      <c r="H64" s="19">
        <f t="shared" si="5"/>
        <v>14.011897806459764</v>
      </c>
      <c r="I64" s="27">
        <f t="shared" si="6"/>
        <v>1341.7866201334464</v>
      </c>
      <c r="J64" s="22">
        <f t="shared" si="7"/>
        <v>13.417866201334464</v>
      </c>
      <c r="K64" s="19">
        <f t="shared" si="8"/>
        <v>4.9080770448019999E-2</v>
      </c>
      <c r="L64" s="27">
        <f t="shared" si="9"/>
        <v>4.7000236588728432</v>
      </c>
      <c r="M64" s="23">
        <f>Input_Summary!D83</f>
        <v>4.7E-2</v>
      </c>
      <c r="N64" s="19">
        <f t="shared" si="10"/>
        <v>0.4681812112347295</v>
      </c>
      <c r="O64" s="19">
        <f>Input_Summary!E83</f>
        <v>0.1427020635737693</v>
      </c>
      <c r="P64" s="19">
        <f t="shared" si="11"/>
        <v>1.3993364354043816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3604.5494961000004</v>
      </c>
      <c r="D65" s="16">
        <f t="shared" si="3"/>
        <v>1098.6666864112801</v>
      </c>
      <c r="E65" s="19">
        <f t="shared" si="14"/>
        <v>14.832835392418641</v>
      </c>
      <c r="F65" s="27">
        <f t="shared" si="4"/>
        <v>1420.4071500134014</v>
      </c>
      <c r="G65" s="16">
        <f>Input_Summary!C84</f>
        <v>14.204000000000001</v>
      </c>
      <c r="H65" s="19">
        <f t="shared" si="5"/>
        <v>14.836041072260135</v>
      </c>
      <c r="I65" s="27">
        <f t="shared" si="6"/>
        <v>1420.7070078209881</v>
      </c>
      <c r="J65" s="22">
        <f t="shared" si="7"/>
        <v>14.207070078209881</v>
      </c>
      <c r="K65" s="19">
        <f t="shared" si="8"/>
        <v>0.10025008431936</v>
      </c>
      <c r="L65" s="27">
        <f t="shared" si="9"/>
        <v>9.6000483245062327</v>
      </c>
      <c r="M65" s="23">
        <f>Input_Summary!D84</f>
        <v>9.6000000000000002E-2</v>
      </c>
      <c r="N65" s="19">
        <f t="shared" si="10"/>
        <v>0.50162272632292459</v>
      </c>
      <c r="O65" s="19">
        <f>Input_Summary!E84</f>
        <v>0.15289506811475284</v>
      </c>
      <c r="P65" s="19">
        <f t="shared" si="11"/>
        <v>1.4992890379332662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3604.4838795000001</v>
      </c>
      <c r="D66" s="16">
        <f t="shared" si="3"/>
        <v>1098.6466864716001</v>
      </c>
      <c r="E66" s="19">
        <f t="shared" si="14"/>
        <v>14.832835392418641</v>
      </c>
      <c r="F66" s="27">
        <f t="shared" si="4"/>
        <v>1420.4071500134014</v>
      </c>
      <c r="G66" s="16">
        <f>Input_Summary!C85</f>
        <v>14.204000000000001</v>
      </c>
      <c r="H66" s="19">
        <f t="shared" si="5"/>
        <v>14.862135490536289</v>
      </c>
      <c r="I66" s="27">
        <f t="shared" si="6"/>
        <v>1423.2058228842102</v>
      </c>
      <c r="J66" s="22">
        <f t="shared" si="7"/>
        <v>14.232058228842103</v>
      </c>
      <c r="K66" s="19">
        <f t="shared" si="8"/>
        <v>0</v>
      </c>
      <c r="L66" s="27">
        <f t="shared" si="9"/>
        <v>0</v>
      </c>
      <c r="M66" s="23">
        <f>Input_Summary!D85</f>
        <v>0</v>
      </c>
      <c r="N66" s="19">
        <f t="shared" si="10"/>
        <v>4.6818121123472958</v>
      </c>
      <c r="O66" s="19">
        <f>Input_Summary!E85</f>
        <v>1.4270206357376931</v>
      </c>
      <c r="P66" s="19">
        <f t="shared" si="11"/>
        <v>13.993364354043818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3604.4182629000002</v>
      </c>
      <c r="D67" s="16">
        <f t="shared" si="3"/>
        <v>1098.6266865319201</v>
      </c>
      <c r="E67" s="19">
        <f t="shared" si="14"/>
        <v>14.876694804308361</v>
      </c>
      <c r="F67" s="27">
        <f t="shared" si="4"/>
        <v>1424.607171155373</v>
      </c>
      <c r="G67" s="16">
        <f>Input_Summary!C86</f>
        <v>14.246</v>
      </c>
      <c r="H67" s="19">
        <f t="shared" si="5"/>
        <v>14.900358727923843</v>
      </c>
      <c r="I67" s="27">
        <f t="shared" si="6"/>
        <v>1426.8660999725257</v>
      </c>
      <c r="J67" s="22">
        <f t="shared" si="7"/>
        <v>14.268660999725258</v>
      </c>
      <c r="K67" s="19">
        <f t="shared" si="8"/>
        <v>0</v>
      </c>
      <c r="L67" s="27">
        <f t="shared" si="9"/>
        <v>0</v>
      </c>
      <c r="M67" s="23">
        <f>Input_Summary!D86</f>
        <v>0</v>
      </c>
      <c r="N67" s="19">
        <f t="shared" si="10"/>
        <v>3.7788912049660319</v>
      </c>
      <c r="O67" s="19">
        <f>Input_Summary!E86</f>
        <v>1.1518095131311381</v>
      </c>
      <c r="P67" s="19">
        <f t="shared" si="11"/>
        <v>11.29464408576394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3604.3526463000003</v>
      </c>
      <c r="D68" s="16">
        <f t="shared" si="3"/>
        <v>1098.6066865922401</v>
      </c>
      <c r="E68" s="19">
        <f t="shared" si="14"/>
        <v>14.90802295565816</v>
      </c>
      <c r="F68" s="27">
        <f t="shared" si="4"/>
        <v>1427.607186256781</v>
      </c>
      <c r="G68" s="16">
        <f>Input_Summary!C87</f>
        <v>14.276</v>
      </c>
      <c r="H68" s="19">
        <f t="shared" si="5"/>
        <v>14.925841886612272</v>
      </c>
      <c r="I68" s="27">
        <f t="shared" si="6"/>
        <v>1429.3063804997721</v>
      </c>
      <c r="J68" s="22">
        <f t="shared" si="7"/>
        <v>14.293063804997722</v>
      </c>
      <c r="K68" s="19">
        <f t="shared" si="8"/>
        <v>0</v>
      </c>
      <c r="L68" s="27">
        <f t="shared" si="9"/>
        <v>0</v>
      </c>
      <c r="M68" s="23">
        <f>Input_Summary!D87</f>
        <v>0</v>
      </c>
      <c r="N68" s="19">
        <f t="shared" si="10"/>
        <v>2.8425287824965721</v>
      </c>
      <c r="O68" s="19">
        <f>Input_Summary!E87</f>
        <v>0.8664053859835994</v>
      </c>
      <c r="P68" s="19">
        <f t="shared" si="11"/>
        <v>8.4959712149551745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3604.2870297000004</v>
      </c>
      <c r="D69" s="16">
        <f t="shared" si="3"/>
        <v>1098.5866866525603</v>
      </c>
      <c r="E69" s="19">
        <f t="shared" si="14"/>
        <v>14.733629579810939</v>
      </c>
      <c r="F69" s="27">
        <f t="shared" si="4"/>
        <v>1410.9071021922753</v>
      </c>
      <c r="G69" s="16">
        <f>Input_Summary!C88</f>
        <v>14.109</v>
      </c>
      <c r="H69" s="19">
        <f t="shared" si="5"/>
        <v>14.744141199500213</v>
      </c>
      <c r="I69" s="27">
        <f t="shared" si="6"/>
        <v>1411.906628217564</v>
      </c>
      <c r="J69" s="22">
        <f t="shared" si="7"/>
        <v>14.119066282175641</v>
      </c>
      <c r="K69" s="19">
        <f t="shared" si="8"/>
        <v>0</v>
      </c>
      <c r="L69" s="27">
        <f t="shared" si="9"/>
        <v>0</v>
      </c>
      <c r="M69" s="23">
        <f>Input_Summary!D88</f>
        <v>0</v>
      </c>
      <c r="N69" s="19">
        <f t="shared" si="10"/>
        <v>1.6720757544097482</v>
      </c>
      <c r="O69" s="19">
        <f>Input_Summary!E88</f>
        <v>0.50965022704917606</v>
      </c>
      <c r="P69" s="19">
        <f t="shared" si="11"/>
        <v>4.9976301264442204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3604.2214131000001</v>
      </c>
      <c r="D70" s="16">
        <f t="shared" si="3"/>
        <v>1098.56668671288</v>
      </c>
      <c r="E70" s="19">
        <f t="shared" si="14"/>
        <v>14.35247040505504</v>
      </c>
      <c r="F70" s="27">
        <f t="shared" si="4"/>
        <v>1374.4069184584757</v>
      </c>
      <c r="G70" s="16">
        <f>Input_Summary!C89</f>
        <v>13.744</v>
      </c>
      <c r="H70" s="19">
        <f t="shared" si="5"/>
        <v>14.35922251795062</v>
      </c>
      <c r="I70" s="27">
        <f t="shared" si="6"/>
        <v>1375.0466151146607</v>
      </c>
      <c r="J70" s="22">
        <f t="shared" si="7"/>
        <v>13.750466151146608</v>
      </c>
      <c r="K70" s="19">
        <f t="shared" si="8"/>
        <v>0</v>
      </c>
      <c r="L70" s="27">
        <f t="shared" si="9"/>
        <v>0</v>
      </c>
      <c r="M70" s="23">
        <f>Input_Summary!D89</f>
        <v>0</v>
      </c>
      <c r="N70" s="19">
        <f t="shared" si="10"/>
        <v>1.070128482822239</v>
      </c>
      <c r="O70" s="19">
        <f>Input_Summary!E89</f>
        <v>0.32617614531147271</v>
      </c>
      <c r="P70" s="19">
        <f t="shared" si="11"/>
        <v>3.1984832809243011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3604.1557965000002</v>
      </c>
      <c r="D71" s="16">
        <f t="shared" si="3"/>
        <v>1098.5466867732</v>
      </c>
      <c r="E71" s="19">
        <f t="shared" si="14"/>
        <v>13.9096991993112</v>
      </c>
      <c r="F71" s="27">
        <f t="shared" si="4"/>
        <v>1332.0067050252399</v>
      </c>
      <c r="G71" s="16">
        <f>Input_Summary!C90</f>
        <v>13.32</v>
      </c>
      <c r="H71" s="19">
        <f t="shared" si="5"/>
        <v>13.911021453812852</v>
      </c>
      <c r="I71" s="27">
        <f t="shared" si="6"/>
        <v>1332.1266481482746</v>
      </c>
      <c r="J71" s="22">
        <f t="shared" si="7"/>
        <v>13.321266481482747</v>
      </c>
      <c r="K71" s="19">
        <f t="shared" si="8"/>
        <v>0</v>
      </c>
      <c r="L71" s="27">
        <f t="shared" si="9"/>
        <v>0</v>
      </c>
      <c r="M71" s="23">
        <f>Input_Summary!D90</f>
        <v>0</v>
      </c>
      <c r="N71" s="19">
        <f t="shared" si="10"/>
        <v>0.20064909052916979</v>
      </c>
      <c r="O71" s="19">
        <f>Input_Summary!E90</f>
        <v>6.115802724590113E-2</v>
      </c>
      <c r="P71" s="19">
        <f t="shared" si="11"/>
        <v>0.5997156151733064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3604.0901799000003</v>
      </c>
      <c r="D72" s="16">
        <f t="shared" si="3"/>
        <v>1098.5266868335202</v>
      </c>
      <c r="E72" s="19">
        <f t="shared" si="14"/>
        <v>13.285224715738519</v>
      </c>
      <c r="F72" s="27">
        <f t="shared" si="4"/>
        <v>1272.2064040038363</v>
      </c>
      <c r="G72" s="16">
        <f>Input_Summary!C91</f>
        <v>12.722</v>
      </c>
      <c r="H72" s="19">
        <f t="shared" si="5"/>
        <v>13.285082552635787</v>
      </c>
      <c r="I72" s="27">
        <f t="shared" si="6"/>
        <v>1272.1864134833304</v>
      </c>
      <c r="J72" s="22">
        <f t="shared" si="7"/>
        <v>12.721864134833304</v>
      </c>
      <c r="K72" s="19">
        <f t="shared" si="8"/>
        <v>0</v>
      </c>
      <c r="L72" s="27">
        <f t="shared" si="9"/>
        <v>0</v>
      </c>
      <c r="M72" s="23">
        <f>Input_Summary!D91</f>
        <v>0</v>
      </c>
      <c r="N72" s="19">
        <f t="shared" si="10"/>
        <v>-3.344151508819497E-2</v>
      </c>
      <c r="O72" s="19">
        <f>Input_Summary!E91</f>
        <v>-1.0193004540983522E-2</v>
      </c>
      <c r="P72" s="19">
        <f t="shared" si="11"/>
        <v>-9.995260252888441E-2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3604.0245633000004</v>
      </c>
      <c r="D73" s="16">
        <f t="shared" si="3"/>
        <v>1098.5066868938402</v>
      </c>
      <c r="E73" s="19">
        <f t="shared" si="14"/>
        <v>12.31822911074136</v>
      </c>
      <c r="F73" s="27">
        <f t="shared" si="4"/>
        <v>1179.6059378737034</v>
      </c>
      <c r="G73" s="16">
        <f>Input_Summary!C92</f>
        <v>11.795999999999999</v>
      </c>
      <c r="H73" s="19">
        <f t="shared" si="5"/>
        <v>12.315368281068467</v>
      </c>
      <c r="I73" s="27">
        <f t="shared" si="6"/>
        <v>1179.3260705866226</v>
      </c>
      <c r="J73" s="22">
        <f t="shared" si="7"/>
        <v>11.793260705866226</v>
      </c>
      <c r="K73" s="19">
        <f t="shared" si="8"/>
        <v>0</v>
      </c>
      <c r="L73" s="27">
        <f t="shared" si="9"/>
        <v>0</v>
      </c>
      <c r="M73" s="23">
        <f>Input_Summary!D92</f>
        <v>0</v>
      </c>
      <c r="N73" s="19">
        <f t="shared" si="10"/>
        <v>-0.4681812112347295</v>
      </c>
      <c r="O73" s="19">
        <f>Input_Summary!E92</f>
        <v>-0.1427020635737693</v>
      </c>
      <c r="P73" s="19">
        <f t="shared" si="11"/>
        <v>-1.3993364354043816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3603.9589467000001</v>
      </c>
      <c r="D74" s="16">
        <f t="shared" si="3"/>
        <v>1098.4866869541602</v>
      </c>
      <c r="E74" s="19">
        <f t="shared" si="14"/>
        <v>11.175795858185319</v>
      </c>
      <c r="F74" s="27">
        <f t="shared" si="4"/>
        <v>1070.2053871756843</v>
      </c>
      <c r="G74" s="16">
        <f>Input_Summary!C93</f>
        <v>10.702</v>
      </c>
      <c r="H74" s="19">
        <f t="shared" si="5"/>
        <v>11.173764323445889</v>
      </c>
      <c r="I74" s="27">
        <f t="shared" si="6"/>
        <v>1070.0054819706265</v>
      </c>
      <c r="J74" s="22">
        <f t="shared" si="7"/>
        <v>10.700054819706265</v>
      </c>
      <c r="K74" s="19">
        <f t="shared" si="8"/>
        <v>0</v>
      </c>
      <c r="L74" s="27">
        <f t="shared" si="9"/>
        <v>0</v>
      </c>
      <c r="M74" s="23">
        <f>Input_Summary!D93</f>
        <v>0</v>
      </c>
      <c r="N74" s="19">
        <f t="shared" si="10"/>
        <v>-0.33441515088194967</v>
      </c>
      <c r="O74" s="19">
        <f>Input_Summary!E93</f>
        <v>-0.10193004540983522</v>
      </c>
      <c r="P74" s="19">
        <f t="shared" si="11"/>
        <v>-0.99952602528884404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3603.8933301000002</v>
      </c>
      <c r="D75" s="16">
        <f t="shared" si="3"/>
        <v>1098.4666870144802</v>
      </c>
      <c r="E75" s="19">
        <f t="shared" si="14"/>
        <v>10.808212215680999</v>
      </c>
      <c r="F75" s="27">
        <f t="shared" si="4"/>
        <v>1035.0052099858281</v>
      </c>
      <c r="G75" s="16">
        <f>Input_Summary!C94</f>
        <v>10.35</v>
      </c>
      <c r="H75" s="19">
        <f t="shared" si="5"/>
        <v>10.807013859811885</v>
      </c>
      <c r="I75" s="27">
        <f t="shared" si="6"/>
        <v>1034.8852668627933</v>
      </c>
      <c r="J75" s="22">
        <f t="shared" si="7"/>
        <v>10.348852668627933</v>
      </c>
      <c r="K75" s="19">
        <f t="shared" si="8"/>
        <v>0</v>
      </c>
      <c r="L75" s="27">
        <f t="shared" si="9"/>
        <v>0</v>
      </c>
      <c r="M75" s="23">
        <f>Input_Summary!D94</f>
        <v>0</v>
      </c>
      <c r="N75" s="19">
        <f t="shared" si="10"/>
        <v>-0.20064909052916979</v>
      </c>
      <c r="O75" s="19">
        <f>Input_Summary!E94</f>
        <v>-6.115802724590113E-2</v>
      </c>
      <c r="P75" s="19">
        <f t="shared" si="11"/>
        <v>-0.5997156151733064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3603.8277135000003</v>
      </c>
      <c r="D76" s="16">
        <f t="shared" si="3"/>
        <v>1098.4466870748001</v>
      </c>
      <c r="E76" s="19">
        <f t="shared" si="14"/>
        <v>10.458381192274901</v>
      </c>
      <c r="F76" s="27">
        <f t="shared" si="4"/>
        <v>1001.5050413534368</v>
      </c>
      <c r="G76" s="16">
        <f>Input_Summary!C95</f>
        <v>10.015000000000001</v>
      </c>
      <c r="H76" s="19">
        <f t="shared" si="5"/>
        <v>10.462817477223998</v>
      </c>
      <c r="I76" s="27">
        <f t="shared" si="6"/>
        <v>1001.9248422840582</v>
      </c>
      <c r="J76" s="22">
        <f t="shared" si="7"/>
        <v>10.019248422840581</v>
      </c>
      <c r="K76" s="19">
        <f t="shared" si="8"/>
        <v>8.3541736932800006E-3</v>
      </c>
      <c r="L76" s="27">
        <f t="shared" si="9"/>
        <v>0.80000402704218609</v>
      </c>
      <c r="M76" s="23">
        <f>Input_Summary!D95</f>
        <v>8.0000000000000002E-3</v>
      </c>
      <c r="N76" s="19">
        <f t="shared" si="10"/>
        <v>0.70227181685209439</v>
      </c>
      <c r="O76" s="19">
        <f>Input_Summary!E95</f>
        <v>0.21405309536065398</v>
      </c>
      <c r="P76" s="19">
        <f t="shared" si="11"/>
        <v>2.0990046531065727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3603.7620969000004</v>
      </c>
      <c r="D77" s="16">
        <f t="shared" si="3"/>
        <v>1098.4266871351201</v>
      </c>
      <c r="E77" s="19">
        <f t="shared" si="14"/>
        <v>13.34788101843812</v>
      </c>
      <c r="F77" s="27">
        <f t="shared" si="4"/>
        <v>1278.2064342066526</v>
      </c>
      <c r="G77" s="16">
        <f>Input_Summary!C96</f>
        <v>12.782</v>
      </c>
      <c r="H77" s="19">
        <f t="shared" si="5"/>
        <v>13.34356406247618</v>
      </c>
      <c r="I77" s="27">
        <f t="shared" si="6"/>
        <v>1277.7866332760314</v>
      </c>
      <c r="J77" s="22">
        <f t="shared" si="7"/>
        <v>12.777866332760313</v>
      </c>
      <c r="K77" s="19">
        <f t="shared" si="8"/>
        <v>9.3984454049400017E-3</v>
      </c>
      <c r="L77" s="27">
        <f t="shared" si="9"/>
        <v>0.90000453042245943</v>
      </c>
      <c r="M77" s="23">
        <f>Input_Summary!D96</f>
        <v>9.0000000000000011E-3</v>
      </c>
      <c r="N77" s="19">
        <f t="shared" si="10"/>
        <v>-0.70227181685209439</v>
      </c>
      <c r="O77" s="19">
        <f>Input_Summary!E96</f>
        <v>-0.21405309536065398</v>
      </c>
      <c r="P77" s="19">
        <f t="shared" si="11"/>
        <v>-2.0990046531065727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3603.6964803000001</v>
      </c>
      <c r="D78" s="16">
        <f t="shared" si="3"/>
        <v>1098.4066871954401</v>
      </c>
      <c r="E78" s="19">
        <f t="shared" si="14"/>
        <v>21.85347410990882</v>
      </c>
      <c r="F78" s="27">
        <f t="shared" si="4"/>
        <v>2092.7105342389787</v>
      </c>
      <c r="G78" s="16">
        <f>Input_Summary!C97</f>
        <v>20.927</v>
      </c>
      <c r="H78" s="19">
        <f t="shared" si="5"/>
        <v>21.851496097075504</v>
      </c>
      <c r="I78" s="27">
        <f t="shared" si="6"/>
        <v>2092.5106290339208</v>
      </c>
      <c r="J78" s="22">
        <f t="shared" si="7"/>
        <v>20.925106290339208</v>
      </c>
      <c r="K78" s="19">
        <f t="shared" si="8"/>
        <v>1.6708347386560001E-2</v>
      </c>
      <c r="L78" s="27">
        <f t="shared" si="9"/>
        <v>1.6000080540843722</v>
      </c>
      <c r="M78" s="23">
        <f>Input_Summary!D97</f>
        <v>1.6E-2</v>
      </c>
      <c r="N78" s="19">
        <f t="shared" si="10"/>
        <v>-0.33441515088194967</v>
      </c>
      <c r="O78" s="19">
        <f>Input_Summary!E97</f>
        <v>-0.10193004540983522</v>
      </c>
      <c r="P78" s="19">
        <f t="shared" si="11"/>
        <v>-0.99952602528884404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3603.6308637000002</v>
      </c>
      <c r="D79" s="16">
        <f t="shared" si="3"/>
        <v>1098.3866872557601</v>
      </c>
      <c r="E79" s="19">
        <f t="shared" si="14"/>
        <v>28.41150045913362</v>
      </c>
      <c r="F79" s="27">
        <f t="shared" si="4"/>
        <v>2720.7136954670946</v>
      </c>
      <c r="G79" s="16">
        <f>Input_Summary!C98</f>
        <v>27.207000000000001</v>
      </c>
      <c r="H79" s="19">
        <f t="shared" si="5"/>
        <v>28.411016605857792</v>
      </c>
      <c r="I79" s="27">
        <f t="shared" si="6"/>
        <v>2720.6537239055774</v>
      </c>
      <c r="J79" s="22">
        <f t="shared" si="7"/>
        <v>27.206537239055773</v>
      </c>
      <c r="K79" s="19">
        <f t="shared" si="8"/>
        <v>3.2372423061460001E-2</v>
      </c>
      <c r="L79" s="27">
        <f t="shared" si="9"/>
        <v>3.1000156047884708</v>
      </c>
      <c r="M79" s="23">
        <f>Input_Summary!D98</f>
        <v>3.1E-2</v>
      </c>
      <c r="N79" s="19">
        <f t="shared" si="10"/>
        <v>-0.1003245452645849</v>
      </c>
      <c r="O79" s="19">
        <f>Input_Summary!E98</f>
        <v>-3.0579013622950565E-2</v>
      </c>
      <c r="P79" s="19">
        <f t="shared" si="11"/>
        <v>-0.2998578075866532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3603.5652471000003</v>
      </c>
      <c r="D80" s="16">
        <f t="shared" si="3"/>
        <v>1098.3666873160801</v>
      </c>
      <c r="E80" s="19">
        <f t="shared" si="14"/>
        <v>32.879939113326763</v>
      </c>
      <c r="F80" s="27">
        <f t="shared" si="4"/>
        <v>3148.615849431284</v>
      </c>
      <c r="G80" s="16">
        <f>Input_Summary!C99</f>
        <v>31.486000000000001</v>
      </c>
      <c r="H80" s="19">
        <f t="shared" si="5"/>
        <v>32.880730190195301</v>
      </c>
      <c r="I80" s="27">
        <f t="shared" si="6"/>
        <v>3148.6758209928012</v>
      </c>
      <c r="J80" s="22">
        <f t="shared" si="7"/>
        <v>31.486758209928013</v>
      </c>
      <c r="K80" s="19">
        <f t="shared" si="8"/>
        <v>3.5505238196440005E-2</v>
      </c>
      <c r="L80" s="27">
        <f t="shared" si="9"/>
        <v>3.400017114929291</v>
      </c>
      <c r="M80" s="23">
        <f>Input_Summary!D99</f>
        <v>3.4000000000000002E-2</v>
      </c>
      <c r="N80" s="19">
        <f t="shared" si="10"/>
        <v>0.1003245452645849</v>
      </c>
      <c r="O80" s="19">
        <f>Input_Summary!E99</f>
        <v>3.0579013622950565E-2</v>
      </c>
      <c r="P80" s="19">
        <f t="shared" si="11"/>
        <v>0.2998578075866532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3603.4996305000004</v>
      </c>
      <c r="D81" s="16">
        <f t="shared" ref="D81:D144" si="18">C81*0.3048</f>
        <v>1098.3466873764003</v>
      </c>
      <c r="E81" s="19">
        <f t="shared" si="14"/>
        <v>34.60820879612406</v>
      </c>
      <c r="F81" s="27">
        <f t="shared" ref="F81:F144" si="19">E81*95.761</f>
        <v>3314.116682525636</v>
      </c>
      <c r="G81" s="16">
        <f>Input_Summary!C100</f>
        <v>33.140999999999998</v>
      </c>
      <c r="H81" s="19">
        <f t="shared" ref="H81:H144" si="20">I81/95.76052</f>
        <v>34.610887334067378</v>
      </c>
      <c r="I81" s="27">
        <f t="shared" ref="I81:I144" si="21">F81+P81*(1-$J$12)</f>
        <v>3314.3565687717055</v>
      </c>
      <c r="J81" s="22">
        <f t="shared" ref="J81:J144" si="22">I81*0.01</f>
        <v>33.143565687717057</v>
      </c>
      <c r="K81" s="19">
        <f t="shared" ref="K81:K144" si="23">M81*1.04427171166</f>
        <v>4.2815140178059992E-2</v>
      </c>
      <c r="L81" s="27">
        <f t="shared" ref="L81:L144" si="24">K81*95.761</f>
        <v>4.1000206385912028</v>
      </c>
      <c r="M81" s="23">
        <f>Input_Summary!D100</f>
        <v>4.0999999999999995E-2</v>
      </c>
      <c r="N81" s="19">
        <f t="shared" ref="N81:N144" si="25">O81*3.28083</f>
        <v>0.40129818105833959</v>
      </c>
      <c r="O81" s="19">
        <f>Input_Summary!E100</f>
        <v>0.12231605449180226</v>
      </c>
      <c r="P81" s="19">
        <f t="shared" ref="P81:P144" si="26">O81*9.806</f>
        <v>1.1994312303466128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3603.4340139000001</v>
      </c>
      <c r="D82" s="16">
        <f t="shared" si="18"/>
        <v>1098.32668743672</v>
      </c>
      <c r="E82" s="19">
        <f t="shared" ref="E82:E145" si="29">G82*1.04427171166</f>
        <v>38.334170263326946</v>
      </c>
      <c r="F82" s="27">
        <f t="shared" si="19"/>
        <v>3670.9184785864513</v>
      </c>
      <c r="G82" s="16">
        <f>Input_Summary!C101</f>
        <v>36.709000000000003</v>
      </c>
      <c r="H82" s="19">
        <f t="shared" si="20"/>
        <v>38.337284988359841</v>
      </c>
      <c r="I82" s="27">
        <f t="shared" si="21"/>
        <v>3671.1983458735322</v>
      </c>
      <c r="J82" s="22">
        <f t="shared" si="22"/>
        <v>36.711983458735325</v>
      </c>
      <c r="K82" s="19">
        <f t="shared" si="23"/>
        <v>5.7434944141300001E-2</v>
      </c>
      <c r="L82" s="27">
        <f t="shared" si="24"/>
        <v>5.500027685915029</v>
      </c>
      <c r="M82" s="23">
        <f>Input_Summary!D101</f>
        <v>5.5E-2</v>
      </c>
      <c r="N82" s="19">
        <f t="shared" si="25"/>
        <v>0.4681812112347295</v>
      </c>
      <c r="O82" s="19">
        <f>Input_Summary!E101</f>
        <v>0.1427020635737693</v>
      </c>
      <c r="P82" s="19">
        <f t="shared" si="26"/>
        <v>1.3993364354043816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3603.3683973000002</v>
      </c>
      <c r="D83" s="16">
        <f t="shared" si="18"/>
        <v>1098.30668749704</v>
      </c>
      <c r="E83" s="19">
        <f t="shared" si="29"/>
        <v>41.067029332741157</v>
      </c>
      <c r="F83" s="27">
        <f t="shared" si="19"/>
        <v>3932.6197959326259</v>
      </c>
      <c r="G83" s="16">
        <f>Input_Summary!C102</f>
        <v>39.326000000000001</v>
      </c>
      <c r="H83" s="19">
        <f t="shared" si="20"/>
        <v>41.071201532972417</v>
      </c>
      <c r="I83" s="27">
        <f t="shared" si="21"/>
        <v>3932.9996158222357</v>
      </c>
      <c r="J83" s="22">
        <f t="shared" si="22"/>
        <v>39.329996158222357</v>
      </c>
      <c r="K83" s="19">
        <f t="shared" si="23"/>
        <v>8.0408921797819999E-2</v>
      </c>
      <c r="L83" s="27">
        <f t="shared" si="24"/>
        <v>7.700038760281041</v>
      </c>
      <c r="M83" s="23">
        <f>Input_Summary!D102</f>
        <v>7.6999999999999999E-2</v>
      </c>
      <c r="N83" s="19">
        <f t="shared" si="25"/>
        <v>0.63538878667570442</v>
      </c>
      <c r="O83" s="19">
        <f>Input_Summary!E102</f>
        <v>0.19366708627868692</v>
      </c>
      <c r="P83" s="19">
        <f t="shared" si="26"/>
        <v>1.8990994480488037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3603.3027807000003</v>
      </c>
      <c r="D84" s="16">
        <f t="shared" si="18"/>
        <v>1098.2866875573602</v>
      </c>
      <c r="E84" s="19">
        <f t="shared" si="29"/>
        <v>42.234525106377042</v>
      </c>
      <c r="F84" s="27">
        <f t="shared" si="19"/>
        <v>4044.4203587117718</v>
      </c>
      <c r="G84" s="16">
        <f>Input_Summary!C103</f>
        <v>40.444000000000003</v>
      </c>
      <c r="H84" s="19">
        <f t="shared" si="20"/>
        <v>42.239120669378082</v>
      </c>
      <c r="I84" s="27">
        <f t="shared" si="21"/>
        <v>4044.8401596423932</v>
      </c>
      <c r="J84" s="22">
        <f t="shared" si="22"/>
        <v>40.448401596423935</v>
      </c>
      <c r="K84" s="19">
        <f t="shared" si="23"/>
        <v>0.12740114882251999</v>
      </c>
      <c r="L84" s="27">
        <f t="shared" si="24"/>
        <v>12.200061412393335</v>
      </c>
      <c r="M84" s="23">
        <f>Input_Summary!D103</f>
        <v>0.122</v>
      </c>
      <c r="N84" s="19">
        <f t="shared" si="25"/>
        <v>0.70227181685209439</v>
      </c>
      <c r="O84" s="19">
        <f>Input_Summary!E103</f>
        <v>0.21405309536065398</v>
      </c>
      <c r="P84" s="19">
        <f t="shared" si="26"/>
        <v>2.0990046531065727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3603.2371641000004</v>
      </c>
      <c r="D85" s="16">
        <f t="shared" si="18"/>
        <v>1098.2666876176802</v>
      </c>
      <c r="E85" s="19">
        <f t="shared" si="29"/>
        <v>42.371324700604504</v>
      </c>
      <c r="F85" s="27">
        <f t="shared" si="19"/>
        <v>4057.5204246545877</v>
      </c>
      <c r="G85" s="16">
        <f>Input_Summary!C104</f>
        <v>40.575000000000003</v>
      </c>
      <c r="H85" s="19">
        <f t="shared" si="20"/>
        <v>42.375712193967864</v>
      </c>
      <c r="I85" s="27">
        <f t="shared" si="21"/>
        <v>4057.9202350647033</v>
      </c>
      <c r="J85" s="22">
        <f t="shared" si="22"/>
        <v>40.579202350647037</v>
      </c>
      <c r="K85" s="19">
        <f t="shared" si="23"/>
        <v>0.17126056071223997</v>
      </c>
      <c r="L85" s="27">
        <f t="shared" si="24"/>
        <v>16.400082554364811</v>
      </c>
      <c r="M85" s="23">
        <f>Input_Summary!D104</f>
        <v>0.16399999999999998</v>
      </c>
      <c r="N85" s="19">
        <f t="shared" si="25"/>
        <v>0.66883030176389935</v>
      </c>
      <c r="O85" s="19">
        <f>Input_Summary!E104</f>
        <v>0.20386009081967044</v>
      </c>
      <c r="P85" s="19">
        <f t="shared" si="26"/>
        <v>1.9990520505776881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3603.1715475000001</v>
      </c>
      <c r="D86" s="16">
        <f t="shared" si="18"/>
        <v>1098.2466876780002</v>
      </c>
      <c r="E86" s="19">
        <f t="shared" si="29"/>
        <v>41.809506519731428</v>
      </c>
      <c r="F86" s="27">
        <f t="shared" si="19"/>
        <v>4003.7201538360009</v>
      </c>
      <c r="G86" s="16">
        <f>Input_Summary!C105</f>
        <v>40.037000000000006</v>
      </c>
      <c r="H86" s="19">
        <f t="shared" si="20"/>
        <v>41.815143729056103</v>
      </c>
      <c r="I86" s="27">
        <f t="shared" si="21"/>
        <v>4004.2399073691513</v>
      </c>
      <c r="J86" s="22">
        <f t="shared" si="22"/>
        <v>40.042399073691513</v>
      </c>
      <c r="K86" s="19">
        <f t="shared" si="23"/>
        <v>0.22242987458357999</v>
      </c>
      <c r="L86" s="27">
        <f t="shared" si="24"/>
        <v>21.300107219998203</v>
      </c>
      <c r="M86" s="23">
        <f>Input_Summary!D105</f>
        <v>0.21299999999999999</v>
      </c>
      <c r="N86" s="19">
        <f t="shared" si="25"/>
        <v>0.86947939229306914</v>
      </c>
      <c r="O86" s="19">
        <f>Input_Summary!E105</f>
        <v>0.26501811806557157</v>
      </c>
      <c r="P86" s="19">
        <f t="shared" si="26"/>
        <v>2.5987676657509948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3603.1059309000002</v>
      </c>
      <c r="D87" s="16">
        <f t="shared" si="18"/>
        <v>1098.2266877383202</v>
      </c>
      <c r="E87" s="19">
        <f t="shared" si="29"/>
        <v>41.217404459220198</v>
      </c>
      <c r="F87" s="27">
        <f t="shared" si="19"/>
        <v>3947.0198684193851</v>
      </c>
      <c r="G87" s="16">
        <f>Input_Summary!C106</f>
        <v>39.47</v>
      </c>
      <c r="H87" s="19">
        <f t="shared" si="20"/>
        <v>41.223247455977067</v>
      </c>
      <c r="I87" s="27">
        <f t="shared" si="21"/>
        <v>3947.5596124730409</v>
      </c>
      <c r="J87" s="22">
        <f t="shared" si="22"/>
        <v>39.475596124730409</v>
      </c>
      <c r="K87" s="19">
        <f t="shared" si="23"/>
        <v>0.27464346016658003</v>
      </c>
      <c r="L87" s="27">
        <f t="shared" si="24"/>
        <v>26.300132389011868</v>
      </c>
      <c r="M87" s="23">
        <f>Input_Summary!D106</f>
        <v>0.26300000000000001</v>
      </c>
      <c r="N87" s="19">
        <f t="shared" si="25"/>
        <v>0.90292090738126418</v>
      </c>
      <c r="O87" s="19">
        <f>Input_Summary!E106</f>
        <v>0.27521112260655511</v>
      </c>
      <c r="P87" s="19">
        <f t="shared" si="26"/>
        <v>2.6987202682798794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3603.0403143000003</v>
      </c>
      <c r="D88" s="16">
        <f t="shared" si="18"/>
        <v>1098.2066877986401</v>
      </c>
      <c r="E88" s="19">
        <f t="shared" si="29"/>
        <v>41.297813381018017</v>
      </c>
      <c r="F88" s="27">
        <f t="shared" si="19"/>
        <v>3954.7199071796663</v>
      </c>
      <c r="G88" s="16">
        <f>Input_Summary!C107</f>
        <v>39.546999999999997</v>
      </c>
      <c r="H88" s="19">
        <f t="shared" si="20"/>
        <v>41.305326823594612</v>
      </c>
      <c r="I88" s="27">
        <f t="shared" si="21"/>
        <v>3955.4195753973686</v>
      </c>
      <c r="J88" s="22">
        <f t="shared" si="22"/>
        <v>39.554195753973687</v>
      </c>
      <c r="K88" s="19">
        <f t="shared" si="23"/>
        <v>0.29552889439978003</v>
      </c>
      <c r="L88" s="27">
        <f t="shared" si="24"/>
        <v>28.300142456617333</v>
      </c>
      <c r="M88" s="23">
        <f>Input_Summary!D107</f>
        <v>0.28300000000000003</v>
      </c>
      <c r="N88" s="19">
        <f t="shared" si="25"/>
        <v>1.1704530280868239</v>
      </c>
      <c r="O88" s="19">
        <f>Input_Summary!E107</f>
        <v>0.35675515893442328</v>
      </c>
      <c r="P88" s="19">
        <f t="shared" si="26"/>
        <v>3.4983410885109545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3602.9746977000004</v>
      </c>
      <c r="D89" s="16">
        <f t="shared" si="18"/>
        <v>1098.1866878589601</v>
      </c>
      <c r="E89" s="19">
        <f t="shared" si="29"/>
        <v>41.347938423177702</v>
      </c>
      <c r="F89" s="27">
        <f t="shared" si="19"/>
        <v>3959.5199313419198</v>
      </c>
      <c r="G89" s="16">
        <f>Input_Summary!C108</f>
        <v>39.594999999999999</v>
      </c>
      <c r="H89" s="19">
        <f t="shared" si="20"/>
        <v>41.357330915122162</v>
      </c>
      <c r="I89" s="27">
        <f t="shared" si="21"/>
        <v>3960.399514244174</v>
      </c>
      <c r="J89" s="22">
        <f t="shared" si="22"/>
        <v>39.60399514244174</v>
      </c>
      <c r="K89" s="19">
        <f t="shared" si="23"/>
        <v>0.29552889439978003</v>
      </c>
      <c r="L89" s="27">
        <f t="shared" si="24"/>
        <v>28.300142456617333</v>
      </c>
      <c r="M89" s="23">
        <f>Input_Summary!D108</f>
        <v>0.28300000000000003</v>
      </c>
      <c r="N89" s="19">
        <f t="shared" si="25"/>
        <v>1.4714266638805789</v>
      </c>
      <c r="O89" s="19">
        <f>Input_Summary!E108</f>
        <v>0.44849219980327504</v>
      </c>
      <c r="P89" s="19">
        <f t="shared" si="26"/>
        <v>4.3979145112709146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3602.9090811000001</v>
      </c>
      <c r="D90" s="16">
        <f t="shared" si="18"/>
        <v>1098.1666879192801</v>
      </c>
      <c r="E90" s="19">
        <f t="shared" si="29"/>
        <v>41.366735313987576</v>
      </c>
      <c r="F90" s="27">
        <f t="shared" si="19"/>
        <v>3961.3199404027641</v>
      </c>
      <c r="G90" s="16">
        <f>Input_Summary!C109</f>
        <v>39.613</v>
      </c>
      <c r="H90" s="19">
        <f t="shared" si="20"/>
        <v>41.377380432228783</v>
      </c>
      <c r="I90" s="27">
        <f t="shared" si="21"/>
        <v>3962.3194664280531</v>
      </c>
      <c r="J90" s="22">
        <f t="shared" si="22"/>
        <v>39.623194664280533</v>
      </c>
      <c r="K90" s="19">
        <f t="shared" si="23"/>
        <v>0.28090909043653994</v>
      </c>
      <c r="L90" s="27">
        <f t="shared" si="24"/>
        <v>26.900135409293501</v>
      </c>
      <c r="M90" s="23">
        <f>Input_Summary!D109</f>
        <v>0.26899999999999996</v>
      </c>
      <c r="N90" s="19">
        <f t="shared" si="25"/>
        <v>1.6720757544097482</v>
      </c>
      <c r="O90" s="19">
        <f>Input_Summary!E109</f>
        <v>0.50965022704917606</v>
      </c>
      <c r="P90" s="19">
        <f t="shared" si="26"/>
        <v>4.9976301264442204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3602.8434645000002</v>
      </c>
      <c r="D91" s="16">
        <f t="shared" si="18"/>
        <v>1098.1466879796001</v>
      </c>
      <c r="E91" s="19">
        <f t="shared" si="29"/>
        <v>41.4419228772271</v>
      </c>
      <c r="F91" s="27">
        <f t="shared" si="19"/>
        <v>3968.5199766461442</v>
      </c>
      <c r="G91" s="16">
        <f>Input_Summary!C110</f>
        <v>39.685000000000002</v>
      </c>
      <c r="H91" s="19">
        <f t="shared" si="20"/>
        <v>41.452777127692485</v>
      </c>
      <c r="I91" s="27">
        <f t="shared" si="21"/>
        <v>3969.5394931919386</v>
      </c>
      <c r="J91" s="22">
        <f t="shared" si="22"/>
        <v>39.695394931919388</v>
      </c>
      <c r="K91" s="19">
        <f t="shared" si="23"/>
        <v>0.2715106450316</v>
      </c>
      <c r="L91" s="27">
        <f t="shared" si="24"/>
        <v>26.000130878871047</v>
      </c>
      <c r="M91" s="23">
        <f>Input_Summary!D110</f>
        <v>0.26</v>
      </c>
      <c r="N91" s="19">
        <f t="shared" si="25"/>
        <v>1.705517269497943</v>
      </c>
      <c r="O91" s="19">
        <f>Input_Summary!E110</f>
        <v>0.51984323159015955</v>
      </c>
      <c r="P91" s="19">
        <f t="shared" si="26"/>
        <v>5.0975827289731042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3602.7778479000003</v>
      </c>
      <c r="D92" s="16">
        <f t="shared" si="18"/>
        <v>1098.1266880399201</v>
      </c>
      <c r="E92" s="19">
        <f t="shared" si="29"/>
        <v>40.99184176950164</v>
      </c>
      <c r="F92" s="27">
        <f t="shared" si="19"/>
        <v>3925.4197596892463</v>
      </c>
      <c r="G92" s="16">
        <f>Input_Summary!C111</f>
        <v>39.253999999999998</v>
      </c>
      <c r="H92" s="19">
        <f t="shared" si="20"/>
        <v>41.002485008587414</v>
      </c>
      <c r="I92" s="27">
        <f t="shared" si="21"/>
        <v>3926.4192857145354</v>
      </c>
      <c r="J92" s="22">
        <f t="shared" si="22"/>
        <v>39.264192857145353</v>
      </c>
      <c r="K92" s="19">
        <f t="shared" si="23"/>
        <v>0.26002365620334</v>
      </c>
      <c r="L92" s="27">
        <f t="shared" si="24"/>
        <v>24.900125341688042</v>
      </c>
      <c r="M92" s="23">
        <f>Input_Summary!D111</f>
        <v>0.249</v>
      </c>
      <c r="N92" s="19">
        <f t="shared" si="25"/>
        <v>1.6720757544097482</v>
      </c>
      <c r="O92" s="19">
        <f>Input_Summary!E111</f>
        <v>0.50965022704917606</v>
      </c>
      <c r="P92" s="19">
        <f t="shared" si="26"/>
        <v>4.9976301264442204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3602.7122313</v>
      </c>
      <c r="D93" s="16">
        <f t="shared" si="18"/>
        <v>1098.10668810024</v>
      </c>
      <c r="E93" s="19">
        <f t="shared" si="29"/>
        <v>40.586664345377557</v>
      </c>
      <c r="F93" s="27">
        <f t="shared" si="19"/>
        <v>3886.6195643777</v>
      </c>
      <c r="G93" s="16">
        <f>Input_Summary!C112</f>
        <v>38.866</v>
      </c>
      <c r="H93" s="19">
        <f t="shared" si="20"/>
        <v>40.597305553509827</v>
      </c>
      <c r="I93" s="27">
        <f t="shared" si="21"/>
        <v>3887.6190904029891</v>
      </c>
      <c r="J93" s="22">
        <f t="shared" si="22"/>
        <v>38.87619090402989</v>
      </c>
      <c r="K93" s="19">
        <f t="shared" si="23"/>
        <v>0.24331530881678001</v>
      </c>
      <c r="L93" s="27">
        <f t="shared" si="24"/>
        <v>23.300117287603669</v>
      </c>
      <c r="M93" s="23">
        <f>Input_Summary!D112</f>
        <v>0.23300000000000001</v>
      </c>
      <c r="N93" s="19">
        <f t="shared" si="25"/>
        <v>1.6720757544097482</v>
      </c>
      <c r="O93" s="19">
        <f>Input_Summary!E112</f>
        <v>0.50965022704917606</v>
      </c>
      <c r="P93" s="19">
        <f t="shared" si="26"/>
        <v>4.9976301264442204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3602.6466147000001</v>
      </c>
      <c r="D94" s="16">
        <f t="shared" si="18"/>
        <v>1098.08668816056</v>
      </c>
      <c r="E94" s="19">
        <f t="shared" si="29"/>
        <v>40.305755254941019</v>
      </c>
      <c r="F94" s="27">
        <f t="shared" si="19"/>
        <v>3859.7194289684066</v>
      </c>
      <c r="G94" s="16">
        <f>Input_Summary!C113</f>
        <v>38.597000000000001</v>
      </c>
      <c r="H94" s="19">
        <f t="shared" si="20"/>
        <v>40.317438831746365</v>
      </c>
      <c r="I94" s="27">
        <f t="shared" si="21"/>
        <v>3860.8189075962246</v>
      </c>
      <c r="J94" s="22">
        <f t="shared" si="22"/>
        <v>38.608189075962244</v>
      </c>
      <c r="K94" s="19">
        <f t="shared" si="23"/>
        <v>0.20258871206203999</v>
      </c>
      <c r="L94" s="27">
        <f t="shared" si="24"/>
        <v>19.40009765577301</v>
      </c>
      <c r="M94" s="23">
        <f>Input_Summary!D113</f>
        <v>0.19399999999999998</v>
      </c>
      <c r="N94" s="19">
        <f t="shared" si="25"/>
        <v>1.8392833298507232</v>
      </c>
      <c r="O94" s="19">
        <f>Input_Summary!E113</f>
        <v>0.56061524975409371</v>
      </c>
      <c r="P94" s="19">
        <f t="shared" si="26"/>
        <v>5.4973931390886426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3602.5809981000002</v>
      </c>
      <c r="D95" s="16">
        <f t="shared" si="18"/>
        <v>1098.0666882208802</v>
      </c>
      <c r="E95" s="19">
        <f t="shared" si="29"/>
        <v>39.993518013154684</v>
      </c>
      <c r="F95" s="27">
        <f t="shared" si="19"/>
        <v>3829.8192784577054</v>
      </c>
      <c r="G95" s="16">
        <f>Input_Summary!C114</f>
        <v>38.298000000000002</v>
      </c>
      <c r="H95" s="19">
        <f t="shared" si="20"/>
        <v>40.005408780215781</v>
      </c>
      <c r="I95" s="27">
        <f t="shared" si="21"/>
        <v>3830.9387476060288</v>
      </c>
      <c r="J95" s="22">
        <f t="shared" si="22"/>
        <v>38.309387476060287</v>
      </c>
      <c r="K95" s="19">
        <f t="shared" si="23"/>
        <v>0.18483609296381998</v>
      </c>
      <c r="L95" s="27">
        <f t="shared" si="24"/>
        <v>17.700089098308364</v>
      </c>
      <c r="M95" s="23">
        <f>Input_Summary!D114</f>
        <v>0.17699999999999999</v>
      </c>
      <c r="N95" s="19">
        <f t="shared" si="25"/>
        <v>1.872724844938918</v>
      </c>
      <c r="O95" s="19">
        <f>Input_Summary!E114</f>
        <v>0.5708082542950772</v>
      </c>
      <c r="P95" s="19">
        <f t="shared" si="26"/>
        <v>5.5973457416175263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3602.5153815000003</v>
      </c>
      <c r="D96" s="16">
        <f t="shared" si="18"/>
        <v>1098.0466882812002</v>
      </c>
      <c r="E96" s="19">
        <f t="shared" si="29"/>
        <v>39.219712674814623</v>
      </c>
      <c r="F96" s="27">
        <f t="shared" si="19"/>
        <v>3755.7189054529231</v>
      </c>
      <c r="G96" s="16">
        <f>Input_Summary!C115</f>
        <v>37.557000000000002</v>
      </c>
      <c r="H96" s="19">
        <f t="shared" si="20"/>
        <v>39.231390807827076</v>
      </c>
      <c r="I96" s="27">
        <f t="shared" si="21"/>
        <v>3756.818384080741</v>
      </c>
      <c r="J96" s="22">
        <f t="shared" si="22"/>
        <v>37.568183840807414</v>
      </c>
      <c r="K96" s="19">
        <f t="shared" si="23"/>
        <v>0.16812774557726001</v>
      </c>
      <c r="L96" s="27">
        <f t="shared" si="24"/>
        <v>16.100081044223995</v>
      </c>
      <c r="M96" s="23">
        <f>Input_Summary!D115</f>
        <v>0.161</v>
      </c>
      <c r="N96" s="19">
        <f t="shared" si="25"/>
        <v>1.8392833298507232</v>
      </c>
      <c r="O96" s="19">
        <f>Input_Summary!E115</f>
        <v>0.56061524975409371</v>
      </c>
      <c r="P96" s="19">
        <f t="shared" si="26"/>
        <v>5.4973931390886426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3602.4497649</v>
      </c>
      <c r="D97" s="16">
        <f t="shared" si="18"/>
        <v>1098.02668834152</v>
      </c>
      <c r="E97" s="19">
        <f t="shared" si="29"/>
        <v>37.74102393110406</v>
      </c>
      <c r="F97" s="27">
        <f t="shared" si="19"/>
        <v>3614.1181926664558</v>
      </c>
      <c r="G97" s="16">
        <f>Input_Summary!C116</f>
        <v>36.140999999999998</v>
      </c>
      <c r="H97" s="19">
        <f t="shared" si="20"/>
        <v>37.753529673567947</v>
      </c>
      <c r="I97" s="27">
        <f t="shared" si="21"/>
        <v>3615.2976333762967</v>
      </c>
      <c r="J97" s="22">
        <f t="shared" si="22"/>
        <v>36.152976333762972</v>
      </c>
      <c r="K97" s="19">
        <f t="shared" si="23"/>
        <v>0.14933085476738001</v>
      </c>
      <c r="L97" s="27">
        <f t="shared" si="24"/>
        <v>14.300071983379077</v>
      </c>
      <c r="M97" s="23">
        <f>Input_Summary!D116</f>
        <v>0.14300000000000002</v>
      </c>
      <c r="N97" s="19">
        <f t="shared" si="25"/>
        <v>1.9730493902035033</v>
      </c>
      <c r="O97" s="19">
        <f>Input_Summary!E116</f>
        <v>0.60138726791802788</v>
      </c>
      <c r="P97" s="19">
        <f t="shared" si="26"/>
        <v>5.897203549204181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3602.3841483000001</v>
      </c>
      <c r="D98" s="16">
        <f t="shared" si="18"/>
        <v>1098.0066884018402</v>
      </c>
      <c r="E98" s="19">
        <f t="shared" si="29"/>
        <v>36.611121939087937</v>
      </c>
      <c r="F98" s="27">
        <f t="shared" si="19"/>
        <v>3505.9176480089995</v>
      </c>
      <c r="G98" s="16">
        <f>Input_Summary!C117</f>
        <v>35.058999999999997</v>
      </c>
      <c r="H98" s="19">
        <f t="shared" si="20"/>
        <v>36.623830773259655</v>
      </c>
      <c r="I98" s="27">
        <f t="shared" si="21"/>
        <v>3507.1170792393464</v>
      </c>
      <c r="J98" s="22">
        <f t="shared" si="22"/>
        <v>35.071170792393467</v>
      </c>
      <c r="K98" s="19">
        <f t="shared" si="23"/>
        <v>0.1409766810741</v>
      </c>
      <c r="L98" s="27">
        <f t="shared" si="24"/>
        <v>13.500067956336888</v>
      </c>
      <c r="M98" s="23">
        <f>Input_Summary!D117</f>
        <v>0.13500000000000001</v>
      </c>
      <c r="N98" s="19">
        <f t="shared" si="25"/>
        <v>2.0064909052916984</v>
      </c>
      <c r="O98" s="19">
        <f>Input_Summary!E117</f>
        <v>0.61158027245901136</v>
      </c>
      <c r="P98" s="19">
        <f t="shared" si="26"/>
        <v>5.9971561517330647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3602.3185317000002</v>
      </c>
      <c r="D99" s="16">
        <f t="shared" si="18"/>
        <v>1097.9866884621601</v>
      </c>
      <c r="E99" s="19">
        <f t="shared" si="29"/>
        <v>34.352362226767362</v>
      </c>
      <c r="F99" s="27">
        <f t="shared" si="19"/>
        <v>3289.6165591974691</v>
      </c>
      <c r="G99" s="16">
        <f>Input_Summary!C118</f>
        <v>32.896000000000001</v>
      </c>
      <c r="H99" s="19">
        <f t="shared" si="20"/>
        <v>34.365686004935363</v>
      </c>
      <c r="I99" s="27">
        <f t="shared" si="21"/>
        <v>3290.8759619893331</v>
      </c>
      <c r="J99" s="22">
        <f t="shared" si="22"/>
        <v>32.908759619893331</v>
      </c>
      <c r="K99" s="19">
        <f t="shared" si="23"/>
        <v>0.13888813765078001</v>
      </c>
      <c r="L99" s="27">
        <f t="shared" si="24"/>
        <v>13.300066949576344</v>
      </c>
      <c r="M99" s="23">
        <f>Input_Summary!D118</f>
        <v>0.13300000000000001</v>
      </c>
      <c r="N99" s="19">
        <f t="shared" si="25"/>
        <v>2.1068154505562831</v>
      </c>
      <c r="O99" s="19">
        <f>Input_Summary!E118</f>
        <v>0.64215928608196193</v>
      </c>
      <c r="P99" s="19">
        <f t="shared" si="26"/>
        <v>6.2970139593197185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3602.2529151000003</v>
      </c>
      <c r="D100" s="16">
        <f t="shared" si="18"/>
        <v>1097.9666885224801</v>
      </c>
      <c r="E100" s="19">
        <f t="shared" si="29"/>
        <v>32.624092543970058</v>
      </c>
      <c r="F100" s="27">
        <f t="shared" si="19"/>
        <v>3124.1157261031167</v>
      </c>
      <c r="G100" s="16">
        <f>Input_Summary!C119</f>
        <v>31.241</v>
      </c>
      <c r="H100" s="19">
        <f t="shared" si="20"/>
        <v>32.637825169871597</v>
      </c>
      <c r="I100" s="27">
        <f t="shared" si="21"/>
        <v>3125.4151099359924</v>
      </c>
      <c r="J100" s="22">
        <f t="shared" si="22"/>
        <v>31.254151099359923</v>
      </c>
      <c r="K100" s="19">
        <f t="shared" si="23"/>
        <v>0.14306522449741998</v>
      </c>
      <c r="L100" s="27">
        <f t="shared" si="24"/>
        <v>13.700068963097435</v>
      </c>
      <c r="M100" s="23">
        <f>Input_Summary!D119</f>
        <v>0.13699999999999998</v>
      </c>
      <c r="N100" s="19">
        <f t="shared" si="25"/>
        <v>2.1736984807326727</v>
      </c>
      <c r="O100" s="19">
        <f>Input_Summary!E119</f>
        <v>0.6625452951639289</v>
      </c>
      <c r="P100" s="19">
        <f t="shared" si="26"/>
        <v>6.496919164377486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3602.1872985</v>
      </c>
      <c r="D101" s="16">
        <f t="shared" si="18"/>
        <v>1097.9466885828001</v>
      </c>
      <c r="E101" s="19">
        <f t="shared" si="29"/>
        <v>29.148756287565579</v>
      </c>
      <c r="F101" s="27">
        <f t="shared" si="19"/>
        <v>2791.3140508535671</v>
      </c>
      <c r="G101" s="16">
        <f>Input_Summary!C120</f>
        <v>27.913</v>
      </c>
      <c r="H101" s="19">
        <f t="shared" si="20"/>
        <v>29.162680248676054</v>
      </c>
      <c r="I101" s="27">
        <f t="shared" si="21"/>
        <v>2792.6334252069482</v>
      </c>
      <c r="J101" s="22">
        <f t="shared" si="22"/>
        <v>27.926334252069484</v>
      </c>
      <c r="K101" s="19">
        <f t="shared" si="23"/>
        <v>0.14828658305571998</v>
      </c>
      <c r="L101" s="27">
        <f t="shared" si="24"/>
        <v>14.200071479998801</v>
      </c>
      <c r="M101" s="23">
        <f>Input_Summary!D120</f>
        <v>0.14199999999999999</v>
      </c>
      <c r="N101" s="19">
        <f t="shared" si="25"/>
        <v>2.2071399958208677</v>
      </c>
      <c r="O101" s="19">
        <f>Input_Summary!E120</f>
        <v>0.67273829970491239</v>
      </c>
      <c r="P101" s="19">
        <f t="shared" si="26"/>
        <v>6.5968717669063706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3602.1216819000001</v>
      </c>
      <c r="D102" s="16">
        <f t="shared" si="18"/>
        <v>1097.9266886431201</v>
      </c>
      <c r="E102" s="19">
        <f t="shared" si="29"/>
        <v>25.242135814245518</v>
      </c>
      <c r="F102" s="27">
        <f t="shared" si="19"/>
        <v>2417.2121677079649</v>
      </c>
      <c r="G102" s="16">
        <f>Input_Summary!C121</f>
        <v>24.171999999999997</v>
      </c>
      <c r="H102" s="19">
        <f t="shared" si="20"/>
        <v>25.256040193404818</v>
      </c>
      <c r="I102" s="27">
        <f t="shared" si="21"/>
        <v>2418.531542061346</v>
      </c>
      <c r="J102" s="22">
        <f t="shared" si="22"/>
        <v>24.18531542061346</v>
      </c>
      <c r="K102" s="19">
        <f t="shared" si="23"/>
        <v>0.16499493044228</v>
      </c>
      <c r="L102" s="27">
        <f t="shared" si="24"/>
        <v>15.800079534083174</v>
      </c>
      <c r="M102" s="23">
        <f>Input_Summary!D121</f>
        <v>0.158</v>
      </c>
      <c r="N102" s="19">
        <f t="shared" si="25"/>
        <v>2.2071399958208677</v>
      </c>
      <c r="O102" s="19">
        <f>Input_Summary!E121</f>
        <v>0.67273829970491239</v>
      </c>
      <c r="P102" s="19">
        <f t="shared" si="26"/>
        <v>6.5968717669063706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3602.0560653000002</v>
      </c>
      <c r="D103" s="16">
        <f t="shared" si="18"/>
        <v>1097.9066887034401</v>
      </c>
      <c r="E103" s="19">
        <f t="shared" si="29"/>
        <v>23.239222671281642</v>
      </c>
      <c r="F103" s="27">
        <f t="shared" si="19"/>
        <v>2225.4112022246013</v>
      </c>
      <c r="G103" s="16">
        <f>Input_Summary!C122</f>
        <v>22.254000000000001</v>
      </c>
      <c r="H103" s="19">
        <f t="shared" si="20"/>
        <v>23.25395203221542</v>
      </c>
      <c r="I103" s="27">
        <f t="shared" si="21"/>
        <v>2226.8105386600055</v>
      </c>
      <c r="J103" s="22">
        <f t="shared" si="22"/>
        <v>22.268105386600055</v>
      </c>
      <c r="K103" s="19">
        <f t="shared" si="23"/>
        <v>0.17857046269386001</v>
      </c>
      <c r="L103" s="27">
        <f t="shared" si="24"/>
        <v>17.100086078026727</v>
      </c>
      <c r="M103" s="23">
        <f>Input_Summary!D122</f>
        <v>0.17100000000000001</v>
      </c>
      <c r="N103" s="19">
        <f t="shared" si="25"/>
        <v>2.3409060561736479</v>
      </c>
      <c r="O103" s="19">
        <f>Input_Summary!E122</f>
        <v>0.71351031786884656</v>
      </c>
      <c r="P103" s="19">
        <f t="shared" si="26"/>
        <v>6.996682177021909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3601.9904487000003</v>
      </c>
      <c r="D104" s="16">
        <f t="shared" si="18"/>
        <v>1097.88668876376</v>
      </c>
      <c r="E104" s="19">
        <f t="shared" si="29"/>
        <v>23.594275053246037</v>
      </c>
      <c r="F104" s="27">
        <f t="shared" si="19"/>
        <v>2259.4113733738936</v>
      </c>
      <c r="G104" s="16">
        <f>Input_Summary!C123</f>
        <v>22.593999999999998</v>
      </c>
      <c r="H104" s="19">
        <f t="shared" si="20"/>
        <v>23.609632459919968</v>
      </c>
      <c r="I104" s="27">
        <f t="shared" si="21"/>
        <v>2260.8706813708154</v>
      </c>
      <c r="J104" s="22">
        <f t="shared" si="22"/>
        <v>22.608706813708153</v>
      </c>
      <c r="K104" s="19">
        <f t="shared" si="23"/>
        <v>0.18483609296381998</v>
      </c>
      <c r="L104" s="27">
        <f t="shared" si="24"/>
        <v>17.700089098308364</v>
      </c>
      <c r="M104" s="23">
        <f>Input_Summary!D123</f>
        <v>0.17699999999999999</v>
      </c>
      <c r="N104" s="19">
        <f t="shared" si="25"/>
        <v>2.4412306014382326</v>
      </c>
      <c r="O104" s="19">
        <f>Input_Summary!E123</f>
        <v>0.74408933149179712</v>
      </c>
      <c r="P104" s="19">
        <f t="shared" si="26"/>
        <v>7.2965399846085619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3601.9248321</v>
      </c>
      <c r="D105" s="16">
        <f t="shared" si="18"/>
        <v>1097.86668882408</v>
      </c>
      <c r="E105" s="19">
        <f t="shared" si="29"/>
        <v>23.793730950173103</v>
      </c>
      <c r="F105" s="27">
        <f t="shared" si="19"/>
        <v>2278.5114695195266</v>
      </c>
      <c r="G105" s="16">
        <f>Input_Summary!C124</f>
        <v>22.785000000000004</v>
      </c>
      <c r="H105" s="19">
        <f t="shared" si="20"/>
        <v>23.811176910082633</v>
      </c>
      <c r="I105" s="27">
        <f t="shared" si="21"/>
        <v>2280.1706827215062</v>
      </c>
      <c r="J105" s="22">
        <f t="shared" si="22"/>
        <v>22.801706827215064</v>
      </c>
      <c r="K105" s="19">
        <f t="shared" si="23"/>
        <v>0.16812774557726001</v>
      </c>
      <c r="L105" s="27">
        <f t="shared" si="24"/>
        <v>16.100081044223995</v>
      </c>
      <c r="M105" s="23">
        <f>Input_Summary!D124</f>
        <v>0.161</v>
      </c>
      <c r="N105" s="19">
        <f t="shared" si="25"/>
        <v>2.7756457523201825</v>
      </c>
      <c r="O105" s="19">
        <f>Input_Summary!E124</f>
        <v>0.84601937690163243</v>
      </c>
      <c r="P105" s="19">
        <f t="shared" si="26"/>
        <v>8.2960660098974071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3601.8592155000001</v>
      </c>
      <c r="D106" s="16">
        <f t="shared" si="18"/>
        <v>1097.8466888844</v>
      </c>
      <c r="E106" s="19">
        <f t="shared" si="29"/>
        <v>28.28096649517612</v>
      </c>
      <c r="F106" s="27">
        <f t="shared" si="19"/>
        <v>2708.2136325445604</v>
      </c>
      <c r="G106" s="16">
        <f>Input_Summary!C125</f>
        <v>27.082000000000001</v>
      </c>
      <c r="H106" s="19">
        <f t="shared" si="20"/>
        <v>28.283822073137607</v>
      </c>
      <c r="I106" s="27">
        <f t="shared" si="21"/>
        <v>2708.4735093111353</v>
      </c>
      <c r="J106" s="22">
        <f t="shared" si="22"/>
        <v>27.084735093111355</v>
      </c>
      <c r="K106" s="19">
        <f t="shared" si="23"/>
        <v>9.5028725761060001E-2</v>
      </c>
      <c r="L106" s="27">
        <f t="shared" si="24"/>
        <v>9.1000458076048663</v>
      </c>
      <c r="M106" s="23">
        <f>Input_Summary!D125</f>
        <v>9.0999999999999998E-2</v>
      </c>
      <c r="N106" s="19">
        <f t="shared" si="25"/>
        <v>0.43473969614653457</v>
      </c>
      <c r="O106" s="19">
        <f>Input_Summary!E125</f>
        <v>0.13250905903278579</v>
      </c>
      <c r="P106" s="19">
        <f t="shared" si="26"/>
        <v>1.2993838328754974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3601.7935989000002</v>
      </c>
      <c r="D107" s="16">
        <f t="shared" si="18"/>
        <v>1097.8266889447202</v>
      </c>
      <c r="E107" s="19">
        <f t="shared" si="29"/>
        <v>24.225015167088682</v>
      </c>
      <c r="F107" s="27">
        <f t="shared" si="19"/>
        <v>2319.8116774155792</v>
      </c>
      <c r="G107" s="16">
        <f>Input_Summary!C126</f>
        <v>23.198</v>
      </c>
      <c r="H107" s="19">
        <f t="shared" si="20"/>
        <v>24.225762861115378</v>
      </c>
      <c r="I107" s="27">
        <f t="shared" si="21"/>
        <v>2319.8716489770964</v>
      </c>
      <c r="J107" s="22">
        <f t="shared" si="22"/>
        <v>23.198716489770963</v>
      </c>
      <c r="K107" s="19">
        <f t="shared" si="23"/>
        <v>0.10233862774268</v>
      </c>
      <c r="L107" s="27">
        <f t="shared" si="24"/>
        <v>9.8000493312667789</v>
      </c>
      <c r="M107" s="23">
        <f>Input_Summary!D126</f>
        <v>9.8000000000000004E-2</v>
      </c>
      <c r="N107" s="19">
        <f t="shared" si="25"/>
        <v>0.1003245452645849</v>
      </c>
      <c r="O107" s="19">
        <f>Input_Summary!E126</f>
        <v>3.0579013622950565E-2</v>
      </c>
      <c r="P107" s="19">
        <f t="shared" si="26"/>
        <v>0.2998578075866532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3601.7279823000003</v>
      </c>
      <c r="D108" s="16">
        <f t="shared" si="18"/>
        <v>1097.8066890050402</v>
      </c>
      <c r="E108" s="19">
        <f t="shared" si="29"/>
        <v>16.26870899595114</v>
      </c>
      <c r="F108" s="27">
        <f t="shared" si="19"/>
        <v>1557.9078421612771</v>
      </c>
      <c r="G108" s="16">
        <f>Input_Summary!C127</f>
        <v>15.579000000000001</v>
      </c>
      <c r="H108" s="19">
        <f t="shared" si="20"/>
        <v>16.31137663354852</v>
      </c>
      <c r="I108" s="27">
        <f t="shared" si="21"/>
        <v>1561.9859083444555</v>
      </c>
      <c r="J108" s="22">
        <f t="shared" si="22"/>
        <v>15.619859083444556</v>
      </c>
      <c r="K108" s="19">
        <f t="shared" si="23"/>
        <v>0</v>
      </c>
      <c r="L108" s="27">
        <f t="shared" si="24"/>
        <v>0</v>
      </c>
      <c r="M108" s="23">
        <f>Input_Summary!D127</f>
        <v>0</v>
      </c>
      <c r="N108" s="19">
        <f t="shared" si="25"/>
        <v>6.8220690779917721</v>
      </c>
      <c r="O108" s="19">
        <f>Input_Summary!E127</f>
        <v>2.0793729263606382</v>
      </c>
      <c r="P108" s="19">
        <f t="shared" si="26"/>
        <v>20.390330915892417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3601.6623657</v>
      </c>
      <c r="D109" s="16">
        <f t="shared" si="18"/>
        <v>1097.78668906536</v>
      </c>
      <c r="E109" s="19">
        <f t="shared" si="29"/>
        <v>33.266319646640959</v>
      </c>
      <c r="F109" s="27">
        <f t="shared" si="19"/>
        <v>3185.6160356819846</v>
      </c>
      <c r="G109" s="16">
        <f>Input_Summary!C128</f>
        <v>31.856000000000002</v>
      </c>
      <c r="H109" s="19">
        <f t="shared" si="20"/>
        <v>33.202607258264855</v>
      </c>
      <c r="I109" s="27">
        <f t="shared" si="21"/>
        <v>3179.4989364072171</v>
      </c>
      <c r="J109" s="22">
        <f t="shared" si="22"/>
        <v>31.794989364072173</v>
      </c>
      <c r="K109" s="19">
        <f t="shared" si="23"/>
        <v>0.11278134485928001</v>
      </c>
      <c r="L109" s="27">
        <f t="shared" si="24"/>
        <v>10.800054365069514</v>
      </c>
      <c r="M109" s="23">
        <f>Input_Summary!D128</f>
        <v>0.10800000000000001</v>
      </c>
      <c r="N109" s="19">
        <f t="shared" si="25"/>
        <v>-10.233103616987661</v>
      </c>
      <c r="O109" s="19">
        <f>Input_Summary!E128</f>
        <v>-3.1190593895409577</v>
      </c>
      <c r="P109" s="19">
        <f t="shared" si="26"/>
        <v>-30.58549637383863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3601.5967491000001</v>
      </c>
      <c r="D110" s="16">
        <f t="shared" si="18"/>
        <v>1097.7666891256802</v>
      </c>
      <c r="E110" s="19">
        <f t="shared" si="29"/>
        <v>34.677130729093619</v>
      </c>
      <c r="F110" s="27">
        <f t="shared" si="19"/>
        <v>3320.7167157487338</v>
      </c>
      <c r="G110" s="16">
        <f>Input_Summary!C129</f>
        <v>33.207000000000001</v>
      </c>
      <c r="H110" s="19">
        <f t="shared" si="20"/>
        <v>34.614260433798705</v>
      </c>
      <c r="I110" s="27">
        <f t="shared" si="21"/>
        <v>3314.6795785559893</v>
      </c>
      <c r="J110" s="22">
        <f t="shared" si="22"/>
        <v>33.146795785559895</v>
      </c>
      <c r="K110" s="19">
        <f t="shared" si="23"/>
        <v>0.15664075674899999</v>
      </c>
      <c r="L110" s="27">
        <f t="shared" si="24"/>
        <v>15.000075507040988</v>
      </c>
      <c r="M110" s="23">
        <f>Input_Summary!D129</f>
        <v>0.15</v>
      </c>
      <c r="N110" s="19">
        <f t="shared" si="25"/>
        <v>-10.099337556634881</v>
      </c>
      <c r="O110" s="19">
        <f>Input_Summary!E129</f>
        <v>-3.0782873713770238</v>
      </c>
      <c r="P110" s="19">
        <f t="shared" si="26"/>
        <v>-30.185685963723092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3601.5311325000002</v>
      </c>
      <c r="D111" s="16">
        <f t="shared" si="18"/>
        <v>1097.7466891860001</v>
      </c>
      <c r="E111" s="19">
        <f t="shared" si="29"/>
        <v>17.023717443481321</v>
      </c>
      <c r="F111" s="27">
        <f t="shared" si="19"/>
        <v>1630.2082061052147</v>
      </c>
      <c r="G111" s="16">
        <f>Input_Summary!C130</f>
        <v>16.302</v>
      </c>
      <c r="H111" s="19">
        <f t="shared" si="20"/>
        <v>16.993115739042203</v>
      </c>
      <c r="I111" s="27">
        <f t="shared" si="21"/>
        <v>1627.2695995908655</v>
      </c>
      <c r="J111" s="22">
        <f t="shared" si="22"/>
        <v>16.272695995908656</v>
      </c>
      <c r="K111" s="19">
        <f t="shared" si="23"/>
        <v>0</v>
      </c>
      <c r="L111" s="27">
        <f t="shared" si="24"/>
        <v>0</v>
      </c>
      <c r="M111" s="23">
        <f>Input_Summary!D130</f>
        <v>0</v>
      </c>
      <c r="N111" s="19">
        <f t="shared" si="25"/>
        <v>-4.9159027179646602</v>
      </c>
      <c r="O111" s="19">
        <f>Input_Summary!E130</f>
        <v>-1.4983716675245777</v>
      </c>
      <c r="P111" s="19">
        <f t="shared" si="26"/>
        <v>-14.693032571746008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3601.4655159000004</v>
      </c>
      <c r="D112" s="16">
        <f t="shared" si="18"/>
        <v>1097.7266892463201</v>
      </c>
      <c r="E112" s="19">
        <f t="shared" si="29"/>
        <v>1.8535822881964998</v>
      </c>
      <c r="F112" s="27">
        <f t="shared" si="19"/>
        <v>177.50089349998501</v>
      </c>
      <c r="G112" s="16">
        <f>Input_Summary!C131</f>
        <v>1.7749999999999999</v>
      </c>
      <c r="H112" s="19">
        <f t="shared" si="20"/>
        <v>1.8260358735857163</v>
      </c>
      <c r="I112" s="27">
        <f t="shared" si="21"/>
        <v>174.86214479322246</v>
      </c>
      <c r="J112" s="22">
        <f t="shared" si="22"/>
        <v>1.7486214479322246</v>
      </c>
      <c r="K112" s="19">
        <f t="shared" si="23"/>
        <v>0</v>
      </c>
      <c r="L112" s="27">
        <f t="shared" si="24"/>
        <v>0</v>
      </c>
      <c r="M112" s="23">
        <f>Input_Summary!D131</f>
        <v>0</v>
      </c>
      <c r="N112" s="19">
        <f t="shared" si="25"/>
        <v>-4.4142799916417355</v>
      </c>
      <c r="O112" s="19">
        <f>Input_Summary!E131</f>
        <v>-1.3454765994098248</v>
      </c>
      <c r="P112" s="19">
        <f t="shared" si="26"/>
        <v>-13.193743533812741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3601.3998993</v>
      </c>
      <c r="D113" s="16">
        <f t="shared" si="18"/>
        <v>1097.7066893066401</v>
      </c>
      <c r="E113" s="19">
        <f t="shared" si="29"/>
        <v>1.8535822881964998</v>
      </c>
      <c r="F113" s="27">
        <f t="shared" si="19"/>
        <v>177.50089349998501</v>
      </c>
      <c r="G113" s="16">
        <f>Input_Summary!C132</f>
        <v>1.7749999999999999</v>
      </c>
      <c r="H113" s="19">
        <f t="shared" si="20"/>
        <v>1.7999414553095612</v>
      </c>
      <c r="I113" s="27">
        <f t="shared" si="21"/>
        <v>172.36332973000034</v>
      </c>
      <c r="J113" s="22">
        <f t="shared" si="22"/>
        <v>1.7236332973000035</v>
      </c>
      <c r="K113" s="19">
        <f t="shared" si="23"/>
        <v>0</v>
      </c>
      <c r="L113" s="27">
        <f t="shared" si="24"/>
        <v>0</v>
      </c>
      <c r="M113" s="23">
        <f>Input_Summary!D132</f>
        <v>0</v>
      </c>
      <c r="N113" s="19">
        <f t="shared" si="25"/>
        <v>-8.5944693776661065</v>
      </c>
      <c r="O113" s="19">
        <f>Input_Summary!E132</f>
        <v>-2.6196021670327649</v>
      </c>
      <c r="P113" s="19">
        <f t="shared" si="26"/>
        <v>-25.687818849923289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3601.3342827000001</v>
      </c>
      <c r="D114" s="16">
        <f t="shared" si="18"/>
        <v>1097.6866893669601</v>
      </c>
      <c r="E114" s="19">
        <f t="shared" si="29"/>
        <v>34.802443334492821</v>
      </c>
      <c r="F114" s="27">
        <f t="shared" si="19"/>
        <v>3332.7167761543669</v>
      </c>
      <c r="G114" s="16">
        <f>Input_Summary!C133</f>
        <v>33.326999999999998</v>
      </c>
      <c r="H114" s="19">
        <f t="shared" si="20"/>
        <v>34.751472722061784</v>
      </c>
      <c r="I114" s="27">
        <f t="shared" si="21"/>
        <v>3327.8190986304517</v>
      </c>
      <c r="J114" s="22">
        <f t="shared" si="22"/>
        <v>33.278190986304516</v>
      </c>
      <c r="K114" s="19">
        <f t="shared" si="23"/>
        <v>8.771882377944E-2</v>
      </c>
      <c r="L114" s="27">
        <f t="shared" si="24"/>
        <v>8.4000422839429536</v>
      </c>
      <c r="M114" s="23">
        <f>Input_Summary!D133</f>
        <v>8.4000000000000005E-2</v>
      </c>
      <c r="N114" s="19">
        <f t="shared" si="25"/>
        <v>-8.1931711966077678</v>
      </c>
      <c r="O114" s="19">
        <f>Input_Summary!E133</f>
        <v>-2.4972861125409631</v>
      </c>
      <c r="P114" s="19">
        <f t="shared" si="26"/>
        <v>-24.488387619576681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3601.2686661000002</v>
      </c>
      <c r="D115" s="16">
        <f t="shared" si="18"/>
        <v>1097.6666894272801</v>
      </c>
      <c r="E115" s="19">
        <f t="shared" si="29"/>
        <v>34.976836710340038</v>
      </c>
      <c r="F115" s="27">
        <f t="shared" si="19"/>
        <v>3349.4168602188724</v>
      </c>
      <c r="G115" s="16">
        <f>Input_Summary!C134</f>
        <v>33.494</v>
      </c>
      <c r="H115" s="19">
        <f t="shared" si="20"/>
        <v>34.947160017369853</v>
      </c>
      <c r="I115" s="27">
        <f t="shared" si="21"/>
        <v>3346.5582157865465</v>
      </c>
      <c r="J115" s="22">
        <f t="shared" si="22"/>
        <v>33.465582157865462</v>
      </c>
      <c r="K115" s="19">
        <f t="shared" si="23"/>
        <v>9.9205812607700006E-2</v>
      </c>
      <c r="L115" s="27">
        <f t="shared" si="24"/>
        <v>9.5000478211259605</v>
      </c>
      <c r="M115" s="23">
        <f>Input_Summary!D134</f>
        <v>9.5000000000000001E-2</v>
      </c>
      <c r="N115" s="19">
        <f t="shared" si="25"/>
        <v>-4.7821366576118809</v>
      </c>
      <c r="O115" s="19">
        <f>Input_Summary!E134</f>
        <v>-1.4575996493606438</v>
      </c>
      <c r="P115" s="19">
        <f t="shared" si="26"/>
        <v>-14.293222161630473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3601.2030495000004</v>
      </c>
      <c r="D116" s="16">
        <f t="shared" si="18"/>
        <v>1097.6466894876003</v>
      </c>
      <c r="E116" s="19">
        <f t="shared" si="29"/>
        <v>36.293663338743293</v>
      </c>
      <c r="F116" s="27">
        <f t="shared" si="19"/>
        <v>3475.5174949813963</v>
      </c>
      <c r="G116" s="16">
        <f>Input_Summary!C135</f>
        <v>34.754999999999995</v>
      </c>
      <c r="H116" s="19">
        <f t="shared" si="20"/>
        <v>36.266915821218923</v>
      </c>
      <c r="I116" s="27">
        <f t="shared" si="21"/>
        <v>3472.9387178361512</v>
      </c>
      <c r="J116" s="22">
        <f t="shared" si="22"/>
        <v>34.729387178361513</v>
      </c>
      <c r="K116" s="19">
        <f t="shared" si="23"/>
        <v>0.10755998630098</v>
      </c>
      <c r="L116" s="27">
        <f t="shared" si="24"/>
        <v>10.300051848168145</v>
      </c>
      <c r="M116" s="23">
        <f>Input_Summary!D135</f>
        <v>0.10300000000000001</v>
      </c>
      <c r="N116" s="19">
        <f t="shared" si="25"/>
        <v>-4.3139554463771503</v>
      </c>
      <c r="O116" s="19">
        <f>Input_Summary!E135</f>
        <v>-1.3148975857868743</v>
      </c>
      <c r="P116" s="19">
        <f t="shared" si="26"/>
        <v>-12.893885726226088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3601.1374329</v>
      </c>
      <c r="D117" s="16">
        <f t="shared" si="18"/>
        <v>1097.62668954792</v>
      </c>
      <c r="E117" s="19">
        <f t="shared" si="29"/>
        <v>34.02863799615276</v>
      </c>
      <c r="F117" s="27">
        <f t="shared" si="19"/>
        <v>3258.6164031495841</v>
      </c>
      <c r="G117" s="16">
        <f>Input_Summary!C136</f>
        <v>32.585999999999999</v>
      </c>
      <c r="H117" s="19">
        <f t="shared" si="20"/>
        <v>34.002296635871971</v>
      </c>
      <c r="I117" s="27">
        <f t="shared" si="21"/>
        <v>3256.0776070453503</v>
      </c>
      <c r="J117" s="22">
        <f t="shared" si="22"/>
        <v>32.560776070453507</v>
      </c>
      <c r="K117" s="19">
        <f t="shared" si="23"/>
        <v>0.10964852972429999</v>
      </c>
      <c r="L117" s="27">
        <f t="shared" si="24"/>
        <v>10.500052854928692</v>
      </c>
      <c r="M117" s="23">
        <f>Input_Summary!D136</f>
        <v>0.105</v>
      </c>
      <c r="N117" s="19">
        <f t="shared" si="25"/>
        <v>-4.2470724162007611</v>
      </c>
      <c r="O117" s="19">
        <f>Input_Summary!E136</f>
        <v>-1.2945115767049074</v>
      </c>
      <c r="P117" s="19">
        <f t="shared" si="26"/>
        <v>-12.693980521168321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3601.0718163000001</v>
      </c>
      <c r="D118" s="16">
        <f t="shared" si="18"/>
        <v>1097.60668960824</v>
      </c>
      <c r="E118" s="19">
        <f t="shared" si="29"/>
        <v>32.06853999336694</v>
      </c>
      <c r="F118" s="27">
        <f t="shared" si="19"/>
        <v>3070.9154583048116</v>
      </c>
      <c r="G118" s="16">
        <f>Input_Summary!C137</f>
        <v>30.709</v>
      </c>
      <c r="H118" s="19">
        <f t="shared" si="20"/>
        <v>32.0430238294717</v>
      </c>
      <c r="I118" s="27">
        <f t="shared" si="21"/>
        <v>3068.4566242826013</v>
      </c>
      <c r="J118" s="22">
        <f t="shared" si="22"/>
        <v>30.684566242826012</v>
      </c>
      <c r="K118" s="19">
        <f t="shared" si="23"/>
        <v>0.10964852972429999</v>
      </c>
      <c r="L118" s="27">
        <f t="shared" si="24"/>
        <v>10.500052854928692</v>
      </c>
      <c r="M118" s="23">
        <f>Input_Summary!D137</f>
        <v>0.105</v>
      </c>
      <c r="N118" s="19">
        <f t="shared" si="25"/>
        <v>-4.1133063558479819</v>
      </c>
      <c r="O118" s="19">
        <f>Input_Summary!E137</f>
        <v>-1.2537395585409734</v>
      </c>
      <c r="P118" s="19">
        <f t="shared" si="26"/>
        <v>-12.294170111052784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3601.0061997000003</v>
      </c>
      <c r="D119" s="16">
        <f t="shared" si="18"/>
        <v>1097.5866896685602</v>
      </c>
      <c r="E119" s="19">
        <f t="shared" si="29"/>
        <v>29.111162505945821</v>
      </c>
      <c r="F119" s="27">
        <f t="shared" si="19"/>
        <v>2787.7140327318775</v>
      </c>
      <c r="G119" s="16">
        <f>Input_Summary!C138</f>
        <v>27.877000000000002</v>
      </c>
      <c r="H119" s="19">
        <f t="shared" si="20"/>
        <v>29.085840273529975</v>
      </c>
      <c r="I119" s="27">
        <f t="shared" si="21"/>
        <v>2785.2751892301726</v>
      </c>
      <c r="J119" s="22">
        <f t="shared" si="22"/>
        <v>27.852751892301725</v>
      </c>
      <c r="K119" s="19">
        <f t="shared" si="23"/>
        <v>0.11069280143596</v>
      </c>
      <c r="L119" s="27">
        <f t="shared" si="24"/>
        <v>10.600053358308966</v>
      </c>
      <c r="M119" s="23">
        <f>Input_Summary!D138</f>
        <v>0.106</v>
      </c>
      <c r="N119" s="19">
        <f t="shared" si="25"/>
        <v>-4.0798648407597859</v>
      </c>
      <c r="O119" s="19">
        <f>Input_Summary!E138</f>
        <v>-1.2435465539999897</v>
      </c>
      <c r="P119" s="19">
        <f t="shared" si="26"/>
        <v>-12.194217508523899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3600.9405831000004</v>
      </c>
      <c r="D120" s="16">
        <f t="shared" si="18"/>
        <v>1097.5666897288802</v>
      </c>
      <c r="E120" s="19">
        <f t="shared" si="29"/>
        <v>29.111162505945821</v>
      </c>
      <c r="F120" s="27">
        <f t="shared" si="19"/>
        <v>2787.7140327318775</v>
      </c>
      <c r="G120" s="16">
        <f>Input_Summary!C139</f>
        <v>27.877000000000002</v>
      </c>
      <c r="H120" s="19">
        <f t="shared" si="20"/>
        <v>29.085631518183771</v>
      </c>
      <c r="I120" s="27">
        <f t="shared" si="21"/>
        <v>2785.2551987096672</v>
      </c>
      <c r="J120" s="22">
        <f t="shared" si="22"/>
        <v>27.852551987096671</v>
      </c>
      <c r="K120" s="19">
        <f t="shared" si="23"/>
        <v>8.771882377944E-2</v>
      </c>
      <c r="L120" s="27">
        <f t="shared" si="24"/>
        <v>8.4000422839429536</v>
      </c>
      <c r="M120" s="23">
        <f>Input_Summary!D139</f>
        <v>8.4000000000000005E-2</v>
      </c>
      <c r="N120" s="19">
        <f t="shared" si="25"/>
        <v>-4.1133063558479819</v>
      </c>
      <c r="O120" s="19">
        <f>Input_Summary!E139</f>
        <v>-1.2537395585409734</v>
      </c>
      <c r="P120" s="19">
        <f t="shared" si="26"/>
        <v>-12.294170111052784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3600.8749665</v>
      </c>
      <c r="D121" s="16">
        <f t="shared" si="18"/>
        <v>1097.5466897892002</v>
      </c>
      <c r="E121" s="19">
        <f t="shared" si="29"/>
        <v>24.58006754905308</v>
      </c>
      <c r="F121" s="27">
        <f t="shared" si="19"/>
        <v>2353.811848564872</v>
      </c>
      <c r="G121" s="16">
        <f>Input_Summary!C140</f>
        <v>23.538</v>
      </c>
      <c r="H121" s="19">
        <f t="shared" si="20"/>
        <v>24.554513849158941</v>
      </c>
      <c r="I121" s="27">
        <f t="shared" si="21"/>
        <v>2351.3530145426616</v>
      </c>
      <c r="J121" s="22">
        <f t="shared" si="22"/>
        <v>23.513530145426618</v>
      </c>
      <c r="K121" s="19">
        <f t="shared" si="23"/>
        <v>8.771882377944E-2</v>
      </c>
      <c r="L121" s="27">
        <f t="shared" si="24"/>
        <v>8.4000422839429536</v>
      </c>
      <c r="M121" s="23">
        <f>Input_Summary!D140</f>
        <v>8.4000000000000005E-2</v>
      </c>
      <c r="N121" s="19">
        <f t="shared" si="25"/>
        <v>-4.1133063558479819</v>
      </c>
      <c r="O121" s="19">
        <f>Input_Summary!E140</f>
        <v>-1.2537395585409734</v>
      </c>
      <c r="P121" s="19">
        <f t="shared" si="26"/>
        <v>-12.294170111052784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3600.8093499000001</v>
      </c>
      <c r="D122" s="16">
        <f t="shared" si="18"/>
        <v>1097.5266898495202</v>
      </c>
      <c r="E122" s="19">
        <f t="shared" si="29"/>
        <v>24.58006754905308</v>
      </c>
      <c r="F122" s="27">
        <f t="shared" si="19"/>
        <v>2353.811848564872</v>
      </c>
      <c r="G122" s="16">
        <f>Input_Summary!C141</f>
        <v>23.538</v>
      </c>
      <c r="H122" s="19">
        <f t="shared" si="20"/>
        <v>24.555557625889982</v>
      </c>
      <c r="I122" s="27">
        <f t="shared" si="21"/>
        <v>2351.4529671451901</v>
      </c>
      <c r="J122" s="22">
        <f t="shared" si="22"/>
        <v>23.5145296714519</v>
      </c>
      <c r="K122" s="19">
        <f t="shared" si="23"/>
        <v>7.1010476392880009E-2</v>
      </c>
      <c r="L122" s="27">
        <f t="shared" si="24"/>
        <v>6.8000342298585821</v>
      </c>
      <c r="M122" s="23">
        <f>Input_Summary!D141</f>
        <v>6.8000000000000005E-2</v>
      </c>
      <c r="N122" s="19">
        <f t="shared" si="25"/>
        <v>-3.9460987804070067</v>
      </c>
      <c r="O122" s="19">
        <f>Input_Summary!E141</f>
        <v>-1.2027745358360558</v>
      </c>
      <c r="P122" s="19">
        <f t="shared" si="26"/>
        <v>-11.794407098408362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3600.7437333000003</v>
      </c>
      <c r="D123" s="16">
        <f t="shared" si="18"/>
        <v>1097.5066899098401</v>
      </c>
      <c r="E123" s="19">
        <f t="shared" si="29"/>
        <v>22.745282151666462</v>
      </c>
      <c r="F123" s="27">
        <f t="shared" si="19"/>
        <v>2178.1109641257322</v>
      </c>
      <c r="G123" s="16">
        <f>Input_Summary!C142</f>
        <v>21.781000000000002</v>
      </c>
      <c r="H123" s="19">
        <f t="shared" si="20"/>
        <v>22.720763031634021</v>
      </c>
      <c r="I123" s="27">
        <f t="shared" si="21"/>
        <v>2175.7520827060503</v>
      </c>
      <c r="J123" s="22">
        <f t="shared" si="22"/>
        <v>21.757520827060503</v>
      </c>
      <c r="K123" s="19">
        <f t="shared" si="23"/>
        <v>7.1010476392880009E-2</v>
      </c>
      <c r="L123" s="27">
        <f t="shared" si="24"/>
        <v>6.8000342298585821</v>
      </c>
      <c r="M123" s="23">
        <f>Input_Summary!D142</f>
        <v>6.8000000000000005E-2</v>
      </c>
      <c r="N123" s="19">
        <f t="shared" si="25"/>
        <v>-3.9460987804070067</v>
      </c>
      <c r="O123" s="19">
        <f>Input_Summary!E142</f>
        <v>-1.2027745358360558</v>
      </c>
      <c r="P123" s="19">
        <f t="shared" si="26"/>
        <v>-11.794407098408362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3600.6781167000004</v>
      </c>
      <c r="D124" s="16">
        <f t="shared" si="18"/>
        <v>1097.4866899701601</v>
      </c>
      <c r="E124" s="19">
        <f t="shared" si="29"/>
        <v>22.277448424842781</v>
      </c>
      <c r="F124" s="27">
        <f t="shared" si="19"/>
        <v>2133.3107386113693</v>
      </c>
      <c r="G124" s="16">
        <f>Input_Summary!C143</f>
        <v>21.333000000000002</v>
      </c>
      <c r="H124" s="19">
        <f t="shared" si="20"/>
        <v>22.254179491869113</v>
      </c>
      <c r="I124" s="27">
        <f t="shared" si="21"/>
        <v>2131.0718003147222</v>
      </c>
      <c r="J124" s="22">
        <f t="shared" si="22"/>
        <v>21.310718003147223</v>
      </c>
      <c r="K124" s="19">
        <f t="shared" si="23"/>
        <v>6.0567759276279998E-2</v>
      </c>
      <c r="L124" s="27">
        <f t="shared" si="24"/>
        <v>5.8000291960558483</v>
      </c>
      <c r="M124" s="23">
        <f>Input_Summary!D143</f>
        <v>5.7999999999999996E-2</v>
      </c>
      <c r="N124" s="19">
        <f t="shared" si="25"/>
        <v>-3.745449689877836</v>
      </c>
      <c r="O124" s="19">
        <f>Input_Summary!E143</f>
        <v>-1.1416165085901544</v>
      </c>
      <c r="P124" s="19">
        <f t="shared" si="26"/>
        <v>-11.194691483235053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3600.6125001</v>
      </c>
      <c r="D125" s="16">
        <f t="shared" si="18"/>
        <v>1097.4666900304801</v>
      </c>
      <c r="E125" s="19">
        <f t="shared" si="29"/>
        <v>22.277448424842781</v>
      </c>
      <c r="F125" s="27">
        <f t="shared" si="19"/>
        <v>2133.3107386113693</v>
      </c>
      <c r="G125" s="16">
        <f>Input_Summary!C144</f>
        <v>21.333000000000002</v>
      </c>
      <c r="H125" s="19">
        <f t="shared" si="20"/>
        <v>22.255223268600162</v>
      </c>
      <c r="I125" s="27">
        <f t="shared" si="21"/>
        <v>2131.1717529172511</v>
      </c>
      <c r="J125" s="22">
        <f t="shared" si="22"/>
        <v>21.311717529172512</v>
      </c>
      <c r="K125" s="19">
        <f t="shared" si="23"/>
        <v>5.9523487564620003E-2</v>
      </c>
      <c r="L125" s="27">
        <f t="shared" si="24"/>
        <v>5.7000286926755761</v>
      </c>
      <c r="M125" s="23">
        <f>Input_Summary!D144</f>
        <v>5.7000000000000002E-2</v>
      </c>
      <c r="N125" s="19">
        <f t="shared" si="25"/>
        <v>-3.5782421144368612</v>
      </c>
      <c r="O125" s="19">
        <f>Input_Summary!E144</f>
        <v>-1.0906514858852367</v>
      </c>
      <c r="P125" s="19">
        <f t="shared" si="26"/>
        <v>-10.69492847059063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3600.5468835000001</v>
      </c>
      <c r="D126" s="16">
        <f t="shared" si="18"/>
        <v>1097.4466900908001</v>
      </c>
      <c r="E126" s="19">
        <f t="shared" si="29"/>
        <v>22.383964139432099</v>
      </c>
      <c r="F126" s="27">
        <f t="shared" si="19"/>
        <v>2143.5107899561572</v>
      </c>
      <c r="G126" s="16">
        <f>Input_Summary!C145</f>
        <v>21.434999999999999</v>
      </c>
      <c r="H126" s="19">
        <f t="shared" si="20"/>
        <v>22.362783293830983</v>
      </c>
      <c r="I126" s="27">
        <f t="shared" si="21"/>
        <v>2141.4717568645679</v>
      </c>
      <c r="J126" s="22">
        <f t="shared" si="22"/>
        <v>21.414717568645678</v>
      </c>
      <c r="K126" s="19">
        <f t="shared" si="23"/>
        <v>5.6390672429640007E-2</v>
      </c>
      <c r="L126" s="27">
        <f t="shared" si="24"/>
        <v>5.4000271825347568</v>
      </c>
      <c r="M126" s="23">
        <f>Input_Summary!D145</f>
        <v>5.4000000000000006E-2</v>
      </c>
      <c r="N126" s="19">
        <f t="shared" si="25"/>
        <v>-3.411034538995886</v>
      </c>
      <c r="O126" s="19">
        <f>Input_Summary!E145</f>
        <v>-1.0396864631803191</v>
      </c>
      <c r="P126" s="19">
        <f t="shared" si="26"/>
        <v>-10.195165457946208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3600.4812669000003</v>
      </c>
      <c r="D127" s="16">
        <f t="shared" si="18"/>
        <v>1097.4266901511201</v>
      </c>
      <c r="E127" s="19">
        <f t="shared" si="29"/>
        <v>22.589685666629119</v>
      </c>
      <c r="F127" s="27">
        <f t="shared" si="19"/>
        <v>2163.210889122071</v>
      </c>
      <c r="G127" s="16">
        <f>Input_Summary!C146</f>
        <v>21.631999999999998</v>
      </c>
      <c r="H127" s="19">
        <f t="shared" si="20"/>
        <v>22.568505852208006</v>
      </c>
      <c r="I127" s="27">
        <f t="shared" si="21"/>
        <v>2161.1718560304816</v>
      </c>
      <c r="J127" s="22">
        <f t="shared" si="22"/>
        <v>21.611718560304816</v>
      </c>
      <c r="K127" s="19">
        <f t="shared" si="23"/>
        <v>5.6390672429640007E-2</v>
      </c>
      <c r="L127" s="27">
        <f t="shared" si="24"/>
        <v>5.4000271825347568</v>
      </c>
      <c r="M127" s="23">
        <f>Input_Summary!D146</f>
        <v>5.4000000000000006E-2</v>
      </c>
      <c r="N127" s="19">
        <f t="shared" si="25"/>
        <v>-3.411034538995886</v>
      </c>
      <c r="O127" s="19">
        <f>Input_Summary!E146</f>
        <v>-1.0396864631803191</v>
      </c>
      <c r="P127" s="19">
        <f t="shared" si="26"/>
        <v>-10.195165457946208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3600.4156503000004</v>
      </c>
      <c r="D128" s="16">
        <f t="shared" si="18"/>
        <v>1097.4066902114403</v>
      </c>
      <c r="E128" s="19">
        <f t="shared" si="29"/>
        <v>22.589685666629119</v>
      </c>
      <c r="F128" s="27">
        <f t="shared" si="19"/>
        <v>2163.210889122071</v>
      </c>
      <c r="G128" s="16">
        <f>Input_Summary!C147</f>
        <v>21.631999999999998</v>
      </c>
      <c r="H128" s="19">
        <f t="shared" si="20"/>
        <v>22.569758384285262</v>
      </c>
      <c r="I128" s="27">
        <f t="shared" si="21"/>
        <v>2161.2917991535164</v>
      </c>
      <c r="J128" s="22">
        <f t="shared" si="22"/>
        <v>21.612917991535166</v>
      </c>
      <c r="K128" s="19">
        <f t="shared" si="23"/>
        <v>5.3257857294659997E-2</v>
      </c>
      <c r="L128" s="27">
        <f t="shared" si="24"/>
        <v>5.1000256723939357</v>
      </c>
      <c r="M128" s="23">
        <f>Input_Summary!D147</f>
        <v>5.0999999999999997E-2</v>
      </c>
      <c r="N128" s="19">
        <f t="shared" si="25"/>
        <v>-3.2103854484667167</v>
      </c>
      <c r="O128" s="19">
        <f>Input_Summary!E147</f>
        <v>-0.97852843593441807</v>
      </c>
      <c r="P128" s="19">
        <f t="shared" si="26"/>
        <v>-9.5954498427729025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3600.3500337</v>
      </c>
      <c r="D129" s="16">
        <f t="shared" si="18"/>
        <v>1097.38669027176</v>
      </c>
      <c r="E129" s="19">
        <f t="shared" si="29"/>
        <v>22.178242612235078</v>
      </c>
      <c r="F129" s="27">
        <f t="shared" si="19"/>
        <v>2123.8106907902434</v>
      </c>
      <c r="G129" s="16">
        <f>Input_Summary!C148</f>
        <v>21.238</v>
      </c>
      <c r="H129" s="19">
        <f t="shared" si="20"/>
        <v>22.15831326753122</v>
      </c>
      <c r="I129" s="27">
        <f t="shared" si="21"/>
        <v>2121.8916008216888</v>
      </c>
      <c r="J129" s="22">
        <f t="shared" si="22"/>
        <v>21.21891600821689</v>
      </c>
      <c r="K129" s="19">
        <f t="shared" si="23"/>
        <v>5.3257857294659997E-2</v>
      </c>
      <c r="L129" s="27">
        <f t="shared" si="24"/>
        <v>5.1000256723939357</v>
      </c>
      <c r="M129" s="23">
        <f>Input_Summary!D148</f>
        <v>5.0999999999999997E-2</v>
      </c>
      <c r="N129" s="19">
        <f t="shared" si="25"/>
        <v>-3.2103854484667167</v>
      </c>
      <c r="O129" s="19">
        <f>Input_Summary!E148</f>
        <v>-0.97852843593441807</v>
      </c>
      <c r="P129" s="19">
        <f t="shared" si="26"/>
        <v>-9.5954498427729025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3600.2844171000002</v>
      </c>
      <c r="D130" s="16">
        <f t="shared" si="18"/>
        <v>1097.36669033208</v>
      </c>
      <c r="E130" s="19">
        <f t="shared" si="29"/>
        <v>21.765755286129377</v>
      </c>
      <c r="F130" s="27">
        <f t="shared" si="19"/>
        <v>2084.3104919550351</v>
      </c>
      <c r="G130" s="16">
        <f>Input_Summary!C149</f>
        <v>20.842999999999996</v>
      </c>
      <c r="H130" s="19">
        <f t="shared" si="20"/>
        <v>21.747076405908356</v>
      </c>
      <c r="I130" s="27">
        <f t="shared" si="21"/>
        <v>2082.5113451095153</v>
      </c>
      <c r="J130" s="22">
        <f t="shared" si="22"/>
        <v>20.825113451095152</v>
      </c>
      <c r="K130" s="19">
        <f t="shared" si="23"/>
        <v>5.3257857294659997E-2</v>
      </c>
      <c r="L130" s="27">
        <f t="shared" si="24"/>
        <v>5.1000256723939357</v>
      </c>
      <c r="M130" s="23">
        <f>Input_Summary!D149</f>
        <v>5.0999999999999997E-2</v>
      </c>
      <c r="N130" s="19">
        <f t="shared" si="25"/>
        <v>-3.0097363579375473</v>
      </c>
      <c r="O130" s="19">
        <f>Input_Summary!E149</f>
        <v>-0.91737040868851705</v>
      </c>
      <c r="P130" s="19">
        <f t="shared" si="26"/>
        <v>-8.9957342275995966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3600.2188005000003</v>
      </c>
      <c r="D131" s="16">
        <f t="shared" si="18"/>
        <v>1097.3466903924002</v>
      </c>
      <c r="E131" s="19">
        <f t="shared" si="29"/>
        <v>22.1281175700754</v>
      </c>
      <c r="F131" s="27">
        <f t="shared" si="19"/>
        <v>2119.0106666279903</v>
      </c>
      <c r="G131" s="16">
        <f>Input_Summary!C150</f>
        <v>21.19</v>
      </c>
      <c r="H131" s="19">
        <f t="shared" si="20"/>
        <v>22.110901793620279</v>
      </c>
      <c r="I131" s="27">
        <f t="shared" si="21"/>
        <v>2117.3514534260107</v>
      </c>
      <c r="J131" s="22">
        <f t="shared" si="22"/>
        <v>21.173514534260107</v>
      </c>
      <c r="K131" s="19">
        <f t="shared" si="23"/>
        <v>5.5346400717979999E-2</v>
      </c>
      <c r="L131" s="27">
        <f t="shared" si="24"/>
        <v>5.3000266791544828</v>
      </c>
      <c r="M131" s="23">
        <f>Input_Summary!D150</f>
        <v>5.2999999999999999E-2</v>
      </c>
      <c r="N131" s="19">
        <f t="shared" si="25"/>
        <v>-2.7756457523201825</v>
      </c>
      <c r="O131" s="19">
        <f>Input_Summary!E150</f>
        <v>-0.84601937690163243</v>
      </c>
      <c r="P131" s="19">
        <f t="shared" si="26"/>
        <v>-8.2960660098974071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3600.1531839000004</v>
      </c>
      <c r="D132" s="16">
        <f t="shared" si="18"/>
        <v>1097.3266904527202</v>
      </c>
      <c r="E132" s="19">
        <f t="shared" si="29"/>
        <v>22.140648830615323</v>
      </c>
      <c r="F132" s="27">
        <f t="shared" si="19"/>
        <v>2120.2106726685538</v>
      </c>
      <c r="G132" s="16">
        <f>Input_Summary!C151</f>
        <v>21.202000000000002</v>
      </c>
      <c r="H132" s="19">
        <f t="shared" si="20"/>
        <v>22.124476893704244</v>
      </c>
      <c r="I132" s="27">
        <f t="shared" si="21"/>
        <v>2118.6514120691031</v>
      </c>
      <c r="J132" s="22">
        <f t="shared" si="22"/>
        <v>21.186514120691033</v>
      </c>
      <c r="K132" s="19">
        <f t="shared" si="23"/>
        <v>5.6390672429640007E-2</v>
      </c>
      <c r="L132" s="27">
        <f t="shared" si="24"/>
        <v>5.4000271825347568</v>
      </c>
      <c r="M132" s="23">
        <f>Input_Summary!D151</f>
        <v>5.4000000000000006E-2</v>
      </c>
      <c r="N132" s="19">
        <f t="shared" si="25"/>
        <v>-2.6084381768792073</v>
      </c>
      <c r="O132" s="19">
        <f>Input_Summary!E151</f>
        <v>-0.79505435419671466</v>
      </c>
      <c r="P132" s="19">
        <f t="shared" si="26"/>
        <v>-7.7963029972529831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3600.0875673</v>
      </c>
      <c r="D133" s="16">
        <f t="shared" si="18"/>
        <v>1097.3066905130402</v>
      </c>
      <c r="E133" s="19">
        <f t="shared" si="29"/>
        <v>22.639810708788801</v>
      </c>
      <c r="F133" s="27">
        <f t="shared" si="19"/>
        <v>2168.010913284324</v>
      </c>
      <c r="G133" s="16">
        <f>Input_Summary!C152</f>
        <v>21.68</v>
      </c>
      <c r="H133" s="19">
        <f t="shared" si="20"/>
        <v>22.624685050659732</v>
      </c>
      <c r="I133" s="27">
        <f t="shared" si="21"/>
        <v>2166.5516052874023</v>
      </c>
      <c r="J133" s="22">
        <f t="shared" si="22"/>
        <v>21.665516052874022</v>
      </c>
      <c r="K133" s="19">
        <f t="shared" si="23"/>
        <v>5.9523487564620003E-2</v>
      </c>
      <c r="L133" s="27">
        <f t="shared" si="24"/>
        <v>5.7000286926755761</v>
      </c>
      <c r="M133" s="23">
        <f>Input_Summary!D152</f>
        <v>5.7000000000000002E-2</v>
      </c>
      <c r="N133" s="19">
        <f t="shared" si="25"/>
        <v>-2.4412306014382326</v>
      </c>
      <c r="O133" s="19">
        <f>Input_Summary!E152</f>
        <v>-0.74408933149179712</v>
      </c>
      <c r="P133" s="19">
        <f t="shared" si="26"/>
        <v>-7.2965399846085619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3600.0219507000002</v>
      </c>
      <c r="D134" s="16">
        <f t="shared" si="18"/>
        <v>1097.2866905733601</v>
      </c>
      <c r="E134" s="19">
        <f t="shared" si="29"/>
        <v>22.639810708788801</v>
      </c>
      <c r="F134" s="27">
        <f t="shared" si="19"/>
        <v>2168.010913284324</v>
      </c>
      <c r="G134" s="16">
        <f>Input_Summary!C153</f>
        <v>21.68</v>
      </c>
      <c r="H134" s="19">
        <f t="shared" si="20"/>
        <v>22.625311316698362</v>
      </c>
      <c r="I134" s="27">
        <f t="shared" si="21"/>
        <v>2166.6115768489199</v>
      </c>
      <c r="J134" s="22">
        <f t="shared" si="22"/>
        <v>21.666115768489199</v>
      </c>
      <c r="K134" s="19">
        <f t="shared" si="23"/>
        <v>6.26563026996E-2</v>
      </c>
      <c r="L134" s="27">
        <f t="shared" si="24"/>
        <v>6.0000302028163954</v>
      </c>
      <c r="M134" s="23">
        <f>Input_Summary!D153</f>
        <v>0.06</v>
      </c>
      <c r="N134" s="19">
        <f t="shared" si="25"/>
        <v>-2.3409060561736479</v>
      </c>
      <c r="O134" s="19">
        <f>Input_Summary!E153</f>
        <v>-0.71351031786884656</v>
      </c>
      <c r="P134" s="19">
        <f t="shared" si="26"/>
        <v>-6.996682177021909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3599.9563341000003</v>
      </c>
      <c r="D135" s="16">
        <f t="shared" si="18"/>
        <v>1097.2666906336801</v>
      </c>
      <c r="E135" s="19">
        <f t="shared" si="29"/>
        <v>21.759489655859419</v>
      </c>
      <c r="F135" s="27">
        <f t="shared" si="19"/>
        <v>2083.7104889347538</v>
      </c>
      <c r="G135" s="16">
        <f>Input_Summary!C154</f>
        <v>20.837</v>
      </c>
      <c r="H135" s="19">
        <f t="shared" si="20"/>
        <v>21.744985851156088</v>
      </c>
      <c r="I135" s="27">
        <f t="shared" si="21"/>
        <v>2082.3111524993496</v>
      </c>
      <c r="J135" s="22">
        <f t="shared" si="22"/>
        <v>20.823111524993497</v>
      </c>
      <c r="K135" s="19">
        <f t="shared" si="23"/>
        <v>6.26563026996E-2</v>
      </c>
      <c r="L135" s="27">
        <f t="shared" si="24"/>
        <v>6.0000302028163954</v>
      </c>
      <c r="M135" s="23">
        <f>Input_Summary!D154</f>
        <v>0.06</v>
      </c>
      <c r="N135" s="19">
        <f t="shared" si="25"/>
        <v>-2.3409060561736479</v>
      </c>
      <c r="O135" s="19">
        <f>Input_Summary!E154</f>
        <v>-0.71351031786884656</v>
      </c>
      <c r="P135" s="19">
        <f t="shared" si="26"/>
        <v>-6.996682177021909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3599.8907175000004</v>
      </c>
      <c r="D136" s="16">
        <f t="shared" si="18"/>
        <v>1097.2466906940001</v>
      </c>
      <c r="E136" s="19">
        <f t="shared" si="29"/>
        <v>22.333839097272421</v>
      </c>
      <c r="F136" s="27">
        <f t="shared" si="19"/>
        <v>2138.7107657939041</v>
      </c>
      <c r="G136" s="16">
        <f>Input_Summary!C155</f>
        <v>21.387</v>
      </c>
      <c r="H136" s="19">
        <f t="shared" si="20"/>
        <v>22.320590703575277</v>
      </c>
      <c r="I136" s="27">
        <f t="shared" si="21"/>
        <v>2137.4313724815343</v>
      </c>
      <c r="J136" s="22">
        <f t="shared" si="22"/>
        <v>21.374313724815345</v>
      </c>
      <c r="K136" s="19">
        <f t="shared" si="23"/>
        <v>5.2213585583000002E-2</v>
      </c>
      <c r="L136" s="27">
        <f t="shared" si="24"/>
        <v>5.0000251690136626</v>
      </c>
      <c r="M136" s="23">
        <f>Input_Summary!D155</f>
        <v>0.05</v>
      </c>
      <c r="N136" s="19">
        <f t="shared" si="25"/>
        <v>-2.1402569656444781</v>
      </c>
      <c r="O136" s="19">
        <f>Input_Summary!E155</f>
        <v>-0.65235229062294542</v>
      </c>
      <c r="P136" s="19">
        <f t="shared" si="26"/>
        <v>-6.3969665618486022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3599.8251009000001</v>
      </c>
      <c r="D137" s="16">
        <f t="shared" si="18"/>
        <v>1097.2266907543201</v>
      </c>
      <c r="E137" s="19">
        <f t="shared" si="29"/>
        <v>22.333839097272421</v>
      </c>
      <c r="F137" s="27">
        <f t="shared" si="19"/>
        <v>2138.7107657939041</v>
      </c>
      <c r="G137" s="16">
        <f>Input_Summary!C156</f>
        <v>21.387</v>
      </c>
      <c r="H137" s="19">
        <f t="shared" si="20"/>
        <v>22.321634480306322</v>
      </c>
      <c r="I137" s="27">
        <f t="shared" si="21"/>
        <v>2137.5313250840632</v>
      </c>
      <c r="J137" s="22">
        <f t="shared" si="22"/>
        <v>21.37531325084063</v>
      </c>
      <c r="K137" s="19">
        <f t="shared" si="23"/>
        <v>5.3257857294659997E-2</v>
      </c>
      <c r="L137" s="27">
        <f t="shared" si="24"/>
        <v>5.1000256723939357</v>
      </c>
      <c r="M137" s="23">
        <f>Input_Summary!D156</f>
        <v>5.0999999999999997E-2</v>
      </c>
      <c r="N137" s="19">
        <f t="shared" si="25"/>
        <v>-1.9730493902035033</v>
      </c>
      <c r="O137" s="19">
        <f>Input_Summary!E156</f>
        <v>-0.60138726791802788</v>
      </c>
      <c r="P137" s="19">
        <f t="shared" si="26"/>
        <v>-5.897203549204181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3599.7594843000002</v>
      </c>
      <c r="D138" s="16">
        <f t="shared" si="18"/>
        <v>1097.2066908146401</v>
      </c>
      <c r="E138" s="19">
        <f t="shared" si="29"/>
        <v>22.721263902298283</v>
      </c>
      <c r="F138" s="27">
        <f t="shared" si="19"/>
        <v>2175.8109525479858</v>
      </c>
      <c r="G138" s="16">
        <f>Input_Summary!C157</f>
        <v>21.758000000000003</v>
      </c>
      <c r="H138" s="19">
        <f t="shared" si="20"/>
        <v>22.70989624868545</v>
      </c>
      <c r="I138" s="27">
        <f t="shared" si="21"/>
        <v>2174.7114739201679</v>
      </c>
      <c r="J138" s="22">
        <f t="shared" si="22"/>
        <v>21.747114739201681</v>
      </c>
      <c r="K138" s="19">
        <f t="shared" si="23"/>
        <v>6.3700574411259994E-2</v>
      </c>
      <c r="L138" s="27">
        <f t="shared" si="24"/>
        <v>6.1000307061966677</v>
      </c>
      <c r="M138" s="23">
        <f>Input_Summary!D157</f>
        <v>6.0999999999999999E-2</v>
      </c>
      <c r="N138" s="19">
        <f t="shared" si="25"/>
        <v>-1.8392833298507232</v>
      </c>
      <c r="O138" s="19">
        <f>Input_Summary!E157</f>
        <v>-0.56061524975409371</v>
      </c>
      <c r="P138" s="19">
        <f t="shared" si="26"/>
        <v>-5.4973931390886426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3599.6938677000003</v>
      </c>
      <c r="D139" s="16">
        <f t="shared" si="18"/>
        <v>1097.18669087496</v>
      </c>
      <c r="E139" s="19">
        <f t="shared" si="29"/>
        <v>21.509908716772678</v>
      </c>
      <c r="F139" s="27">
        <f t="shared" si="19"/>
        <v>2059.8103686268682</v>
      </c>
      <c r="G139" s="16">
        <f>Input_Summary!C158</f>
        <v>20.597999999999999</v>
      </c>
      <c r="H139" s="19">
        <f t="shared" si="20"/>
        <v>21.498952501929416</v>
      </c>
      <c r="I139" s="27">
        <f t="shared" si="21"/>
        <v>2058.7508710400621</v>
      </c>
      <c r="J139" s="22">
        <f t="shared" si="22"/>
        <v>20.58750871040062</v>
      </c>
      <c r="K139" s="19">
        <f t="shared" si="23"/>
        <v>5.012504215968E-2</v>
      </c>
      <c r="L139" s="27">
        <f t="shared" si="24"/>
        <v>4.8000241622531163</v>
      </c>
      <c r="M139" s="23">
        <f>Input_Summary!D158</f>
        <v>4.8000000000000001E-2</v>
      </c>
      <c r="N139" s="19">
        <f t="shared" si="25"/>
        <v>-1.7724002996743331</v>
      </c>
      <c r="O139" s="19">
        <f>Input_Summary!E158</f>
        <v>-0.54022924067212663</v>
      </c>
      <c r="P139" s="19">
        <f t="shared" si="26"/>
        <v>-5.2974879340308734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3599.6282511000004</v>
      </c>
      <c r="D140" s="16">
        <f t="shared" si="18"/>
        <v>1097.1666909352803</v>
      </c>
      <c r="E140" s="19">
        <f t="shared" si="29"/>
        <v>21.509908716772678</v>
      </c>
      <c r="F140" s="27">
        <f t="shared" si="19"/>
        <v>2059.8103686268682</v>
      </c>
      <c r="G140" s="16">
        <f>Input_Summary!C159</f>
        <v>20.597999999999999</v>
      </c>
      <c r="H140" s="19">
        <f t="shared" si="20"/>
        <v>21.499578767968043</v>
      </c>
      <c r="I140" s="27">
        <f t="shared" si="21"/>
        <v>2058.8108426015792</v>
      </c>
      <c r="J140" s="22">
        <f t="shared" si="22"/>
        <v>20.588108426015793</v>
      </c>
      <c r="K140" s="19">
        <f t="shared" si="23"/>
        <v>3.9682325043079995E-2</v>
      </c>
      <c r="L140" s="27">
        <f t="shared" si="24"/>
        <v>3.8000191284503835</v>
      </c>
      <c r="M140" s="23">
        <f>Input_Summary!D159</f>
        <v>3.7999999999999999E-2</v>
      </c>
      <c r="N140" s="19">
        <f t="shared" si="25"/>
        <v>-1.6720757544097482</v>
      </c>
      <c r="O140" s="19">
        <f>Input_Summary!E159</f>
        <v>-0.50965022704917606</v>
      </c>
      <c r="P140" s="19">
        <f t="shared" si="26"/>
        <v>-4.9976301264442204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3599.5626345000001</v>
      </c>
      <c r="D141" s="16">
        <f t="shared" si="18"/>
        <v>1097.1466909956</v>
      </c>
      <c r="E141" s="19">
        <f t="shared" si="29"/>
        <v>20.542913111775519</v>
      </c>
      <c r="F141" s="27">
        <f t="shared" si="19"/>
        <v>1967.2099024967354</v>
      </c>
      <c r="G141" s="16">
        <f>Input_Summary!C160</f>
        <v>19.672000000000001</v>
      </c>
      <c r="H141" s="19">
        <f t="shared" si="20"/>
        <v>20.532578315901443</v>
      </c>
      <c r="I141" s="27">
        <f t="shared" si="21"/>
        <v>1966.2103764714466</v>
      </c>
      <c r="J141" s="22">
        <f t="shared" si="22"/>
        <v>19.662103764714466</v>
      </c>
      <c r="K141" s="19">
        <f t="shared" si="23"/>
        <v>3.9682325043079995E-2</v>
      </c>
      <c r="L141" s="27">
        <f t="shared" si="24"/>
        <v>3.8000191284503835</v>
      </c>
      <c r="M141" s="23">
        <f>Input_Summary!D160</f>
        <v>3.7999999999999999E-2</v>
      </c>
      <c r="N141" s="19">
        <f t="shared" si="25"/>
        <v>-1.6720757544097482</v>
      </c>
      <c r="O141" s="19">
        <f>Input_Summary!E160</f>
        <v>-0.50965022704917606</v>
      </c>
      <c r="P141" s="19">
        <f t="shared" si="26"/>
        <v>-4.9976301264442204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3599.4970179000002</v>
      </c>
      <c r="D142" s="16">
        <f t="shared" si="18"/>
        <v>1097.1266910559202</v>
      </c>
      <c r="E142" s="19">
        <f t="shared" si="29"/>
        <v>20.312129063498659</v>
      </c>
      <c r="F142" s="27">
        <f t="shared" si="19"/>
        <v>1945.109791249695</v>
      </c>
      <c r="G142" s="16">
        <f>Input_Summary!C161</f>
        <v>19.451000000000001</v>
      </c>
      <c r="H142" s="19">
        <f t="shared" si="20"/>
        <v>20.302419376857223</v>
      </c>
      <c r="I142" s="27">
        <f t="shared" si="21"/>
        <v>1944.1702367859236</v>
      </c>
      <c r="J142" s="22">
        <f t="shared" si="22"/>
        <v>19.441702367859236</v>
      </c>
      <c r="K142" s="19">
        <f t="shared" si="23"/>
        <v>3.7593781619760007E-2</v>
      </c>
      <c r="L142" s="27">
        <f t="shared" si="24"/>
        <v>3.6000181216898377</v>
      </c>
      <c r="M142" s="23">
        <f>Input_Summary!D161</f>
        <v>3.6000000000000004E-2</v>
      </c>
      <c r="N142" s="19">
        <f t="shared" si="25"/>
        <v>-1.5717512091451635</v>
      </c>
      <c r="O142" s="19">
        <f>Input_Summary!E161</f>
        <v>-0.47907121342622555</v>
      </c>
      <c r="P142" s="19">
        <f t="shared" si="26"/>
        <v>-4.6977723188575675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3599.4314013000003</v>
      </c>
      <c r="D143" s="16">
        <f t="shared" si="18"/>
        <v>1097.1066911162402</v>
      </c>
      <c r="E143" s="19">
        <f t="shared" si="29"/>
        <v>20.087610645491761</v>
      </c>
      <c r="F143" s="27">
        <f t="shared" si="19"/>
        <v>1923.6096830229365</v>
      </c>
      <c r="G143" s="16">
        <f>Input_Summary!C162</f>
        <v>19.236000000000001</v>
      </c>
      <c r="H143" s="19">
        <f t="shared" si="20"/>
        <v>20.079152365528085</v>
      </c>
      <c r="I143" s="27">
        <f t="shared" si="21"/>
        <v>1922.7900716821996</v>
      </c>
      <c r="J143" s="22">
        <f t="shared" si="22"/>
        <v>19.227900716821996</v>
      </c>
      <c r="K143" s="19">
        <f t="shared" si="23"/>
        <v>3.8638053331420008E-2</v>
      </c>
      <c r="L143" s="27">
        <f t="shared" si="24"/>
        <v>3.7000186250701113</v>
      </c>
      <c r="M143" s="23">
        <f>Input_Summary!D162</f>
        <v>3.7000000000000005E-2</v>
      </c>
      <c r="N143" s="19">
        <f t="shared" si="25"/>
        <v>-1.3711021186159935</v>
      </c>
      <c r="O143" s="19">
        <f>Input_Summary!E162</f>
        <v>-0.41791318618032436</v>
      </c>
      <c r="P143" s="19">
        <f t="shared" si="26"/>
        <v>-4.0980567036842599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3599.3657847000004</v>
      </c>
      <c r="D144" s="16">
        <f t="shared" si="18"/>
        <v>1097.0866911765602</v>
      </c>
      <c r="E144" s="19">
        <f t="shared" si="29"/>
        <v>20.805025311402179</v>
      </c>
      <c r="F144" s="27">
        <f t="shared" si="19"/>
        <v>1992.310028845184</v>
      </c>
      <c r="G144" s="16">
        <f>Input_Summary!C163</f>
        <v>19.922999999999998</v>
      </c>
      <c r="H144" s="19">
        <f t="shared" si="20"/>
        <v>20.797614404213512</v>
      </c>
      <c r="I144" s="27">
        <f t="shared" si="21"/>
        <v>1991.590370106976</v>
      </c>
      <c r="J144" s="22">
        <f t="shared" si="22"/>
        <v>19.915903701069762</v>
      </c>
      <c r="K144" s="19">
        <f t="shared" si="23"/>
        <v>3.5505238196440005E-2</v>
      </c>
      <c r="L144" s="27">
        <f t="shared" si="24"/>
        <v>3.400017114929291</v>
      </c>
      <c r="M144" s="23">
        <f>Input_Summary!D163</f>
        <v>3.4000000000000002E-2</v>
      </c>
      <c r="N144" s="19">
        <f t="shared" si="25"/>
        <v>-1.203894543175019</v>
      </c>
      <c r="O144" s="19">
        <f>Input_Summary!E163</f>
        <v>-0.36694816347540682</v>
      </c>
      <c r="P144" s="19">
        <f t="shared" si="26"/>
        <v>-3.5982936910398391</v>
      </c>
      <c r="Q144" s="18">
        <f t="shared" ref="Q144:Q207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3599.3001681000001</v>
      </c>
      <c r="D145" s="16">
        <f t="shared" ref="D145:D208" si="33">C145*0.3048</f>
        <v>1097.0666912368802</v>
      </c>
      <c r="E145" s="19">
        <f t="shared" si="29"/>
        <v>20.761165899512459</v>
      </c>
      <c r="F145" s="27">
        <f t="shared" ref="F145:F208" si="34">E145*95.761</f>
        <v>1988.1100077032124</v>
      </c>
      <c r="G145" s="16">
        <f>Input_Summary!C164</f>
        <v>19.881</v>
      </c>
      <c r="H145" s="19">
        <f t="shared" ref="H145:H208" si="35">I145/95.76052</f>
        <v>20.754589793863143</v>
      </c>
      <c r="I145" s="27">
        <f t="shared" ref="I145:I208" si="36">F145+P145*(1-$J$12)</f>
        <v>1987.4703110470275</v>
      </c>
      <c r="J145" s="22">
        <f t="shared" ref="J145:J208" si="37">I145*0.01</f>
        <v>19.874703110470275</v>
      </c>
      <c r="K145" s="19">
        <f t="shared" ref="K145:K208" si="38">M145*1.04427171166</f>
        <v>3.7593781619760007E-2</v>
      </c>
      <c r="L145" s="27">
        <f t="shared" ref="L145:L208" si="39">K145*95.761</f>
        <v>3.6000181216898377</v>
      </c>
      <c r="M145" s="23">
        <f>Input_Summary!D164</f>
        <v>3.6000000000000004E-2</v>
      </c>
      <c r="N145" s="19">
        <f t="shared" ref="N145:N208" si="40">O145*3.28083</f>
        <v>-1.070128482822239</v>
      </c>
      <c r="O145" s="19">
        <f>Input_Summary!E164</f>
        <v>-0.32617614531147271</v>
      </c>
      <c r="P145" s="19">
        <f t="shared" ref="P145:P208" si="41">O145*9.806</f>
        <v>-3.1984832809243011</v>
      </c>
      <c r="Q145" s="18">
        <f t="shared" si="31"/>
        <v>15.499800000000002</v>
      </c>
      <c r="R145" s="21">
        <f t="shared" ref="R145:R208" si="42">Q145/9.81</f>
        <v>1.58</v>
      </c>
      <c r="S145" s="21">
        <f t="shared" ref="S145:S208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3599.2345515000002</v>
      </c>
      <c r="D146" s="16">
        <f t="shared" si="33"/>
        <v>1097.0466912972001</v>
      </c>
      <c r="E146" s="19">
        <f t="shared" ref="E146:E209" si="44">G146*1.04427171166</f>
        <v>21.18618448615808</v>
      </c>
      <c r="F146" s="27">
        <f t="shared" si="34"/>
        <v>2028.8102125789837</v>
      </c>
      <c r="G146" s="16">
        <f>Input_Summary!C165</f>
        <v>20.288</v>
      </c>
      <c r="H146" s="19">
        <f t="shared" si="35"/>
        <v>21.181280553685852</v>
      </c>
      <c r="I146" s="27">
        <f t="shared" si="36"/>
        <v>2028.3304400868451</v>
      </c>
      <c r="J146" s="22">
        <f t="shared" si="37"/>
        <v>20.283304400868452</v>
      </c>
      <c r="K146" s="19">
        <f t="shared" si="38"/>
        <v>3.8638053331420008E-2</v>
      </c>
      <c r="L146" s="27">
        <f t="shared" si="39"/>
        <v>3.7000186250701113</v>
      </c>
      <c r="M146" s="23">
        <f>Input_Summary!D165</f>
        <v>3.7000000000000005E-2</v>
      </c>
      <c r="N146" s="19">
        <f t="shared" si="40"/>
        <v>-0.80259636211667917</v>
      </c>
      <c r="O146" s="19">
        <f>Input_Summary!E165</f>
        <v>-0.24463210898360452</v>
      </c>
      <c r="P146" s="19">
        <f t="shared" si="41"/>
        <v>-2.3988624606932256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3599.1689349000003</v>
      </c>
      <c r="D147" s="16">
        <f t="shared" si="33"/>
        <v>1097.0266913575201</v>
      </c>
      <c r="E147" s="19">
        <f t="shared" si="44"/>
        <v>21.222733996066179</v>
      </c>
      <c r="F147" s="27">
        <f t="shared" si="34"/>
        <v>2032.3102301972933</v>
      </c>
      <c r="G147" s="16">
        <f>Input_Summary!C166</f>
        <v>20.323</v>
      </c>
      <c r="H147" s="19">
        <f t="shared" si="35"/>
        <v>21.218247757490939</v>
      </c>
      <c r="I147" s="27">
        <f t="shared" si="36"/>
        <v>2031.8704387461662</v>
      </c>
      <c r="J147" s="22">
        <f t="shared" si="37"/>
        <v>20.318704387461661</v>
      </c>
      <c r="K147" s="19">
        <f t="shared" si="38"/>
        <v>3.7593781619760007E-2</v>
      </c>
      <c r="L147" s="27">
        <f t="shared" si="39"/>
        <v>3.6000181216898377</v>
      </c>
      <c r="M147" s="23">
        <f>Input_Summary!D166</f>
        <v>3.6000000000000004E-2</v>
      </c>
      <c r="N147" s="19">
        <f t="shared" si="40"/>
        <v>-0.73571333194028943</v>
      </c>
      <c r="O147" s="19">
        <f>Input_Summary!E166</f>
        <v>-0.22424609990163752</v>
      </c>
      <c r="P147" s="19">
        <f t="shared" si="41"/>
        <v>-2.1989572556354573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3599.1033183000004</v>
      </c>
      <c r="D148" s="16">
        <f t="shared" si="33"/>
        <v>1097.0066914178401</v>
      </c>
      <c r="E148" s="19">
        <f t="shared" si="44"/>
        <v>21.516174347042639</v>
      </c>
      <c r="F148" s="27">
        <f t="shared" si="34"/>
        <v>2060.41037164715</v>
      </c>
      <c r="G148" s="16">
        <f>Input_Summary!C167</f>
        <v>20.603999999999999</v>
      </c>
      <c r="H148" s="19">
        <f t="shared" si="35"/>
        <v>21.511689579338366</v>
      </c>
      <c r="I148" s="27">
        <f t="shared" si="36"/>
        <v>2059.9705801960231</v>
      </c>
      <c r="J148" s="22">
        <f t="shared" si="37"/>
        <v>20.59970580196023</v>
      </c>
      <c r="K148" s="19">
        <f t="shared" si="38"/>
        <v>3.7593781619760007E-2</v>
      </c>
      <c r="L148" s="27">
        <f t="shared" si="39"/>
        <v>3.6000181216898377</v>
      </c>
      <c r="M148" s="23">
        <f>Input_Summary!D167</f>
        <v>3.6000000000000004E-2</v>
      </c>
      <c r="N148" s="19">
        <f t="shared" si="40"/>
        <v>-0.73571333194028943</v>
      </c>
      <c r="O148" s="19">
        <f>Input_Summary!E167</f>
        <v>-0.22424609990163752</v>
      </c>
      <c r="P148" s="19">
        <f t="shared" si="41"/>
        <v>-2.1989572556354573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3599.0377017000001</v>
      </c>
      <c r="D149" s="16">
        <f t="shared" si="33"/>
        <v>1096.9866914781601</v>
      </c>
      <c r="E149" s="19">
        <f t="shared" si="44"/>
        <v>21.516174347042639</v>
      </c>
      <c r="F149" s="27">
        <f t="shared" si="34"/>
        <v>2060.41037164715</v>
      </c>
      <c r="G149" s="16">
        <f>Input_Summary!C168</f>
        <v>20.603999999999999</v>
      </c>
      <c r="H149" s="19">
        <f t="shared" si="35"/>
        <v>21.512942111415619</v>
      </c>
      <c r="I149" s="27">
        <f t="shared" si="36"/>
        <v>2060.0905233190574</v>
      </c>
      <c r="J149" s="22">
        <f t="shared" si="37"/>
        <v>20.600905233190574</v>
      </c>
      <c r="K149" s="19">
        <f t="shared" si="38"/>
        <v>3.4460966484780003E-2</v>
      </c>
      <c r="L149" s="27">
        <f t="shared" si="39"/>
        <v>3.3000166115490179</v>
      </c>
      <c r="M149" s="23">
        <f>Input_Summary!D168</f>
        <v>3.3000000000000002E-2</v>
      </c>
      <c r="N149" s="19">
        <f t="shared" si="40"/>
        <v>-0.53506424141111952</v>
      </c>
      <c r="O149" s="19">
        <f>Input_Summary!E168</f>
        <v>-0.16308807265573635</v>
      </c>
      <c r="P149" s="19">
        <f t="shared" si="41"/>
        <v>-1.5992416404621506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3598.9720851000002</v>
      </c>
      <c r="D150" s="16">
        <f t="shared" si="33"/>
        <v>1096.9666915384801</v>
      </c>
      <c r="E150" s="19">
        <f t="shared" si="44"/>
        <v>20.991949947789323</v>
      </c>
      <c r="F150" s="27">
        <f t="shared" si="34"/>
        <v>2010.2101189502532</v>
      </c>
      <c r="G150" s="16">
        <f>Input_Summary!C169</f>
        <v>20.102000000000004</v>
      </c>
      <c r="H150" s="19">
        <f t="shared" si="35"/>
        <v>20.989758861216394</v>
      </c>
      <c r="I150" s="27">
        <f t="shared" si="36"/>
        <v>2009.9902232246898</v>
      </c>
      <c r="J150" s="22">
        <f t="shared" si="37"/>
        <v>20.099902232246897</v>
      </c>
      <c r="K150" s="19">
        <f t="shared" si="38"/>
        <v>3.5505238196440005E-2</v>
      </c>
      <c r="L150" s="27">
        <f t="shared" si="39"/>
        <v>3.400017114929291</v>
      </c>
      <c r="M150" s="23">
        <f>Input_Summary!D169</f>
        <v>3.4000000000000002E-2</v>
      </c>
      <c r="N150" s="19">
        <f t="shared" si="40"/>
        <v>-0.36785666597014471</v>
      </c>
      <c r="O150" s="19">
        <f>Input_Summary!E169</f>
        <v>-0.11212304995081876</v>
      </c>
      <c r="P150" s="19">
        <f t="shared" si="41"/>
        <v>-1.0994786278177286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3598.9064685000003</v>
      </c>
      <c r="D151" s="16">
        <f t="shared" si="33"/>
        <v>1096.9466915988</v>
      </c>
      <c r="E151" s="19">
        <f t="shared" si="44"/>
        <v>20.8802128746417</v>
      </c>
      <c r="F151" s="27">
        <f t="shared" si="34"/>
        <v>1999.5100650885638</v>
      </c>
      <c r="G151" s="16">
        <f>Input_Summary!C170</f>
        <v>19.995000000000001</v>
      </c>
      <c r="H151" s="19">
        <f t="shared" si="35"/>
        <v>20.878021227986235</v>
      </c>
      <c r="I151" s="27">
        <f t="shared" si="36"/>
        <v>1999.2901693630004</v>
      </c>
      <c r="J151" s="22">
        <f t="shared" si="37"/>
        <v>19.992901693630003</v>
      </c>
      <c r="K151" s="19">
        <f t="shared" si="38"/>
        <v>3.5505238196440005E-2</v>
      </c>
      <c r="L151" s="27">
        <f t="shared" si="39"/>
        <v>3.400017114929291</v>
      </c>
      <c r="M151" s="23">
        <f>Input_Summary!D170</f>
        <v>3.4000000000000002E-2</v>
      </c>
      <c r="N151" s="19">
        <f t="shared" si="40"/>
        <v>-0.36785666597014471</v>
      </c>
      <c r="O151" s="19">
        <f>Input_Summary!E170</f>
        <v>-0.11212304995081876</v>
      </c>
      <c r="P151" s="19">
        <f t="shared" si="41"/>
        <v>-1.0994786278177286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3598.8408519000004</v>
      </c>
      <c r="D152" s="16">
        <f t="shared" si="33"/>
        <v>1096.9266916591203</v>
      </c>
      <c r="E152" s="19">
        <f t="shared" si="44"/>
        <v>20.8802128746417</v>
      </c>
      <c r="F152" s="27">
        <f t="shared" si="34"/>
        <v>1999.5100650885638</v>
      </c>
      <c r="G152" s="16">
        <f>Input_Summary!C171</f>
        <v>19.995000000000001</v>
      </c>
      <c r="H152" s="19">
        <f t="shared" si="35"/>
        <v>20.878647494024861</v>
      </c>
      <c r="I152" s="27">
        <f t="shared" si="36"/>
        <v>1999.3501409245175</v>
      </c>
      <c r="J152" s="22">
        <f t="shared" si="37"/>
        <v>19.993501409245177</v>
      </c>
      <c r="K152" s="19">
        <f t="shared" si="38"/>
        <v>3.9682325043079995E-2</v>
      </c>
      <c r="L152" s="27">
        <f t="shared" si="39"/>
        <v>3.8000191284503835</v>
      </c>
      <c r="M152" s="23">
        <f>Input_Summary!D171</f>
        <v>3.7999999999999999E-2</v>
      </c>
      <c r="N152" s="19">
        <f t="shared" si="40"/>
        <v>-0.26753212070555976</v>
      </c>
      <c r="O152" s="19">
        <f>Input_Summary!E171</f>
        <v>-8.1544036327868177E-2</v>
      </c>
      <c r="P152" s="19">
        <f t="shared" si="41"/>
        <v>-0.79962082023107528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3598.7752353000001</v>
      </c>
      <c r="D153" s="16">
        <f t="shared" si="33"/>
        <v>1096.90669171944</v>
      </c>
      <c r="E153" s="19">
        <f t="shared" si="44"/>
        <v>20.162798208731278</v>
      </c>
      <c r="F153" s="27">
        <f t="shared" si="34"/>
        <v>1930.8097192663158</v>
      </c>
      <c r="G153" s="16">
        <f>Input_Summary!C172</f>
        <v>19.308</v>
      </c>
      <c r="H153" s="19">
        <f t="shared" si="35"/>
        <v>20.161646742762894</v>
      </c>
      <c r="I153" s="27">
        <f t="shared" si="36"/>
        <v>1930.6897761432811</v>
      </c>
      <c r="J153" s="22">
        <f t="shared" si="37"/>
        <v>19.306897761432811</v>
      </c>
      <c r="K153" s="19">
        <f t="shared" si="38"/>
        <v>3.4460966484780003E-2</v>
      </c>
      <c r="L153" s="27">
        <f t="shared" si="39"/>
        <v>3.3000166115490179</v>
      </c>
      <c r="M153" s="23">
        <f>Input_Summary!D172</f>
        <v>3.3000000000000002E-2</v>
      </c>
      <c r="N153" s="19">
        <f t="shared" si="40"/>
        <v>-0.20064909052916979</v>
      </c>
      <c r="O153" s="19">
        <f>Input_Summary!E172</f>
        <v>-6.115802724590113E-2</v>
      </c>
      <c r="P153" s="19">
        <f t="shared" si="41"/>
        <v>-0.5997156151733064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3598.7096187000002</v>
      </c>
      <c r="D154" s="16">
        <f t="shared" si="33"/>
        <v>1096.8866917797602</v>
      </c>
      <c r="E154" s="19">
        <f t="shared" si="44"/>
        <v>20.230675869989181</v>
      </c>
      <c r="F154" s="27">
        <f t="shared" si="34"/>
        <v>1937.3097519860339</v>
      </c>
      <c r="G154" s="16">
        <f>Input_Summary!C173</f>
        <v>19.373000000000001</v>
      </c>
      <c r="H154" s="19">
        <f t="shared" si="35"/>
        <v>20.229942254950274</v>
      </c>
      <c r="I154" s="27">
        <f t="shared" si="36"/>
        <v>1937.2297899040109</v>
      </c>
      <c r="J154" s="22">
        <f t="shared" si="37"/>
        <v>19.37229789904011</v>
      </c>
      <c r="K154" s="19">
        <f t="shared" si="38"/>
        <v>3.5505238196440005E-2</v>
      </c>
      <c r="L154" s="27">
        <f t="shared" si="39"/>
        <v>3.400017114929291</v>
      </c>
      <c r="M154" s="23">
        <f>Input_Summary!D173</f>
        <v>3.4000000000000002E-2</v>
      </c>
      <c r="N154" s="19">
        <f t="shared" si="40"/>
        <v>-0.13376606035277988</v>
      </c>
      <c r="O154" s="19">
        <f>Input_Summary!E173</f>
        <v>-4.0772018163934089E-2</v>
      </c>
      <c r="P154" s="19">
        <f t="shared" si="41"/>
        <v>-0.39981041011553764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3598.6440021000003</v>
      </c>
      <c r="D155" s="16">
        <f t="shared" si="33"/>
        <v>1096.8666918400802</v>
      </c>
      <c r="E155" s="19">
        <f t="shared" si="44"/>
        <v>20.473991178805957</v>
      </c>
      <c r="F155" s="27">
        <f t="shared" si="34"/>
        <v>1960.6098692736371</v>
      </c>
      <c r="G155" s="16">
        <f>Input_Summary!C174</f>
        <v>19.605999999999998</v>
      </c>
      <c r="H155" s="19">
        <f t="shared" si="35"/>
        <v>20.474302560117081</v>
      </c>
      <c r="I155" s="27">
        <f t="shared" si="36"/>
        <v>1960.6298597941429</v>
      </c>
      <c r="J155" s="22">
        <f t="shared" si="37"/>
        <v>19.606298597941429</v>
      </c>
      <c r="K155" s="19">
        <f t="shared" si="38"/>
        <v>3.4460966484780003E-2</v>
      </c>
      <c r="L155" s="27">
        <f t="shared" si="39"/>
        <v>3.3000166115490179</v>
      </c>
      <c r="M155" s="23">
        <f>Input_Summary!D174</f>
        <v>3.3000000000000002E-2</v>
      </c>
      <c r="N155" s="19">
        <f t="shared" si="40"/>
        <v>3.344151508819497E-2</v>
      </c>
      <c r="O155" s="19">
        <f>Input_Summary!E174</f>
        <v>1.0193004540983522E-2</v>
      </c>
      <c r="P155" s="19">
        <f t="shared" si="41"/>
        <v>9.995260252888441E-2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3598.5783855000004</v>
      </c>
      <c r="D156" s="16">
        <f t="shared" si="33"/>
        <v>1096.8466919004002</v>
      </c>
      <c r="E156" s="19">
        <f t="shared" si="44"/>
        <v>20.343457214848456</v>
      </c>
      <c r="F156" s="27">
        <f t="shared" si="34"/>
        <v>1948.1098063511029</v>
      </c>
      <c r="G156" s="16">
        <f>Input_Summary!C175</f>
        <v>19.480999999999998</v>
      </c>
      <c r="H156" s="19">
        <f t="shared" si="35"/>
        <v>20.34376794185755</v>
      </c>
      <c r="I156" s="27">
        <f t="shared" si="36"/>
        <v>1948.1297968716087</v>
      </c>
      <c r="J156" s="22">
        <f t="shared" si="37"/>
        <v>19.481297968716088</v>
      </c>
      <c r="K156" s="19">
        <f t="shared" si="38"/>
        <v>2.8195336214820003E-2</v>
      </c>
      <c r="L156" s="27">
        <f t="shared" si="39"/>
        <v>2.7000135912673784</v>
      </c>
      <c r="M156" s="23">
        <f>Input_Summary!D175</f>
        <v>2.7000000000000003E-2</v>
      </c>
      <c r="N156" s="19">
        <f t="shared" si="40"/>
        <v>3.344151508819497E-2</v>
      </c>
      <c r="O156" s="19">
        <f>Input_Summary!E175</f>
        <v>1.0193004540983522E-2</v>
      </c>
      <c r="P156" s="19">
        <f t="shared" si="41"/>
        <v>9.995260252888441E-2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3598.5127689000001</v>
      </c>
      <c r="D157" s="16">
        <f t="shared" si="33"/>
        <v>1096.8266919607202</v>
      </c>
      <c r="E157" s="19">
        <f t="shared" si="44"/>
        <v>19.550854985698521</v>
      </c>
      <c r="F157" s="27">
        <f t="shared" si="34"/>
        <v>1872.209424285476</v>
      </c>
      <c r="G157" s="16">
        <f>Input_Summary!C176</f>
        <v>18.722000000000001</v>
      </c>
      <c r="H157" s="19">
        <f t="shared" si="35"/>
        <v>19.551161739785684</v>
      </c>
      <c r="I157" s="27">
        <f t="shared" si="36"/>
        <v>1872.2294148059818</v>
      </c>
      <c r="J157" s="22">
        <f t="shared" si="37"/>
        <v>18.72229414805982</v>
      </c>
      <c r="K157" s="19">
        <f t="shared" si="38"/>
        <v>2.8195336214820003E-2</v>
      </c>
      <c r="L157" s="27">
        <f t="shared" si="39"/>
        <v>2.7000135912673784</v>
      </c>
      <c r="M157" s="23">
        <f>Input_Summary!D176</f>
        <v>2.7000000000000003E-2</v>
      </c>
      <c r="N157" s="19">
        <f t="shared" si="40"/>
        <v>3.344151508819497E-2</v>
      </c>
      <c r="O157" s="19">
        <f>Input_Summary!E176</f>
        <v>1.0193004540983522E-2</v>
      </c>
      <c r="P157" s="19">
        <f t="shared" si="41"/>
        <v>9.995260252888441E-2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3598.4471523000002</v>
      </c>
      <c r="D158" s="16">
        <f t="shared" si="33"/>
        <v>1096.8066920210401</v>
      </c>
      <c r="E158" s="19">
        <f t="shared" si="44"/>
        <v>17.603288243452621</v>
      </c>
      <c r="F158" s="27">
        <f t="shared" si="34"/>
        <v>1685.7084854812663</v>
      </c>
      <c r="G158" s="16">
        <f>Input_Summary!C177</f>
        <v>16.856999999999999</v>
      </c>
      <c r="H158" s="19">
        <f t="shared" si="35"/>
        <v>17.604420256738322</v>
      </c>
      <c r="I158" s="27">
        <f t="shared" si="36"/>
        <v>1685.8084380837952</v>
      </c>
      <c r="J158" s="22">
        <f t="shared" si="37"/>
        <v>16.858084380837951</v>
      </c>
      <c r="K158" s="19">
        <f t="shared" si="38"/>
        <v>2.4018249368179999E-2</v>
      </c>
      <c r="L158" s="27">
        <f t="shared" si="39"/>
        <v>2.3000115777462846</v>
      </c>
      <c r="M158" s="23">
        <f>Input_Summary!D177</f>
        <v>2.3E-2</v>
      </c>
      <c r="N158" s="19">
        <f t="shared" si="40"/>
        <v>0.16720757544097484</v>
      </c>
      <c r="O158" s="19">
        <f>Input_Summary!E177</f>
        <v>5.0965022704917609E-2</v>
      </c>
      <c r="P158" s="19">
        <f t="shared" si="41"/>
        <v>0.49976301264442202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3598.3815357000003</v>
      </c>
      <c r="D159" s="16">
        <f t="shared" si="33"/>
        <v>1096.7866920813601</v>
      </c>
      <c r="E159" s="19">
        <f t="shared" si="44"/>
        <v>17.603288243452621</v>
      </c>
      <c r="F159" s="27">
        <f t="shared" si="34"/>
        <v>1685.7084854812663</v>
      </c>
      <c r="G159" s="16">
        <f>Input_Summary!C178</f>
        <v>16.856999999999999</v>
      </c>
      <c r="H159" s="19">
        <f t="shared" si="35"/>
        <v>17.605046522776949</v>
      </c>
      <c r="I159" s="27">
        <f t="shared" si="36"/>
        <v>1685.8684096453126</v>
      </c>
      <c r="J159" s="22">
        <f t="shared" si="37"/>
        <v>16.858684096453125</v>
      </c>
      <c r="K159" s="19">
        <f t="shared" si="38"/>
        <v>2.7151064503160002E-2</v>
      </c>
      <c r="L159" s="27">
        <f t="shared" si="39"/>
        <v>2.6000130878871048</v>
      </c>
      <c r="M159" s="23">
        <f>Input_Summary!D178</f>
        <v>2.6000000000000002E-2</v>
      </c>
      <c r="N159" s="19">
        <f t="shared" si="40"/>
        <v>0.26753212070555976</v>
      </c>
      <c r="O159" s="19">
        <f>Input_Summary!E178</f>
        <v>8.1544036327868177E-2</v>
      </c>
      <c r="P159" s="19">
        <f t="shared" si="41"/>
        <v>0.79962082023107528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3598.3159191000004</v>
      </c>
      <c r="D160" s="16">
        <f t="shared" si="33"/>
        <v>1096.7666921416801</v>
      </c>
      <c r="E160" s="19">
        <f t="shared" si="44"/>
        <v>15.757015857237738</v>
      </c>
      <c r="F160" s="27">
        <f t="shared" si="34"/>
        <v>1508.9075955049429</v>
      </c>
      <c r="G160" s="16">
        <f>Input_Summary!C179</f>
        <v>15.088999999999999</v>
      </c>
      <c r="H160" s="19">
        <f t="shared" si="35"/>
        <v>15.759599903498982</v>
      </c>
      <c r="I160" s="27">
        <f t="shared" si="36"/>
        <v>1509.1474817510123</v>
      </c>
      <c r="J160" s="22">
        <f t="shared" si="37"/>
        <v>15.091474817510123</v>
      </c>
      <c r="K160" s="19">
        <f t="shared" si="38"/>
        <v>5.012504215968E-2</v>
      </c>
      <c r="L160" s="27">
        <f t="shared" si="39"/>
        <v>4.8000241622531163</v>
      </c>
      <c r="M160" s="23">
        <f>Input_Summary!D179</f>
        <v>4.8000000000000001E-2</v>
      </c>
      <c r="N160" s="19">
        <f t="shared" si="40"/>
        <v>0.40129818105833959</v>
      </c>
      <c r="O160" s="19">
        <f>Input_Summary!E179</f>
        <v>0.12231605449180226</v>
      </c>
      <c r="P160" s="19">
        <f t="shared" si="41"/>
        <v>1.1994312303466128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3598.2503025000001</v>
      </c>
      <c r="D161" s="16">
        <f t="shared" si="33"/>
        <v>1096.7466922020001</v>
      </c>
      <c r="E161" s="19">
        <f t="shared" si="44"/>
        <v>15.782078378317582</v>
      </c>
      <c r="F161" s="27">
        <f t="shared" si="34"/>
        <v>1511.3076075860699</v>
      </c>
      <c r="G161" s="16">
        <f>Input_Summary!C180</f>
        <v>15.113000000000001</v>
      </c>
      <c r="H161" s="19">
        <f t="shared" si="35"/>
        <v>15.784662550204816</v>
      </c>
      <c r="I161" s="27">
        <f t="shared" si="36"/>
        <v>1511.5474938321393</v>
      </c>
      <c r="J161" s="22">
        <f t="shared" si="37"/>
        <v>15.115474938321393</v>
      </c>
      <c r="K161" s="19">
        <f t="shared" si="38"/>
        <v>5.012504215968E-2</v>
      </c>
      <c r="L161" s="27">
        <f t="shared" si="39"/>
        <v>4.8000241622531163</v>
      </c>
      <c r="M161" s="23">
        <f>Input_Summary!D180</f>
        <v>4.8000000000000001E-2</v>
      </c>
      <c r="N161" s="19">
        <f t="shared" si="40"/>
        <v>0.40129818105833959</v>
      </c>
      <c r="O161" s="19">
        <f>Input_Summary!E180</f>
        <v>0.12231605449180226</v>
      </c>
      <c r="P161" s="19">
        <f t="shared" si="41"/>
        <v>1.1994312303466128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3598.1846859000002</v>
      </c>
      <c r="D162" s="16">
        <f t="shared" si="33"/>
        <v>1096.7266922623201</v>
      </c>
      <c r="E162" s="19">
        <f t="shared" si="44"/>
        <v>19.94976677955264</v>
      </c>
      <c r="F162" s="27">
        <f t="shared" si="34"/>
        <v>1910.4096165767403</v>
      </c>
      <c r="G162" s="16">
        <f>Input_Summary!C181</f>
        <v>19.103999999999999</v>
      </c>
      <c r="H162" s="19">
        <f t="shared" si="35"/>
        <v>19.952163086648902</v>
      </c>
      <c r="I162" s="27">
        <f t="shared" si="36"/>
        <v>1910.6295123023037</v>
      </c>
      <c r="J162" s="22">
        <f t="shared" si="37"/>
        <v>19.106295123023038</v>
      </c>
      <c r="K162" s="19">
        <f t="shared" si="38"/>
        <v>7.7276106662840016E-2</v>
      </c>
      <c r="L162" s="27">
        <f t="shared" si="39"/>
        <v>7.4000372501402225</v>
      </c>
      <c r="M162" s="23">
        <f>Input_Summary!D181</f>
        <v>7.400000000000001E-2</v>
      </c>
      <c r="N162" s="19">
        <f t="shared" si="40"/>
        <v>0.36785666597014471</v>
      </c>
      <c r="O162" s="19">
        <f>Input_Summary!E181</f>
        <v>0.11212304995081876</v>
      </c>
      <c r="P162" s="19">
        <f t="shared" si="41"/>
        <v>1.0994786278177286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3598.1190693000003</v>
      </c>
      <c r="D163" s="16">
        <f t="shared" si="33"/>
        <v>1096.7066923226403</v>
      </c>
      <c r="E163" s="19">
        <f t="shared" si="44"/>
        <v>19.94976677955264</v>
      </c>
      <c r="F163" s="27">
        <f t="shared" si="34"/>
        <v>1910.4096165767403</v>
      </c>
      <c r="G163" s="16">
        <f>Input_Summary!C182</f>
        <v>19.103999999999999</v>
      </c>
      <c r="H163" s="19">
        <f t="shared" si="35"/>
        <v>19.956129438226878</v>
      </c>
      <c r="I163" s="27">
        <f t="shared" si="36"/>
        <v>1911.0093321919137</v>
      </c>
      <c r="J163" s="22">
        <f t="shared" si="37"/>
        <v>19.110093321919138</v>
      </c>
      <c r="K163" s="19">
        <f t="shared" si="38"/>
        <v>5.4302129006320005E-2</v>
      </c>
      <c r="L163" s="27">
        <f t="shared" si="39"/>
        <v>5.2000261757742097</v>
      </c>
      <c r="M163" s="23">
        <f>Input_Summary!D182</f>
        <v>5.2000000000000005E-2</v>
      </c>
      <c r="N163" s="19">
        <f t="shared" si="40"/>
        <v>1.0032454526458492</v>
      </c>
      <c r="O163" s="19">
        <f>Input_Summary!E182</f>
        <v>0.30579013622950568</v>
      </c>
      <c r="P163" s="19">
        <f t="shared" si="41"/>
        <v>2.9985780758665324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3598.0534527000004</v>
      </c>
      <c r="D164" s="16">
        <f t="shared" si="33"/>
        <v>1096.6866923829602</v>
      </c>
      <c r="E164" s="19">
        <f t="shared" si="44"/>
        <v>23.981699858271899</v>
      </c>
      <c r="F164" s="27">
        <f t="shared" si="34"/>
        <v>2296.5115601279754</v>
      </c>
      <c r="G164" s="16">
        <f>Input_Summary!C183</f>
        <v>22.965</v>
      </c>
      <c r="H164" s="19">
        <f t="shared" si="35"/>
        <v>23.983281354064452</v>
      </c>
      <c r="I164" s="27">
        <f t="shared" si="36"/>
        <v>2296.651493771516</v>
      </c>
      <c r="J164" s="22">
        <f t="shared" si="37"/>
        <v>22.966514937715161</v>
      </c>
      <c r="K164" s="19">
        <f t="shared" si="38"/>
        <v>2.506252107984E-2</v>
      </c>
      <c r="L164" s="27">
        <f t="shared" si="39"/>
        <v>2.4000120811265582</v>
      </c>
      <c r="M164" s="23">
        <f>Input_Summary!D183</f>
        <v>2.4E-2</v>
      </c>
      <c r="N164" s="19">
        <f t="shared" si="40"/>
        <v>0.23409060561736475</v>
      </c>
      <c r="O164" s="19">
        <f>Input_Summary!E183</f>
        <v>7.135103178688465E-2</v>
      </c>
      <c r="P164" s="19">
        <f t="shared" si="41"/>
        <v>0.69966821770219079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3597.9878361000001</v>
      </c>
      <c r="D165" s="16">
        <f t="shared" si="33"/>
        <v>1096.66669244328</v>
      </c>
      <c r="E165" s="19">
        <f t="shared" si="44"/>
        <v>27.157330133429959</v>
      </c>
      <c r="F165" s="27">
        <f t="shared" si="34"/>
        <v>2600.6130909073863</v>
      </c>
      <c r="G165" s="16">
        <f>Input_Summary!C184</f>
        <v>26.006</v>
      </c>
      <c r="H165" s="19">
        <f t="shared" si="35"/>
        <v>27.156422482927802</v>
      </c>
      <c r="I165" s="27">
        <f t="shared" si="36"/>
        <v>2600.5131383048574</v>
      </c>
      <c r="J165" s="22">
        <f t="shared" si="37"/>
        <v>26.005131383048575</v>
      </c>
      <c r="K165" s="19">
        <f t="shared" si="38"/>
        <v>2.0885434233200001E-3</v>
      </c>
      <c r="L165" s="27">
        <f t="shared" si="39"/>
        <v>0.20000100676054652</v>
      </c>
      <c r="M165" s="23">
        <f>Input_Summary!D184</f>
        <v>2E-3</v>
      </c>
      <c r="N165" s="19">
        <f t="shared" si="40"/>
        <v>-0.16720757544097484</v>
      </c>
      <c r="O165" s="19">
        <f>Input_Summary!E184</f>
        <v>-5.0965022704917609E-2</v>
      </c>
      <c r="P165" s="19">
        <f t="shared" si="41"/>
        <v>-0.49976301264442202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3597.9222195000002</v>
      </c>
      <c r="D166" s="16">
        <f t="shared" si="33"/>
        <v>1096.6466925036002</v>
      </c>
      <c r="E166" s="19">
        <f t="shared" si="44"/>
        <v>20.729837748162659</v>
      </c>
      <c r="F166" s="27">
        <f t="shared" si="34"/>
        <v>1985.1099926018044</v>
      </c>
      <c r="G166" s="16">
        <f>Input_Summary!C185</f>
        <v>19.850999999999999</v>
      </c>
      <c r="H166" s="19">
        <f t="shared" si="35"/>
        <v>20.7422582219859</v>
      </c>
      <c r="I166" s="27">
        <f t="shared" si="36"/>
        <v>1986.2894333116453</v>
      </c>
      <c r="J166" s="22">
        <f t="shared" si="37"/>
        <v>19.862894333116454</v>
      </c>
      <c r="K166" s="19">
        <f t="shared" si="38"/>
        <v>1.0442717116600001E-3</v>
      </c>
      <c r="L166" s="27">
        <f t="shared" si="39"/>
        <v>0.10000050338027326</v>
      </c>
      <c r="M166" s="23">
        <f>Input_Summary!D185</f>
        <v>1E-3</v>
      </c>
      <c r="N166" s="19">
        <f t="shared" si="40"/>
        <v>1.9730493902035033</v>
      </c>
      <c r="O166" s="19">
        <f>Input_Summary!E185</f>
        <v>0.60138726791802788</v>
      </c>
      <c r="P166" s="19">
        <f t="shared" si="41"/>
        <v>5.897203549204181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3597.8566029000003</v>
      </c>
      <c r="D167" s="16">
        <f t="shared" si="33"/>
        <v>1096.6266925639202</v>
      </c>
      <c r="E167" s="19">
        <f t="shared" si="44"/>
        <v>20.729837748162659</v>
      </c>
      <c r="F167" s="27">
        <f t="shared" si="34"/>
        <v>1985.1099926018044</v>
      </c>
      <c r="G167" s="16">
        <f>Input_Summary!C186</f>
        <v>19.850999999999999</v>
      </c>
      <c r="H167" s="19">
        <f t="shared" si="35"/>
        <v>20.7422582219859</v>
      </c>
      <c r="I167" s="27">
        <f t="shared" si="36"/>
        <v>1986.2894333116453</v>
      </c>
      <c r="J167" s="22">
        <f t="shared" si="37"/>
        <v>19.862894333116454</v>
      </c>
      <c r="K167" s="19">
        <f t="shared" si="38"/>
        <v>1.0442717116600001E-3</v>
      </c>
      <c r="L167" s="27">
        <f t="shared" si="39"/>
        <v>0.10000050338027326</v>
      </c>
      <c r="M167" s="23">
        <f>Input_Summary!D186</f>
        <v>1E-3</v>
      </c>
      <c r="N167" s="19">
        <f t="shared" si="40"/>
        <v>1.9730493902035033</v>
      </c>
      <c r="O167" s="19">
        <f>Input_Summary!E186</f>
        <v>0.60138726791802788</v>
      </c>
      <c r="P167" s="19">
        <f t="shared" si="41"/>
        <v>5.897203549204181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3597.7909863</v>
      </c>
      <c r="D168" s="16">
        <f t="shared" si="33"/>
        <v>1096.6066926242399</v>
      </c>
      <c r="E168" s="19">
        <f t="shared" si="44"/>
        <v>20.729837748162659</v>
      </c>
      <c r="F168" s="27">
        <f t="shared" si="34"/>
        <v>1985.1099926018044</v>
      </c>
      <c r="G168" s="16">
        <f>Input_Summary!C187</f>
        <v>19.850999999999999</v>
      </c>
      <c r="H168" s="19">
        <f t="shared" si="35"/>
        <v>20.7422582219859</v>
      </c>
      <c r="I168" s="27">
        <f t="shared" si="36"/>
        <v>1986.2894333116453</v>
      </c>
      <c r="J168" s="22">
        <f t="shared" si="37"/>
        <v>19.862894333116454</v>
      </c>
      <c r="K168" s="19">
        <f t="shared" si="38"/>
        <v>1.0442717116600001E-3</v>
      </c>
      <c r="L168" s="27">
        <f t="shared" si="39"/>
        <v>0.10000050338027326</v>
      </c>
      <c r="M168" s="23">
        <f>Input_Summary!D187</f>
        <v>1E-3</v>
      </c>
      <c r="N168" s="19">
        <f t="shared" si="40"/>
        <v>1.9730493902035033</v>
      </c>
      <c r="O168" s="19">
        <f>Input_Summary!E187</f>
        <v>0.60138726791802788</v>
      </c>
      <c r="P168" s="19">
        <f t="shared" si="41"/>
        <v>5.897203549204181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3597.7253697000001</v>
      </c>
      <c r="D169" s="16">
        <f t="shared" si="33"/>
        <v>1096.5866926845601</v>
      </c>
      <c r="E169" s="19">
        <f t="shared" si="44"/>
        <v>20.729837748162659</v>
      </c>
      <c r="F169" s="27">
        <f t="shared" si="34"/>
        <v>1985.1099926018044</v>
      </c>
      <c r="G169" s="16">
        <f>Input_Summary!C188</f>
        <v>19.850999999999999</v>
      </c>
      <c r="H169" s="19">
        <f t="shared" si="35"/>
        <v>20.7422582219859</v>
      </c>
      <c r="I169" s="27">
        <f t="shared" si="36"/>
        <v>1986.2894333116453</v>
      </c>
      <c r="J169" s="22">
        <f t="shared" si="37"/>
        <v>19.862894333116454</v>
      </c>
      <c r="K169" s="19">
        <f t="shared" si="38"/>
        <v>1.0442717116600001E-3</v>
      </c>
      <c r="L169" s="27">
        <f t="shared" si="39"/>
        <v>0.10000050338027326</v>
      </c>
      <c r="M169" s="23">
        <f>Input_Summary!D188</f>
        <v>1E-3</v>
      </c>
      <c r="N169" s="19">
        <f t="shared" si="40"/>
        <v>1.9730493902035033</v>
      </c>
      <c r="O169" s="19">
        <f>Input_Summary!E188</f>
        <v>0.60138726791802788</v>
      </c>
      <c r="P169" s="19">
        <f t="shared" si="41"/>
        <v>5.897203549204181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3597.6597531000002</v>
      </c>
      <c r="D170" s="16">
        <f t="shared" si="33"/>
        <v>1096.5666927448801</v>
      </c>
      <c r="E170" s="19">
        <f t="shared" si="44"/>
        <v>20.729837748162659</v>
      </c>
      <c r="F170" s="27">
        <f t="shared" si="34"/>
        <v>1985.1099926018044</v>
      </c>
      <c r="G170" s="16">
        <f>Input_Summary!C189</f>
        <v>19.850999999999999</v>
      </c>
      <c r="H170" s="19">
        <f t="shared" si="35"/>
        <v>20.7422582219859</v>
      </c>
      <c r="I170" s="27">
        <f t="shared" si="36"/>
        <v>1986.2894333116453</v>
      </c>
      <c r="J170" s="22">
        <f t="shared" si="37"/>
        <v>19.862894333116454</v>
      </c>
      <c r="K170" s="19">
        <f t="shared" si="38"/>
        <v>1.0442717116600001E-3</v>
      </c>
      <c r="L170" s="27">
        <f t="shared" si="39"/>
        <v>0.10000050338027326</v>
      </c>
      <c r="M170" s="23">
        <f>Input_Summary!D189</f>
        <v>1E-3</v>
      </c>
      <c r="N170" s="19">
        <f t="shared" si="40"/>
        <v>1.9730493902035033</v>
      </c>
      <c r="O170" s="19">
        <f>Input_Summary!E189</f>
        <v>0.60138726791802788</v>
      </c>
      <c r="P170" s="19">
        <f t="shared" si="41"/>
        <v>5.897203549204181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3597.5941365000003</v>
      </c>
      <c r="D171" s="16">
        <f t="shared" si="33"/>
        <v>1096.5466928052001</v>
      </c>
      <c r="E171" s="19">
        <f t="shared" si="44"/>
        <v>20.729837748162659</v>
      </c>
      <c r="F171" s="27">
        <f t="shared" si="34"/>
        <v>1985.1099926018044</v>
      </c>
      <c r="G171" s="16">
        <f>Input_Summary!C190</f>
        <v>19.850999999999999</v>
      </c>
      <c r="H171" s="19">
        <f t="shared" si="35"/>
        <v>20.7422582219859</v>
      </c>
      <c r="I171" s="27">
        <f t="shared" si="36"/>
        <v>1986.2894333116453</v>
      </c>
      <c r="J171" s="22">
        <f t="shared" si="37"/>
        <v>19.862894333116454</v>
      </c>
      <c r="K171" s="19">
        <f t="shared" si="38"/>
        <v>1.0442717116600001E-3</v>
      </c>
      <c r="L171" s="27">
        <f t="shared" si="39"/>
        <v>0.10000050338027326</v>
      </c>
      <c r="M171" s="23">
        <f>Input_Summary!D190</f>
        <v>1E-3</v>
      </c>
      <c r="N171" s="19">
        <f t="shared" si="40"/>
        <v>1.9730493902035033</v>
      </c>
      <c r="O171" s="19">
        <f>Input_Summary!E190</f>
        <v>0.60138726791802788</v>
      </c>
      <c r="P171" s="19">
        <f t="shared" si="41"/>
        <v>5.897203549204181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3597.5285199</v>
      </c>
      <c r="D172" s="16">
        <f t="shared" si="33"/>
        <v>1096.5266928655201</v>
      </c>
      <c r="E172" s="19">
        <f t="shared" si="44"/>
        <v>20.729837748162659</v>
      </c>
      <c r="F172" s="27">
        <f t="shared" si="34"/>
        <v>1985.1099926018044</v>
      </c>
      <c r="G172" s="16">
        <f>Input_Summary!C191</f>
        <v>19.850999999999999</v>
      </c>
      <c r="H172" s="19">
        <f t="shared" si="35"/>
        <v>20.7422582219859</v>
      </c>
      <c r="I172" s="27">
        <f t="shared" si="36"/>
        <v>1986.2894333116453</v>
      </c>
      <c r="J172" s="22">
        <f t="shared" si="37"/>
        <v>19.862894333116454</v>
      </c>
      <c r="K172" s="19">
        <f t="shared" si="38"/>
        <v>1.0442717116600001E-3</v>
      </c>
      <c r="L172" s="27">
        <f t="shared" si="39"/>
        <v>0.10000050338027326</v>
      </c>
      <c r="M172" s="23">
        <f>Input_Summary!D191</f>
        <v>1E-3</v>
      </c>
      <c r="N172" s="19">
        <f t="shared" si="40"/>
        <v>1.9730493902035033</v>
      </c>
      <c r="O172" s="19">
        <f>Input_Summary!E191</f>
        <v>0.60138726791802788</v>
      </c>
      <c r="P172" s="19">
        <f t="shared" si="41"/>
        <v>5.897203549204181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3597.4629033000001</v>
      </c>
      <c r="D173" s="16">
        <f t="shared" si="33"/>
        <v>1096.5066929258401</v>
      </c>
      <c r="E173" s="19">
        <f t="shared" si="44"/>
        <v>20.729837748162659</v>
      </c>
      <c r="F173" s="27">
        <f t="shared" si="34"/>
        <v>1985.1099926018044</v>
      </c>
      <c r="G173" s="16">
        <f>Input_Summary!C192</f>
        <v>19.850999999999999</v>
      </c>
      <c r="H173" s="19">
        <f t="shared" si="35"/>
        <v>20.7422582219859</v>
      </c>
      <c r="I173" s="27">
        <f t="shared" si="36"/>
        <v>1986.2894333116453</v>
      </c>
      <c r="J173" s="22">
        <f t="shared" si="37"/>
        <v>19.862894333116454</v>
      </c>
      <c r="K173" s="19">
        <f t="shared" si="38"/>
        <v>1.0442717116600001E-3</v>
      </c>
      <c r="L173" s="27">
        <f t="shared" si="39"/>
        <v>0.10000050338027326</v>
      </c>
      <c r="M173" s="23">
        <f>Input_Summary!D192</f>
        <v>1E-3</v>
      </c>
      <c r="N173" s="19">
        <f t="shared" si="40"/>
        <v>1.9730493902035033</v>
      </c>
      <c r="O173" s="19">
        <f>Input_Summary!E192</f>
        <v>0.60138726791802788</v>
      </c>
      <c r="P173" s="19">
        <f t="shared" si="41"/>
        <v>5.897203549204181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3597.3972867000002</v>
      </c>
      <c r="D174" s="16">
        <f t="shared" si="33"/>
        <v>1096.4866929861601</v>
      </c>
      <c r="E174" s="19">
        <f t="shared" si="44"/>
        <v>20.729837748162659</v>
      </c>
      <c r="F174" s="27">
        <f t="shared" si="34"/>
        <v>1985.1099926018044</v>
      </c>
      <c r="G174" s="16">
        <f>Input_Summary!C193</f>
        <v>19.850999999999999</v>
      </c>
      <c r="H174" s="19">
        <f t="shared" si="35"/>
        <v>20.7422582219859</v>
      </c>
      <c r="I174" s="27">
        <f t="shared" si="36"/>
        <v>1986.2894333116453</v>
      </c>
      <c r="J174" s="22">
        <f t="shared" si="37"/>
        <v>19.862894333116454</v>
      </c>
      <c r="K174" s="19">
        <f t="shared" si="38"/>
        <v>1.0442717116600001E-3</v>
      </c>
      <c r="L174" s="27">
        <f t="shared" si="39"/>
        <v>0.10000050338027326</v>
      </c>
      <c r="M174" s="23">
        <f>Input_Summary!D193</f>
        <v>1E-3</v>
      </c>
      <c r="N174" s="19">
        <f t="shared" si="40"/>
        <v>1.9730493902035033</v>
      </c>
      <c r="O174" s="19">
        <f>Input_Summary!E193</f>
        <v>0.60138726791802788</v>
      </c>
      <c r="P174" s="19">
        <f t="shared" si="41"/>
        <v>5.897203549204181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3597.3316701000003</v>
      </c>
      <c r="D175" s="16">
        <f t="shared" si="33"/>
        <v>1096.4666930464803</v>
      </c>
      <c r="E175" s="19">
        <f t="shared" si="44"/>
        <v>20.729837748162659</v>
      </c>
      <c r="F175" s="27">
        <f t="shared" si="34"/>
        <v>1985.1099926018044</v>
      </c>
      <c r="G175" s="16">
        <f>Input_Summary!C194</f>
        <v>19.850999999999999</v>
      </c>
      <c r="H175" s="19">
        <f t="shared" si="35"/>
        <v>20.7422582219859</v>
      </c>
      <c r="I175" s="27">
        <f t="shared" si="36"/>
        <v>1986.2894333116453</v>
      </c>
      <c r="J175" s="22">
        <f t="shared" si="37"/>
        <v>19.862894333116454</v>
      </c>
      <c r="K175" s="19">
        <f t="shared" si="38"/>
        <v>1.0442717116600001E-3</v>
      </c>
      <c r="L175" s="27">
        <f t="shared" si="39"/>
        <v>0.10000050338027326</v>
      </c>
      <c r="M175" s="23">
        <f>Input_Summary!D194</f>
        <v>1E-3</v>
      </c>
      <c r="N175" s="19">
        <f t="shared" si="40"/>
        <v>1.9730493902035033</v>
      </c>
      <c r="O175" s="19">
        <f>Input_Summary!E194</f>
        <v>0.60138726791802788</v>
      </c>
      <c r="P175" s="19">
        <f t="shared" si="41"/>
        <v>5.897203549204181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3597.2660535</v>
      </c>
      <c r="D176" s="16">
        <f t="shared" si="33"/>
        <v>1096.4466931068</v>
      </c>
      <c r="E176" s="19">
        <f t="shared" si="44"/>
        <v>20.729837748162659</v>
      </c>
      <c r="F176" s="27">
        <f t="shared" si="34"/>
        <v>1985.1099926018044</v>
      </c>
      <c r="G176" s="16">
        <f>Input_Summary!C195</f>
        <v>19.850999999999999</v>
      </c>
      <c r="H176" s="19">
        <f t="shared" si="35"/>
        <v>20.7422582219859</v>
      </c>
      <c r="I176" s="27">
        <f t="shared" si="36"/>
        <v>1986.2894333116453</v>
      </c>
      <c r="J176" s="22">
        <f t="shared" si="37"/>
        <v>19.862894333116454</v>
      </c>
      <c r="K176" s="19">
        <f t="shared" si="38"/>
        <v>1.0442717116600001E-3</v>
      </c>
      <c r="L176" s="27">
        <f t="shared" si="39"/>
        <v>0.10000050338027326</v>
      </c>
      <c r="M176" s="23">
        <f>Input_Summary!D195</f>
        <v>1E-3</v>
      </c>
      <c r="N176" s="19">
        <f t="shared" si="40"/>
        <v>1.9730493902035033</v>
      </c>
      <c r="O176" s="19">
        <f>Input_Summary!E195</f>
        <v>0.60138726791802788</v>
      </c>
      <c r="P176" s="19">
        <f t="shared" si="41"/>
        <v>5.897203549204181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3597.2004369000001</v>
      </c>
      <c r="D177" s="16">
        <f t="shared" si="33"/>
        <v>1096.42669316712</v>
      </c>
      <c r="E177" s="19">
        <f t="shared" si="44"/>
        <v>20.729837748162659</v>
      </c>
      <c r="F177" s="27">
        <f t="shared" si="34"/>
        <v>1985.1099926018044</v>
      </c>
      <c r="G177" s="16">
        <f>Input_Summary!C196</f>
        <v>19.850999999999999</v>
      </c>
      <c r="H177" s="19">
        <f t="shared" si="35"/>
        <v>20.7422582219859</v>
      </c>
      <c r="I177" s="27">
        <f t="shared" si="36"/>
        <v>1986.2894333116453</v>
      </c>
      <c r="J177" s="22">
        <f t="shared" si="37"/>
        <v>19.862894333116454</v>
      </c>
      <c r="K177" s="19">
        <f t="shared" si="38"/>
        <v>1.0442717116600001E-3</v>
      </c>
      <c r="L177" s="27">
        <f t="shared" si="39"/>
        <v>0.10000050338027326</v>
      </c>
      <c r="M177" s="23">
        <f>Input_Summary!D196</f>
        <v>1E-3</v>
      </c>
      <c r="N177" s="19">
        <f t="shared" si="40"/>
        <v>1.9730493902035033</v>
      </c>
      <c r="O177" s="19">
        <f>Input_Summary!E196</f>
        <v>0.60138726791802788</v>
      </c>
      <c r="P177" s="19">
        <f t="shared" si="41"/>
        <v>5.897203549204181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3597.1348203000002</v>
      </c>
      <c r="D178" s="16">
        <f t="shared" si="33"/>
        <v>1096.4066932274402</v>
      </c>
      <c r="E178" s="19">
        <f t="shared" si="44"/>
        <v>20.729837748162659</v>
      </c>
      <c r="F178" s="27">
        <f t="shared" si="34"/>
        <v>1985.1099926018044</v>
      </c>
      <c r="G178" s="16">
        <f>Input_Summary!C197</f>
        <v>19.850999999999999</v>
      </c>
      <c r="H178" s="19">
        <f t="shared" si="35"/>
        <v>20.7422582219859</v>
      </c>
      <c r="I178" s="27">
        <f t="shared" si="36"/>
        <v>1986.2894333116453</v>
      </c>
      <c r="J178" s="22">
        <f t="shared" si="37"/>
        <v>19.862894333116454</v>
      </c>
      <c r="K178" s="19">
        <f t="shared" si="38"/>
        <v>1.0442717116600001E-3</v>
      </c>
      <c r="L178" s="27">
        <f t="shared" si="39"/>
        <v>0.10000050338027326</v>
      </c>
      <c r="M178" s="23">
        <f>Input_Summary!D197</f>
        <v>1E-3</v>
      </c>
      <c r="N178" s="19">
        <f t="shared" si="40"/>
        <v>1.9730493902035033</v>
      </c>
      <c r="O178" s="19">
        <f>Input_Summary!E197</f>
        <v>0.60138726791802788</v>
      </c>
      <c r="P178" s="19">
        <f t="shared" si="41"/>
        <v>5.897203549204181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3597.0692037000003</v>
      </c>
      <c r="D179" s="16">
        <f t="shared" si="33"/>
        <v>1096.3866932877602</v>
      </c>
      <c r="E179" s="19">
        <f t="shared" si="44"/>
        <v>20.729837748162659</v>
      </c>
      <c r="F179" s="27">
        <f t="shared" si="34"/>
        <v>1985.1099926018044</v>
      </c>
      <c r="G179" s="16">
        <f>Input_Summary!C198</f>
        <v>19.850999999999999</v>
      </c>
      <c r="H179" s="19">
        <f t="shared" si="35"/>
        <v>20.7422582219859</v>
      </c>
      <c r="I179" s="27">
        <f t="shared" si="36"/>
        <v>1986.2894333116453</v>
      </c>
      <c r="J179" s="22">
        <f t="shared" si="37"/>
        <v>19.862894333116454</v>
      </c>
      <c r="K179" s="19">
        <f t="shared" si="38"/>
        <v>1.0442717116600001E-3</v>
      </c>
      <c r="L179" s="27">
        <f t="shared" si="39"/>
        <v>0.10000050338027326</v>
      </c>
      <c r="M179" s="23">
        <f>Input_Summary!D198</f>
        <v>1E-3</v>
      </c>
      <c r="N179" s="19">
        <f t="shared" si="40"/>
        <v>1.9730493902035033</v>
      </c>
      <c r="O179" s="19">
        <f>Input_Summary!E198</f>
        <v>0.60138726791802788</v>
      </c>
      <c r="P179" s="19">
        <f t="shared" si="41"/>
        <v>5.897203549204181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3597.0035871</v>
      </c>
      <c r="D180" s="16">
        <f t="shared" si="33"/>
        <v>1096.3666933480802</v>
      </c>
      <c r="E180" s="19">
        <f t="shared" si="44"/>
        <v>20.729837748162659</v>
      </c>
      <c r="F180" s="27">
        <f t="shared" si="34"/>
        <v>1985.1099926018044</v>
      </c>
      <c r="G180" s="16">
        <f>Input_Summary!C199</f>
        <v>19.850999999999999</v>
      </c>
      <c r="H180" s="19">
        <f t="shared" si="35"/>
        <v>20.7422582219859</v>
      </c>
      <c r="I180" s="27">
        <f t="shared" si="36"/>
        <v>1986.2894333116453</v>
      </c>
      <c r="J180" s="22">
        <f t="shared" si="37"/>
        <v>19.862894333116454</v>
      </c>
      <c r="K180" s="19">
        <f t="shared" si="38"/>
        <v>1.0442717116600001E-3</v>
      </c>
      <c r="L180" s="27">
        <f t="shared" si="39"/>
        <v>0.10000050338027326</v>
      </c>
      <c r="M180" s="23">
        <f>Input_Summary!D199</f>
        <v>1E-3</v>
      </c>
      <c r="N180" s="19">
        <f t="shared" si="40"/>
        <v>1.9730493902035033</v>
      </c>
      <c r="O180" s="19">
        <f>Input_Summary!E199</f>
        <v>0.60138726791802788</v>
      </c>
      <c r="P180" s="19">
        <f t="shared" si="41"/>
        <v>5.897203549204181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3596.9379705000001</v>
      </c>
      <c r="D181" s="16">
        <f t="shared" si="33"/>
        <v>1096.3466934084001</v>
      </c>
      <c r="E181" s="19">
        <f t="shared" si="44"/>
        <v>20.729837748162659</v>
      </c>
      <c r="F181" s="27">
        <f t="shared" si="34"/>
        <v>1985.1099926018044</v>
      </c>
      <c r="G181" s="16">
        <f>Input_Summary!C200</f>
        <v>19.850999999999999</v>
      </c>
      <c r="H181" s="19">
        <f t="shared" si="35"/>
        <v>20.7422582219859</v>
      </c>
      <c r="I181" s="27">
        <f t="shared" si="36"/>
        <v>1986.2894333116453</v>
      </c>
      <c r="J181" s="22">
        <f t="shared" si="37"/>
        <v>19.862894333116454</v>
      </c>
      <c r="K181" s="19">
        <f t="shared" si="38"/>
        <v>1.0442717116600001E-3</v>
      </c>
      <c r="L181" s="27">
        <f t="shared" si="39"/>
        <v>0.10000050338027326</v>
      </c>
      <c r="M181" s="23">
        <f>Input_Summary!D200</f>
        <v>1E-3</v>
      </c>
      <c r="N181" s="19">
        <f t="shared" si="40"/>
        <v>1.9730493902035033</v>
      </c>
      <c r="O181" s="19">
        <f>Input_Summary!E200</f>
        <v>0.60138726791802788</v>
      </c>
      <c r="P181" s="19">
        <f t="shared" si="41"/>
        <v>5.897203549204181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3596.8723539000002</v>
      </c>
      <c r="D182" s="16">
        <f t="shared" si="33"/>
        <v>1096.3266934687201</v>
      </c>
      <c r="E182" s="19">
        <f t="shared" si="44"/>
        <v>20.729837748162659</v>
      </c>
      <c r="F182" s="27">
        <f t="shared" si="34"/>
        <v>1985.1099926018044</v>
      </c>
      <c r="G182" s="16">
        <f>Input_Summary!C201</f>
        <v>19.850999999999999</v>
      </c>
      <c r="H182" s="19">
        <f t="shared" si="35"/>
        <v>20.7422582219859</v>
      </c>
      <c r="I182" s="27">
        <f t="shared" si="36"/>
        <v>1986.2894333116453</v>
      </c>
      <c r="J182" s="22">
        <f t="shared" si="37"/>
        <v>19.862894333116454</v>
      </c>
      <c r="K182" s="19">
        <f t="shared" si="38"/>
        <v>1.0442717116600001E-3</v>
      </c>
      <c r="L182" s="27">
        <f t="shared" si="39"/>
        <v>0.10000050338027326</v>
      </c>
      <c r="M182" s="23">
        <f>Input_Summary!D201</f>
        <v>1E-3</v>
      </c>
      <c r="N182" s="19">
        <f t="shared" si="40"/>
        <v>1.9730493902035033</v>
      </c>
      <c r="O182" s="19">
        <f>Input_Summary!E201</f>
        <v>0.60138726791802788</v>
      </c>
      <c r="P182" s="19">
        <f t="shared" si="41"/>
        <v>5.897203549204181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3596.8067373000003</v>
      </c>
      <c r="D183" s="16">
        <f t="shared" si="33"/>
        <v>1096.3066935290401</v>
      </c>
      <c r="E183" s="19">
        <f t="shared" si="44"/>
        <v>20.729837748162659</v>
      </c>
      <c r="F183" s="27">
        <f t="shared" si="34"/>
        <v>1985.1099926018044</v>
      </c>
      <c r="G183" s="16">
        <f>Input_Summary!C202</f>
        <v>19.850999999999999</v>
      </c>
      <c r="H183" s="19">
        <f t="shared" si="35"/>
        <v>20.7422582219859</v>
      </c>
      <c r="I183" s="27">
        <f t="shared" si="36"/>
        <v>1986.2894333116453</v>
      </c>
      <c r="J183" s="22">
        <f t="shared" si="37"/>
        <v>19.862894333116454</v>
      </c>
      <c r="K183" s="19">
        <f t="shared" si="38"/>
        <v>1.0442717116600001E-3</v>
      </c>
      <c r="L183" s="27">
        <f t="shared" si="39"/>
        <v>0.10000050338027326</v>
      </c>
      <c r="M183" s="23">
        <f>Input_Summary!D202</f>
        <v>1E-3</v>
      </c>
      <c r="N183" s="19">
        <f t="shared" si="40"/>
        <v>1.9730493902035033</v>
      </c>
      <c r="O183" s="19">
        <f>Input_Summary!E202</f>
        <v>0.60138726791802788</v>
      </c>
      <c r="P183" s="19">
        <f t="shared" si="41"/>
        <v>5.897203549204181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3596.7411207</v>
      </c>
      <c r="D184" s="16">
        <f t="shared" si="33"/>
        <v>1096.2866935893601</v>
      </c>
      <c r="E184" s="19">
        <f t="shared" si="44"/>
        <v>19.419276750029361</v>
      </c>
      <c r="F184" s="27">
        <f t="shared" si="34"/>
        <v>1859.6093608595615</v>
      </c>
      <c r="G184" s="16">
        <f>Input_Summary!C203</f>
        <v>18.596</v>
      </c>
      <c r="H184" s="19">
        <f t="shared" si="35"/>
        <v>19.428976835159492</v>
      </c>
      <c r="I184" s="27">
        <f t="shared" si="36"/>
        <v>1860.5289248028273</v>
      </c>
      <c r="J184" s="22">
        <f t="shared" si="37"/>
        <v>18.605289248028274</v>
      </c>
      <c r="K184" s="19">
        <f t="shared" si="38"/>
        <v>1.0442717116600001E-3</v>
      </c>
      <c r="L184" s="27">
        <f t="shared" si="39"/>
        <v>0.10000050338027326</v>
      </c>
      <c r="M184" s="23">
        <f>Input_Summary!D203</f>
        <v>1E-3</v>
      </c>
      <c r="N184" s="19">
        <f t="shared" si="40"/>
        <v>1.5383096940569685</v>
      </c>
      <c r="O184" s="19">
        <f>Input_Summary!E203</f>
        <v>0.46887820888524201</v>
      </c>
      <c r="P184" s="19">
        <f t="shared" si="41"/>
        <v>4.5978197163286829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3596.6755041000001</v>
      </c>
      <c r="D185" s="16">
        <f t="shared" si="33"/>
        <v>1096.2666936496801</v>
      </c>
      <c r="E185" s="19">
        <f t="shared" si="44"/>
        <v>18.60265627151124</v>
      </c>
      <c r="F185" s="27">
        <f t="shared" si="34"/>
        <v>1781.4089672161876</v>
      </c>
      <c r="G185" s="16">
        <f>Input_Summary!C204</f>
        <v>17.814</v>
      </c>
      <c r="H185" s="19">
        <f t="shared" si="35"/>
        <v>18.610682220558193</v>
      </c>
      <c r="I185" s="27">
        <f t="shared" si="36"/>
        <v>1782.1686069954071</v>
      </c>
      <c r="J185" s="22">
        <f t="shared" si="37"/>
        <v>17.821686069954072</v>
      </c>
      <c r="K185" s="19">
        <f t="shared" si="38"/>
        <v>1.0442717116600001E-3</v>
      </c>
      <c r="L185" s="27">
        <f t="shared" si="39"/>
        <v>0.10000050338027326</v>
      </c>
      <c r="M185" s="23">
        <f>Input_Summary!D204</f>
        <v>1E-3</v>
      </c>
      <c r="N185" s="19">
        <f t="shared" si="40"/>
        <v>1.2707775733514088</v>
      </c>
      <c r="O185" s="19">
        <f>Input_Summary!E204</f>
        <v>0.38733417255737385</v>
      </c>
      <c r="P185" s="19">
        <f t="shared" si="41"/>
        <v>3.7981988960976074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3596.6098875000002</v>
      </c>
      <c r="D186" s="16">
        <f t="shared" si="33"/>
        <v>1096.24669371</v>
      </c>
      <c r="E186" s="19">
        <f t="shared" si="44"/>
        <v>18.95144302320568</v>
      </c>
      <c r="F186" s="27">
        <f t="shared" si="34"/>
        <v>1814.8091353451991</v>
      </c>
      <c r="G186" s="16">
        <f>Input_Summary!C205</f>
        <v>18.148</v>
      </c>
      <c r="H186" s="19">
        <f t="shared" si="35"/>
        <v>18.958635699162823</v>
      </c>
      <c r="I186" s="27">
        <f t="shared" si="36"/>
        <v>1815.4888130423956</v>
      </c>
      <c r="J186" s="22">
        <f t="shared" si="37"/>
        <v>18.154888130423956</v>
      </c>
      <c r="K186" s="19">
        <f t="shared" si="38"/>
        <v>1.0442717116599999E-2</v>
      </c>
      <c r="L186" s="27">
        <f t="shared" si="39"/>
        <v>1.0000050338027324</v>
      </c>
      <c r="M186" s="23">
        <f>Input_Summary!D205</f>
        <v>0.01</v>
      </c>
      <c r="N186" s="19">
        <f t="shared" si="40"/>
        <v>1.1370115129986289</v>
      </c>
      <c r="O186" s="19">
        <f>Input_Summary!E205</f>
        <v>0.34656215439343974</v>
      </c>
      <c r="P186" s="19">
        <f t="shared" si="41"/>
        <v>3.3983884859820699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3596.5442709000004</v>
      </c>
      <c r="D187" s="16">
        <f t="shared" si="33"/>
        <v>1096.2266937703203</v>
      </c>
      <c r="E187" s="19">
        <f t="shared" si="44"/>
        <v>19.232352113642218</v>
      </c>
      <c r="F187" s="27">
        <f t="shared" si="34"/>
        <v>1841.7092707544923</v>
      </c>
      <c r="G187" s="16">
        <f>Input_Summary!C206</f>
        <v>18.416999999999998</v>
      </c>
      <c r="H187" s="19">
        <f t="shared" si="35"/>
        <v>19.239963708349748</v>
      </c>
      <c r="I187" s="27">
        <f t="shared" si="36"/>
        <v>1842.4289294927003</v>
      </c>
      <c r="J187" s="22">
        <f t="shared" si="37"/>
        <v>18.424289294927004</v>
      </c>
      <c r="K187" s="19">
        <f t="shared" si="38"/>
        <v>1.7752619098220002E-2</v>
      </c>
      <c r="L187" s="27">
        <f t="shared" si="39"/>
        <v>1.7000085574646455</v>
      </c>
      <c r="M187" s="23">
        <f>Input_Summary!D206</f>
        <v>1.7000000000000001E-2</v>
      </c>
      <c r="N187" s="19">
        <f t="shared" si="40"/>
        <v>1.203894543175019</v>
      </c>
      <c r="O187" s="19">
        <f>Input_Summary!E206</f>
        <v>0.36694816347540682</v>
      </c>
      <c r="P187" s="19">
        <f t="shared" si="41"/>
        <v>3.5982936910398391</v>
      </c>
      <c r="Q187" s="18">
        <f t="shared" si="31"/>
        <v>23.740200000000002</v>
      </c>
      <c r="R187" s="21">
        <f t="shared" si="42"/>
        <v>2.42</v>
      </c>
      <c r="S187" s="21">
        <f t="shared" si="43"/>
        <v>7.9396085999999997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3596.4786543</v>
      </c>
      <c r="D188" s="16">
        <f t="shared" si="33"/>
        <v>1096.20669383064</v>
      </c>
      <c r="E188" s="19">
        <f t="shared" si="44"/>
        <v>18.77704964735846</v>
      </c>
      <c r="F188" s="27">
        <f t="shared" si="34"/>
        <v>1798.1090512806934</v>
      </c>
      <c r="G188" s="16">
        <f>Input_Summary!C207</f>
        <v>17.981000000000002</v>
      </c>
      <c r="H188" s="19">
        <f t="shared" si="35"/>
        <v>18.781736385013581</v>
      </c>
      <c r="I188" s="27">
        <f t="shared" si="36"/>
        <v>1798.5488427318205</v>
      </c>
      <c r="J188" s="22">
        <f t="shared" si="37"/>
        <v>17.985488427318206</v>
      </c>
      <c r="K188" s="19">
        <f t="shared" si="38"/>
        <v>2.0885434233199999E-2</v>
      </c>
      <c r="L188" s="27">
        <f t="shared" si="39"/>
        <v>2.0000100676054648</v>
      </c>
      <c r="M188" s="23">
        <f>Input_Summary!D207</f>
        <v>0.02</v>
      </c>
      <c r="N188" s="19">
        <f t="shared" si="40"/>
        <v>0.73571333194028943</v>
      </c>
      <c r="O188" s="19">
        <f>Input_Summary!E207</f>
        <v>0.22424609990163752</v>
      </c>
      <c r="P188" s="19">
        <f t="shared" si="41"/>
        <v>2.1989572556354573</v>
      </c>
      <c r="Q188" s="18">
        <f t="shared" si="31"/>
        <v>23.936399999999999</v>
      </c>
      <c r="R188" s="21">
        <f t="shared" si="42"/>
        <v>2.44</v>
      </c>
      <c r="S188" s="21">
        <f t="shared" si="43"/>
        <v>8.0052251999999999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3596.4130377000001</v>
      </c>
      <c r="D189" s="16">
        <f t="shared" si="33"/>
        <v>1096.18669389096</v>
      </c>
      <c r="E189" s="19">
        <f t="shared" si="44"/>
        <v>16.231115214331378</v>
      </c>
      <c r="F189" s="27">
        <f t="shared" si="34"/>
        <v>1554.3078240395871</v>
      </c>
      <c r="G189" s="16">
        <f>Input_Summary!C208</f>
        <v>15.542999999999999</v>
      </c>
      <c r="H189" s="19">
        <f t="shared" si="35"/>
        <v>16.234745413748644</v>
      </c>
      <c r="I189" s="27">
        <f t="shared" si="36"/>
        <v>1554.6476628881853</v>
      </c>
      <c r="J189" s="22">
        <f t="shared" si="37"/>
        <v>15.546476628881853</v>
      </c>
      <c r="K189" s="19">
        <f t="shared" si="38"/>
        <v>1.9841162521539998E-2</v>
      </c>
      <c r="L189" s="27">
        <f t="shared" si="39"/>
        <v>1.9000095642251917</v>
      </c>
      <c r="M189" s="23">
        <f>Input_Summary!D208</f>
        <v>1.9E-2</v>
      </c>
      <c r="N189" s="19">
        <f t="shared" si="40"/>
        <v>0.56850575649931445</v>
      </c>
      <c r="O189" s="19">
        <f>Input_Summary!E208</f>
        <v>0.17328107719671987</v>
      </c>
      <c r="P189" s="19">
        <f t="shared" si="41"/>
        <v>1.6991942429910349</v>
      </c>
      <c r="Q189" s="18">
        <f t="shared" si="31"/>
        <v>24.1326</v>
      </c>
      <c r="R189" s="21">
        <f t="shared" si="42"/>
        <v>2.46</v>
      </c>
      <c r="S189" s="21">
        <f t="shared" si="43"/>
        <v>8.0708418000000002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3596.3474211000002</v>
      </c>
      <c r="D190" s="16">
        <f t="shared" si="33"/>
        <v>1096.1666939512802</v>
      </c>
      <c r="E190" s="19">
        <f t="shared" si="44"/>
        <v>13.82198037553176</v>
      </c>
      <c r="F190" s="27">
        <f t="shared" si="34"/>
        <v>1323.6066627412968</v>
      </c>
      <c r="G190" s="16">
        <f>Input_Summary!C209</f>
        <v>13.236000000000001</v>
      </c>
      <c r="H190" s="19">
        <f t="shared" si="35"/>
        <v>13.825180988458328</v>
      </c>
      <c r="I190" s="27">
        <f t="shared" si="36"/>
        <v>1323.9065205488835</v>
      </c>
      <c r="J190" s="22">
        <f t="shared" si="37"/>
        <v>13.239065205488835</v>
      </c>
      <c r="K190" s="19">
        <f t="shared" si="38"/>
        <v>1.3575532251580001E-2</v>
      </c>
      <c r="L190" s="27">
        <f t="shared" si="39"/>
        <v>1.3000065439435524</v>
      </c>
      <c r="M190" s="23">
        <f>Input_Summary!D209</f>
        <v>1.3000000000000001E-2</v>
      </c>
      <c r="N190" s="19">
        <f t="shared" si="40"/>
        <v>0.50162272632292459</v>
      </c>
      <c r="O190" s="19">
        <f>Input_Summary!E209</f>
        <v>0.15289506811475284</v>
      </c>
      <c r="P190" s="19">
        <f t="shared" si="41"/>
        <v>1.4992890379332662</v>
      </c>
      <c r="Q190" s="18">
        <f t="shared" si="31"/>
        <v>24.328800000000001</v>
      </c>
      <c r="R190" s="21">
        <f t="shared" si="42"/>
        <v>2.48</v>
      </c>
      <c r="S190" s="21">
        <f t="shared" si="43"/>
        <v>8.1364584000000004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3596.2818045000004</v>
      </c>
      <c r="D191" s="16">
        <f t="shared" si="33"/>
        <v>1096.1466940116002</v>
      </c>
      <c r="E191" s="19">
        <f t="shared" si="44"/>
        <v>11.269780312234719</v>
      </c>
      <c r="F191" s="27">
        <f t="shared" si="34"/>
        <v>1079.2054324799089</v>
      </c>
      <c r="G191" s="16">
        <f>Input_Summary!C210</f>
        <v>10.792</v>
      </c>
      <c r="H191" s="19">
        <f t="shared" si="35"/>
        <v>11.273594398286612</v>
      </c>
      <c r="I191" s="27">
        <f t="shared" si="36"/>
        <v>1079.565261849013</v>
      </c>
      <c r="J191" s="22">
        <f t="shared" si="37"/>
        <v>10.795652618490131</v>
      </c>
      <c r="K191" s="19">
        <f t="shared" si="38"/>
        <v>5.2213585582999997E-3</v>
      </c>
      <c r="L191" s="27">
        <f t="shared" si="39"/>
        <v>0.50000251690136621</v>
      </c>
      <c r="M191" s="23">
        <f>Input_Summary!D210</f>
        <v>5.0000000000000001E-3</v>
      </c>
      <c r="N191" s="19">
        <f t="shared" si="40"/>
        <v>0.60194727158750949</v>
      </c>
      <c r="O191" s="19">
        <f>Input_Summary!E210</f>
        <v>0.18347408173770341</v>
      </c>
      <c r="P191" s="19">
        <f t="shared" si="41"/>
        <v>1.7991468455199195</v>
      </c>
      <c r="Q191" s="18">
        <f t="shared" si="31"/>
        <v>24.525000000000002</v>
      </c>
      <c r="R191" s="21">
        <f t="shared" si="42"/>
        <v>2.5</v>
      </c>
      <c r="S191" s="21">
        <f t="shared" si="43"/>
        <v>8.2020750000000007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3596.2161879</v>
      </c>
      <c r="D192" s="16">
        <f t="shared" si="33"/>
        <v>1096.1266940719202</v>
      </c>
      <c r="E192" s="19">
        <f t="shared" si="44"/>
        <v>8.4178742676912606</v>
      </c>
      <c r="F192" s="27">
        <f t="shared" si="34"/>
        <v>806.10405774838273</v>
      </c>
      <c r="G192" s="16">
        <f>Input_Summary!C211</f>
        <v>8.0609999999999999</v>
      </c>
      <c r="H192" s="19">
        <f t="shared" si="35"/>
        <v>8.4218828138985931</v>
      </c>
      <c r="I192" s="27">
        <f t="shared" si="36"/>
        <v>806.48387763799246</v>
      </c>
      <c r="J192" s="22">
        <f t="shared" si="37"/>
        <v>8.0648387763799256</v>
      </c>
      <c r="K192" s="19">
        <f t="shared" si="38"/>
        <v>1.0442717116599999E-2</v>
      </c>
      <c r="L192" s="27">
        <f t="shared" si="39"/>
        <v>1.0000050338027324</v>
      </c>
      <c r="M192" s="23">
        <f>Input_Summary!D211</f>
        <v>0.01</v>
      </c>
      <c r="N192" s="19">
        <f t="shared" si="40"/>
        <v>0.63538878667570442</v>
      </c>
      <c r="O192" s="19">
        <f>Input_Summary!E211</f>
        <v>0.19366708627868692</v>
      </c>
      <c r="P192" s="19">
        <f t="shared" si="41"/>
        <v>1.8990994480488037</v>
      </c>
      <c r="Q192" s="18">
        <f t="shared" si="31"/>
        <v>24.721200000000003</v>
      </c>
      <c r="R192" s="21">
        <f t="shared" si="42"/>
        <v>2.52</v>
      </c>
      <c r="S192" s="21">
        <f t="shared" si="43"/>
        <v>8.2676915999999991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3596.1505713000001</v>
      </c>
      <c r="D193" s="16">
        <f t="shared" si="33"/>
        <v>1096.1066941322401</v>
      </c>
      <c r="E193" s="19">
        <f t="shared" si="44"/>
        <v>6.3961642339175002</v>
      </c>
      <c r="F193" s="27">
        <f t="shared" si="34"/>
        <v>612.50308320417366</v>
      </c>
      <c r="G193" s="16">
        <f>Input_Summary!C212</f>
        <v>6.125</v>
      </c>
      <c r="H193" s="19">
        <f t="shared" si="35"/>
        <v>6.4014151783722362</v>
      </c>
      <c r="I193" s="27">
        <f t="shared" si="36"/>
        <v>613.00284621681806</v>
      </c>
      <c r="J193" s="22">
        <f t="shared" si="37"/>
        <v>6.1300284621681804</v>
      </c>
      <c r="K193" s="19">
        <f t="shared" si="38"/>
        <v>1.7752619098220002E-2</v>
      </c>
      <c r="L193" s="27">
        <f t="shared" si="39"/>
        <v>1.7000085574646455</v>
      </c>
      <c r="M193" s="23">
        <f>Input_Summary!D212</f>
        <v>1.7000000000000001E-2</v>
      </c>
      <c r="N193" s="19">
        <f t="shared" si="40"/>
        <v>0.8360378772048741</v>
      </c>
      <c r="O193" s="19">
        <f>Input_Summary!E212</f>
        <v>0.25482511352458803</v>
      </c>
      <c r="P193" s="19">
        <f t="shared" si="41"/>
        <v>2.4988150632221102</v>
      </c>
      <c r="Q193" s="18">
        <f t="shared" si="31"/>
        <v>24.917400000000001</v>
      </c>
      <c r="R193" s="21">
        <f t="shared" si="42"/>
        <v>2.54</v>
      </c>
      <c r="S193" s="21">
        <f t="shared" si="43"/>
        <v>8.3333081999999994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3596.0849547000003</v>
      </c>
      <c r="D194" s="16">
        <f t="shared" si="33"/>
        <v>1096.0866941925601</v>
      </c>
      <c r="E194" s="19">
        <f t="shared" si="44"/>
        <v>4.1875295637566001</v>
      </c>
      <c r="F194" s="27">
        <f t="shared" si="34"/>
        <v>401.00201855489576</v>
      </c>
      <c r="G194" s="16">
        <f>Input_Summary!C213</f>
        <v>4.01</v>
      </c>
      <c r="H194" s="19">
        <f t="shared" si="35"/>
        <v>4.1996583638458818</v>
      </c>
      <c r="I194" s="27">
        <f t="shared" si="36"/>
        <v>402.16146874423083</v>
      </c>
      <c r="J194" s="22">
        <f t="shared" si="37"/>
        <v>4.021614687442308</v>
      </c>
      <c r="K194" s="19">
        <f t="shared" si="38"/>
        <v>2.4018249368179999E-2</v>
      </c>
      <c r="L194" s="27">
        <f t="shared" si="39"/>
        <v>2.3000115777462846</v>
      </c>
      <c r="M194" s="23">
        <f>Input_Summary!D213</f>
        <v>2.3E-2</v>
      </c>
      <c r="N194" s="19">
        <f t="shared" si="40"/>
        <v>1.9396078751153081</v>
      </c>
      <c r="O194" s="19">
        <f>Input_Summary!E213</f>
        <v>0.59119426337704428</v>
      </c>
      <c r="P194" s="19">
        <f t="shared" si="41"/>
        <v>5.7972509466752955</v>
      </c>
      <c r="Q194" s="18">
        <f t="shared" si="31"/>
        <v>25.113600000000002</v>
      </c>
      <c r="R194" s="21">
        <f t="shared" si="42"/>
        <v>2.56</v>
      </c>
      <c r="S194" s="21">
        <f t="shared" si="43"/>
        <v>8.3989247999999996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3596.0193381000004</v>
      </c>
      <c r="D195" s="16">
        <f t="shared" si="33"/>
        <v>1096.0666942528801</v>
      </c>
      <c r="E195" s="19">
        <f t="shared" si="44"/>
        <v>4.1875295637566001</v>
      </c>
      <c r="F195" s="27">
        <f t="shared" si="34"/>
        <v>401.00201855489576</v>
      </c>
      <c r="G195" s="16">
        <f>Input_Summary!C214</f>
        <v>4.01</v>
      </c>
      <c r="H195" s="19">
        <f t="shared" si="35"/>
        <v>4.2061297795783679</v>
      </c>
      <c r="I195" s="27">
        <f t="shared" si="36"/>
        <v>402.78117487990988</v>
      </c>
      <c r="J195" s="22">
        <f t="shared" si="37"/>
        <v>4.027811748799099</v>
      </c>
      <c r="K195" s="19">
        <f t="shared" si="38"/>
        <v>4.385941188972E-2</v>
      </c>
      <c r="L195" s="27">
        <f t="shared" si="39"/>
        <v>4.2000211419714768</v>
      </c>
      <c r="M195" s="23">
        <f>Input_Summary!D214</f>
        <v>4.2000000000000003E-2</v>
      </c>
      <c r="N195" s="19">
        <f t="shared" si="40"/>
        <v>2.9762948428493523</v>
      </c>
      <c r="O195" s="19">
        <f>Input_Summary!E214</f>
        <v>0.90717740414753356</v>
      </c>
      <c r="P195" s="19">
        <f t="shared" si="41"/>
        <v>8.8957816250707129</v>
      </c>
      <c r="Q195" s="18">
        <f t="shared" si="31"/>
        <v>25.309800000000003</v>
      </c>
      <c r="R195" s="21">
        <f t="shared" si="42"/>
        <v>2.58</v>
      </c>
      <c r="S195" s="21">
        <f t="shared" si="43"/>
        <v>8.4645413999999999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3595.9537215</v>
      </c>
      <c r="D196" s="16">
        <f t="shared" si="33"/>
        <v>1096.0466943132001</v>
      </c>
      <c r="E196" s="19">
        <f t="shared" si="44"/>
        <v>3.5317269288341202</v>
      </c>
      <c r="F196" s="27">
        <f t="shared" si="34"/>
        <v>338.20170243208418</v>
      </c>
      <c r="G196" s="16">
        <f>Input_Summary!C215</f>
        <v>3.3820000000000001</v>
      </c>
      <c r="H196" s="19">
        <f t="shared" si="35"/>
        <v>3.5586740712908558</v>
      </c>
      <c r="I196" s="27">
        <f t="shared" si="36"/>
        <v>340.7804795773294</v>
      </c>
      <c r="J196" s="22">
        <f t="shared" si="37"/>
        <v>3.407804795773294</v>
      </c>
      <c r="K196" s="19">
        <f t="shared" si="38"/>
        <v>3.8638053331420008E-2</v>
      </c>
      <c r="L196" s="27">
        <f t="shared" si="39"/>
        <v>3.7000186250701113</v>
      </c>
      <c r="M196" s="23">
        <f>Input_Summary!D215</f>
        <v>3.7000000000000005E-2</v>
      </c>
      <c r="N196" s="19">
        <f t="shared" si="40"/>
        <v>4.3139554463771503</v>
      </c>
      <c r="O196" s="19">
        <f>Input_Summary!E215</f>
        <v>1.3148975857868743</v>
      </c>
      <c r="P196" s="19">
        <f t="shared" si="41"/>
        <v>12.893885726226088</v>
      </c>
      <c r="Q196" s="18">
        <f t="shared" si="31"/>
        <v>25.506000000000004</v>
      </c>
      <c r="R196" s="21">
        <f t="shared" si="42"/>
        <v>2.6</v>
      </c>
      <c r="S196" s="21">
        <f t="shared" si="43"/>
        <v>8.5301580000000001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3595.8881049000001</v>
      </c>
      <c r="D197" s="16">
        <f t="shared" si="33"/>
        <v>1096.0266943735201</v>
      </c>
      <c r="E197" s="19">
        <f t="shared" si="44"/>
        <v>4.6428320300403598</v>
      </c>
      <c r="F197" s="27">
        <f t="shared" si="34"/>
        <v>444.6022380286949</v>
      </c>
      <c r="G197" s="16">
        <f>Input_Summary!C216</f>
        <v>4.4459999999999997</v>
      </c>
      <c r="H197" s="19">
        <f t="shared" si="35"/>
        <v>4.669784741915981</v>
      </c>
      <c r="I197" s="27">
        <f t="shared" si="36"/>
        <v>447.18101517394012</v>
      </c>
      <c r="J197" s="22">
        <f t="shared" si="37"/>
        <v>4.4718101517394011</v>
      </c>
      <c r="K197" s="19">
        <f t="shared" si="38"/>
        <v>3.8638053331420008E-2</v>
      </c>
      <c r="L197" s="27">
        <f t="shared" si="39"/>
        <v>3.7000186250701113</v>
      </c>
      <c r="M197" s="23">
        <f>Input_Summary!D216</f>
        <v>3.7000000000000005E-2</v>
      </c>
      <c r="N197" s="19">
        <f t="shared" si="40"/>
        <v>4.3139554463771503</v>
      </c>
      <c r="O197" s="19">
        <f>Input_Summary!E216</f>
        <v>1.3148975857868743</v>
      </c>
      <c r="P197" s="19">
        <f t="shared" si="41"/>
        <v>12.893885726226088</v>
      </c>
      <c r="Q197" s="18">
        <f t="shared" si="31"/>
        <v>25.702200000000001</v>
      </c>
      <c r="R197" s="21">
        <f t="shared" si="42"/>
        <v>2.62</v>
      </c>
      <c r="S197" s="21">
        <f t="shared" si="43"/>
        <v>8.5957746000000004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3595.8224883000003</v>
      </c>
      <c r="D198" s="16">
        <f t="shared" si="33"/>
        <v>1096.00669443384</v>
      </c>
      <c r="E198" s="19">
        <f t="shared" si="44"/>
        <v>5.8092835319645806</v>
      </c>
      <c r="F198" s="27">
        <f t="shared" si="34"/>
        <v>556.30280030446022</v>
      </c>
      <c r="G198" s="16">
        <f>Input_Summary!C217</f>
        <v>5.5630000000000006</v>
      </c>
      <c r="H198" s="19">
        <f t="shared" si="35"/>
        <v>5.8466798579936095</v>
      </c>
      <c r="I198" s="27">
        <f t="shared" si="36"/>
        <v>559.88110347499423</v>
      </c>
      <c r="J198" s="22">
        <f t="shared" si="37"/>
        <v>5.598811034749942</v>
      </c>
      <c r="K198" s="19">
        <f t="shared" si="38"/>
        <v>1.253126053992E-2</v>
      </c>
      <c r="L198" s="27">
        <f t="shared" si="39"/>
        <v>1.2000060405632791</v>
      </c>
      <c r="M198" s="23">
        <f>Input_Summary!D217</f>
        <v>1.2E-2</v>
      </c>
      <c r="N198" s="19">
        <f t="shared" si="40"/>
        <v>5.9860312007868988</v>
      </c>
      <c r="O198" s="19">
        <f>Input_Summary!E217</f>
        <v>1.8245478128360504</v>
      </c>
      <c r="P198" s="19">
        <f t="shared" si="41"/>
        <v>17.89151585267031</v>
      </c>
      <c r="Q198" s="18">
        <f t="shared" si="31"/>
        <v>25.898400000000002</v>
      </c>
      <c r="R198" s="21">
        <f t="shared" si="42"/>
        <v>2.64</v>
      </c>
      <c r="S198" s="21">
        <f t="shared" si="43"/>
        <v>8.6613912000000006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3595.7568717000004</v>
      </c>
      <c r="D199" s="16">
        <f t="shared" si="33"/>
        <v>1095.9866944941602</v>
      </c>
      <c r="E199" s="19">
        <f t="shared" si="44"/>
        <v>5.8092835319645806</v>
      </c>
      <c r="F199" s="27">
        <f t="shared" si="34"/>
        <v>556.30280030446022</v>
      </c>
      <c r="G199" s="16">
        <f>Input_Summary!C218</f>
        <v>5.5630000000000006</v>
      </c>
      <c r="H199" s="19">
        <f t="shared" si="35"/>
        <v>5.8498111881867487</v>
      </c>
      <c r="I199" s="27">
        <f t="shared" si="36"/>
        <v>560.18096128258094</v>
      </c>
      <c r="J199" s="22">
        <f t="shared" si="37"/>
        <v>5.6018096128258099</v>
      </c>
      <c r="K199" s="19">
        <f t="shared" si="38"/>
        <v>0</v>
      </c>
      <c r="L199" s="27">
        <f t="shared" si="39"/>
        <v>0</v>
      </c>
      <c r="M199" s="23">
        <f>Input_Summary!D218</f>
        <v>0</v>
      </c>
      <c r="N199" s="19">
        <f t="shared" si="40"/>
        <v>6.4876539271098235</v>
      </c>
      <c r="O199" s="19">
        <f>Input_Summary!E218</f>
        <v>1.9774428809508031</v>
      </c>
      <c r="P199" s="19">
        <f t="shared" si="41"/>
        <v>19.390804890603572</v>
      </c>
      <c r="Q199" s="18">
        <f t="shared" si="31"/>
        <v>26.094600000000003</v>
      </c>
      <c r="R199" s="21">
        <f t="shared" si="42"/>
        <v>2.66</v>
      </c>
      <c r="S199" s="21">
        <f t="shared" si="43"/>
        <v>8.7270078000000009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3595.6912551</v>
      </c>
      <c r="D200" s="16">
        <f t="shared" si="33"/>
        <v>1095.96669455448</v>
      </c>
      <c r="E200" s="19">
        <f t="shared" si="44"/>
        <v>5.4667624105400989</v>
      </c>
      <c r="F200" s="27">
        <f t="shared" si="34"/>
        <v>523.50263519573036</v>
      </c>
      <c r="G200" s="16">
        <f>Input_Summary!C219</f>
        <v>5.2349999999999994</v>
      </c>
      <c r="H200" s="19">
        <f t="shared" si="35"/>
        <v>5.5116722121441324</v>
      </c>
      <c r="I200" s="27">
        <f t="shared" si="36"/>
        <v>527.80059710447244</v>
      </c>
      <c r="J200" s="22">
        <f t="shared" si="37"/>
        <v>5.2780059710447249</v>
      </c>
      <c r="K200" s="19">
        <f t="shared" si="38"/>
        <v>0</v>
      </c>
      <c r="L200" s="27">
        <f t="shared" si="39"/>
        <v>0</v>
      </c>
      <c r="M200" s="23">
        <f>Input_Summary!D219</f>
        <v>0</v>
      </c>
      <c r="N200" s="19">
        <f t="shared" si="40"/>
        <v>7.1899257439619175</v>
      </c>
      <c r="O200" s="19">
        <f>Input_Summary!E219</f>
        <v>2.1914959763114572</v>
      </c>
      <c r="P200" s="19">
        <f t="shared" si="41"/>
        <v>21.489809543710148</v>
      </c>
      <c r="Q200" s="18">
        <f t="shared" si="31"/>
        <v>26.290800000000004</v>
      </c>
      <c r="R200" s="21">
        <f t="shared" si="42"/>
        <v>2.68</v>
      </c>
      <c r="S200" s="21">
        <f t="shared" si="43"/>
        <v>8.7926244000000011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3595.6256385000002</v>
      </c>
      <c r="D201" s="16">
        <f t="shared" si="33"/>
        <v>1095.9466946148002</v>
      </c>
      <c r="E201" s="19">
        <f t="shared" si="44"/>
        <v>5.5471713323379204</v>
      </c>
      <c r="F201" s="27">
        <f t="shared" si="34"/>
        <v>531.20267395601161</v>
      </c>
      <c r="G201" s="16">
        <f>Input_Summary!C220</f>
        <v>5.3120000000000003</v>
      </c>
      <c r="H201" s="19">
        <f t="shared" si="35"/>
        <v>5.5920815369920058</v>
      </c>
      <c r="I201" s="27">
        <f t="shared" si="36"/>
        <v>535.50063586475369</v>
      </c>
      <c r="J201" s="22">
        <f t="shared" si="37"/>
        <v>5.3550063586475369</v>
      </c>
      <c r="K201" s="19">
        <f t="shared" si="38"/>
        <v>0</v>
      </c>
      <c r="L201" s="27">
        <f t="shared" si="39"/>
        <v>0</v>
      </c>
      <c r="M201" s="23">
        <f>Input_Summary!D220</f>
        <v>0</v>
      </c>
      <c r="N201" s="19">
        <f t="shared" si="40"/>
        <v>7.1899257439619175</v>
      </c>
      <c r="O201" s="19">
        <f>Input_Summary!E220</f>
        <v>2.1914959763114572</v>
      </c>
      <c r="P201" s="19">
        <f t="shared" si="41"/>
        <v>21.489809543710148</v>
      </c>
      <c r="Q201" s="18">
        <f t="shared" si="31"/>
        <v>26.487000000000002</v>
      </c>
      <c r="R201" s="21">
        <f t="shared" si="42"/>
        <v>2.7</v>
      </c>
      <c r="S201" s="21">
        <f t="shared" si="43"/>
        <v>8.8582409999999996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3595.5600219000003</v>
      </c>
      <c r="D202" s="16">
        <f t="shared" si="33"/>
        <v>1095.9266946751202</v>
      </c>
      <c r="E202" s="19">
        <f t="shared" si="44"/>
        <v>4.6490976603103196</v>
      </c>
      <c r="F202" s="27">
        <f t="shared" si="34"/>
        <v>445.20224104897648</v>
      </c>
      <c r="G202" s="16">
        <f>Input_Summary!C221</f>
        <v>4.452</v>
      </c>
      <c r="H202" s="19">
        <f t="shared" si="35"/>
        <v>4.7025623325610111</v>
      </c>
      <c r="I202" s="27">
        <f t="shared" si="36"/>
        <v>450.31981429845536</v>
      </c>
      <c r="J202" s="22">
        <f t="shared" si="37"/>
        <v>4.5031981429845533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Input_Summary!D221</f>
        <v>1E-3</v>
      </c>
      <c r="N202" s="19">
        <f t="shared" si="40"/>
        <v>8.5610278625779124</v>
      </c>
      <c r="O202" s="19">
        <f>Input_Summary!E221</f>
        <v>2.6094091624917817</v>
      </c>
      <c r="P202" s="19">
        <f t="shared" si="41"/>
        <v>25.587866247394409</v>
      </c>
      <c r="Q202" s="18">
        <f t="shared" si="31"/>
        <v>26.683200000000003</v>
      </c>
      <c r="R202" s="21">
        <f t="shared" si="42"/>
        <v>2.72</v>
      </c>
      <c r="S202" s="21">
        <f t="shared" si="43"/>
        <v>8.9238575999999998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3595.4944053000004</v>
      </c>
      <c r="D203" s="16">
        <f t="shared" si="33"/>
        <v>1095.9066947354402</v>
      </c>
      <c r="E203" s="19">
        <f t="shared" si="44"/>
        <v>4.4559073936532201</v>
      </c>
      <c r="F203" s="27">
        <f t="shared" si="34"/>
        <v>426.702147923626</v>
      </c>
      <c r="G203" s="16">
        <f>Input_Summary!C222</f>
        <v>4.2670000000000003</v>
      </c>
      <c r="H203" s="19">
        <f t="shared" si="35"/>
        <v>4.5131286937686728</v>
      </c>
      <c r="I203" s="27">
        <f t="shared" si="36"/>
        <v>432.17955054220886</v>
      </c>
      <c r="J203" s="22">
        <f t="shared" si="37"/>
        <v>4.3217955054220889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Input_Summary!D222</f>
        <v>1E-3</v>
      </c>
      <c r="N203" s="19">
        <f t="shared" si="40"/>
        <v>9.1629751341654213</v>
      </c>
      <c r="O203" s="19">
        <f>Input_Summary!E222</f>
        <v>2.7928832442294849</v>
      </c>
      <c r="P203" s="19">
        <f t="shared" si="41"/>
        <v>27.387013092914327</v>
      </c>
      <c r="Q203" s="18">
        <f t="shared" si="31"/>
        <v>26.879400000000004</v>
      </c>
      <c r="R203" s="21">
        <f t="shared" si="42"/>
        <v>2.74</v>
      </c>
      <c r="S203" s="21">
        <f t="shared" si="43"/>
        <v>8.9894742000000001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3595.4287887</v>
      </c>
      <c r="D204" s="16">
        <f t="shared" si="33"/>
        <v>1095.8866947957601</v>
      </c>
      <c r="E204" s="19">
        <f t="shared" si="44"/>
        <v>4.4559073936532201</v>
      </c>
      <c r="F204" s="27">
        <f t="shared" si="34"/>
        <v>426.702147923626</v>
      </c>
      <c r="G204" s="16">
        <f>Input_Summary!C223</f>
        <v>4.2670000000000003</v>
      </c>
      <c r="H204" s="19">
        <f t="shared" si="35"/>
        <v>4.515007491884556</v>
      </c>
      <c r="I204" s="27">
        <f t="shared" si="36"/>
        <v>432.35946522676085</v>
      </c>
      <c r="J204" s="22">
        <f t="shared" si="37"/>
        <v>4.3235946522676088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Input_Summary!D223</f>
        <v>1E-3</v>
      </c>
      <c r="N204" s="19">
        <f t="shared" si="40"/>
        <v>9.4639487699591758</v>
      </c>
      <c r="O204" s="19">
        <f>Input_Summary!E223</f>
        <v>2.8846202850983369</v>
      </c>
      <c r="P204" s="19">
        <f t="shared" si="41"/>
        <v>28.286586515674291</v>
      </c>
      <c r="Q204" s="18">
        <f t="shared" si="31"/>
        <v>27.075599999999998</v>
      </c>
      <c r="R204" s="21">
        <f t="shared" si="42"/>
        <v>2.76</v>
      </c>
      <c r="S204" s="21">
        <f t="shared" si="43"/>
        <v>9.0550907999999986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3595.3631721000002</v>
      </c>
      <c r="D205" s="16">
        <f t="shared" si="33"/>
        <v>1095.8666948560801</v>
      </c>
      <c r="E205" s="19">
        <f t="shared" si="44"/>
        <v>5.8092835319645806</v>
      </c>
      <c r="F205" s="27">
        <f t="shared" si="34"/>
        <v>556.30280030446022</v>
      </c>
      <c r="G205" s="16">
        <f>Input_Summary!C224</f>
        <v>5.5630000000000006</v>
      </c>
      <c r="H205" s="19">
        <f t="shared" si="35"/>
        <v>5.8717304995387192</v>
      </c>
      <c r="I205" s="27">
        <f t="shared" si="36"/>
        <v>562.27996593568753</v>
      </c>
      <c r="J205" s="22">
        <f t="shared" si="37"/>
        <v>5.6227996593568754</v>
      </c>
      <c r="K205" s="19">
        <f t="shared" si="38"/>
        <v>1.0442717116600001E-3</v>
      </c>
      <c r="L205" s="27">
        <f t="shared" si="39"/>
        <v>0.10000050338027326</v>
      </c>
      <c r="M205" s="23">
        <f>Input_Summary!D224</f>
        <v>1E-3</v>
      </c>
      <c r="N205" s="19">
        <f t="shared" si="40"/>
        <v>9.9990130113702946</v>
      </c>
      <c r="O205" s="19">
        <f>Input_Summary!E224</f>
        <v>3.0477083577540731</v>
      </c>
      <c r="P205" s="19">
        <f t="shared" si="41"/>
        <v>29.885828156136437</v>
      </c>
      <c r="Q205" s="18">
        <f t="shared" si="31"/>
        <v>27.271799999999999</v>
      </c>
      <c r="R205" s="21">
        <f t="shared" si="42"/>
        <v>2.78</v>
      </c>
      <c r="S205" s="21">
        <f t="shared" si="43"/>
        <v>9.1207073999999988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3595.2975555000003</v>
      </c>
      <c r="D206" s="16">
        <f t="shared" si="33"/>
        <v>1095.8466949164001</v>
      </c>
      <c r="E206" s="19">
        <f t="shared" si="44"/>
        <v>5.6348901561173594</v>
      </c>
      <c r="F206" s="27">
        <f t="shared" si="34"/>
        <v>539.60271623995447</v>
      </c>
      <c r="G206" s="16">
        <f>Input_Summary!C225</f>
        <v>5.3959999999999999</v>
      </c>
      <c r="H206" s="19">
        <f t="shared" si="35"/>
        <v>5.6973362495439854</v>
      </c>
      <c r="I206" s="27">
        <f t="shared" si="36"/>
        <v>545.57988187118178</v>
      </c>
      <c r="J206" s="22">
        <f t="shared" si="37"/>
        <v>5.455798818711818</v>
      </c>
      <c r="K206" s="19">
        <f t="shared" si="38"/>
        <v>1.0442717116600001E-3</v>
      </c>
      <c r="L206" s="27">
        <f t="shared" si="39"/>
        <v>0.10000050338027326</v>
      </c>
      <c r="M206" s="23">
        <f>Input_Summary!D225</f>
        <v>1E-3</v>
      </c>
      <c r="N206" s="19">
        <f t="shared" si="40"/>
        <v>9.9990130113702946</v>
      </c>
      <c r="O206" s="19">
        <f>Input_Summary!E225</f>
        <v>3.0477083577540731</v>
      </c>
      <c r="P206" s="19">
        <f t="shared" si="41"/>
        <v>29.885828156136437</v>
      </c>
      <c r="Q206" s="18">
        <f t="shared" si="31"/>
        <v>27.468</v>
      </c>
      <c r="R206" s="21">
        <f t="shared" si="42"/>
        <v>2.8</v>
      </c>
      <c r="S206" s="21">
        <f t="shared" si="43"/>
        <v>9.186323999999999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3595.2319389000004</v>
      </c>
      <c r="D207" s="16">
        <f t="shared" si="33"/>
        <v>1095.8266949767201</v>
      </c>
      <c r="E207" s="19">
        <f t="shared" si="44"/>
        <v>7.9688374316774597</v>
      </c>
      <c r="F207" s="27">
        <f t="shared" si="34"/>
        <v>763.10384129486522</v>
      </c>
      <c r="G207" s="16">
        <f>Input_Summary!C226</f>
        <v>7.6310000000000002</v>
      </c>
      <c r="H207" s="19">
        <f t="shared" si="35"/>
        <v>8.0333827774864872</v>
      </c>
      <c r="I207" s="27">
        <f t="shared" si="36"/>
        <v>769.28091213115033</v>
      </c>
      <c r="J207" s="22">
        <f t="shared" si="37"/>
        <v>7.6928091213115035</v>
      </c>
      <c r="K207" s="19">
        <f t="shared" si="38"/>
        <v>1.0442717116600001E-3</v>
      </c>
      <c r="L207" s="27">
        <f t="shared" si="39"/>
        <v>0.10000050338027326</v>
      </c>
      <c r="M207" s="23">
        <f>Input_Summary!D226</f>
        <v>1E-3</v>
      </c>
      <c r="N207" s="19">
        <f t="shared" si="40"/>
        <v>10.333428162252245</v>
      </c>
      <c r="O207" s="19">
        <f>Input_Summary!E226</f>
        <v>3.1496384031639084</v>
      </c>
      <c r="P207" s="19">
        <f t="shared" si="41"/>
        <v>30.885354181425285</v>
      </c>
      <c r="Q207" s="18">
        <f t="shared" si="31"/>
        <v>27.664200000000001</v>
      </c>
      <c r="R207" s="21">
        <f t="shared" si="42"/>
        <v>2.82</v>
      </c>
      <c r="S207" s="21">
        <f t="shared" si="43"/>
        <v>9.2519405999999993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64" si="45">$G$7-B208</f>
        <v>3595.1663223</v>
      </c>
      <c r="D208" s="16">
        <f t="shared" si="33"/>
        <v>1095.8066950370401</v>
      </c>
      <c r="E208" s="19">
        <f t="shared" si="44"/>
        <v>11.43164242754202</v>
      </c>
      <c r="F208" s="27">
        <f t="shared" si="34"/>
        <v>1094.7055105038512</v>
      </c>
      <c r="G208" s="16">
        <f>Input_Summary!C227</f>
        <v>10.946999999999999</v>
      </c>
      <c r="H208" s="19">
        <f t="shared" si="35"/>
        <v>11.502050280369176</v>
      </c>
      <c r="I208" s="27">
        <f t="shared" si="36"/>
        <v>1101.442315914298</v>
      </c>
      <c r="J208" s="22">
        <f t="shared" si="37"/>
        <v>11.01442315914298</v>
      </c>
      <c r="K208" s="19">
        <f t="shared" si="38"/>
        <v>1.0442717116600001E-3</v>
      </c>
      <c r="L208" s="27">
        <f t="shared" si="39"/>
        <v>0.10000050338027326</v>
      </c>
      <c r="M208" s="23">
        <f>Input_Summary!D227</f>
        <v>1E-3</v>
      </c>
      <c r="N208" s="19">
        <f t="shared" si="40"/>
        <v>11.269790584721706</v>
      </c>
      <c r="O208" s="19">
        <f>Input_Summary!E227</f>
        <v>3.4350425303114474</v>
      </c>
      <c r="P208" s="19">
        <f t="shared" si="41"/>
        <v>33.68402705223405</v>
      </c>
      <c r="Q208" s="18">
        <f t="shared" ref="Q208:Q264" si="46">IF(B208&lt;=$J$11,0,9.81*(A208-$J$11/3.28083))</f>
        <v>27.860399999999998</v>
      </c>
      <c r="R208" s="21">
        <f t="shared" si="42"/>
        <v>2.84</v>
      </c>
      <c r="S208" s="21">
        <f t="shared" si="43"/>
        <v>9.3175571999999995</v>
      </c>
    </row>
    <row r="209" spans="1:19">
      <c r="A209" s="16">
        <f>Input_Summary!B228</f>
        <v>3.86</v>
      </c>
      <c r="B209" s="16">
        <f t="shared" ref="B209:B264" si="47">A209*3.28083</f>
        <v>12.6640038</v>
      </c>
      <c r="C209" s="16">
        <f t="shared" si="45"/>
        <v>3595.1007057000002</v>
      </c>
      <c r="D209" s="16">
        <f t="shared" ref="D209:D264" si="48">C209*0.3048</f>
        <v>1095.7866950973601</v>
      </c>
      <c r="E209" s="19">
        <f t="shared" si="44"/>
        <v>11.43164242754202</v>
      </c>
      <c r="F209" s="27">
        <f t="shared" ref="F209:F264" si="49">E209*95.761</f>
        <v>1094.7055105038512</v>
      </c>
      <c r="G209" s="16">
        <f>Input_Summary!C228</f>
        <v>10.946999999999999</v>
      </c>
      <c r="H209" s="19">
        <f>I209/95.76052</f>
        <v>11.499336460868456</v>
      </c>
      <c r="I209" s="27">
        <f>F209+P209*(1-$J$12)</f>
        <v>1101.182439147723</v>
      </c>
      <c r="J209" s="22">
        <f t="shared" ref="J209:J264" si="50">I209*0.01</f>
        <v>11.01182439147723</v>
      </c>
      <c r="K209" s="19">
        <f t="shared" ref="K209:K264" si="51">M209*1.04427171166</f>
        <v>1.0442717116600001E-3</v>
      </c>
      <c r="L209" s="27">
        <f t="shared" ref="L209:L264" si="52">K209*95.761</f>
        <v>0.10000050338027326</v>
      </c>
      <c r="M209" s="23">
        <f>Input_Summary!D228</f>
        <v>1E-3</v>
      </c>
      <c r="N209" s="19">
        <f t="shared" ref="N209:N264" si="53">O209*3.28083</f>
        <v>10.835050888575168</v>
      </c>
      <c r="O209" s="19">
        <f>Input_Summary!E228</f>
        <v>3.3025334712786609</v>
      </c>
      <c r="P209" s="19">
        <f>O209*9.806</f>
        <v>32.384643219358544</v>
      </c>
      <c r="Q209" s="18">
        <f t="shared" si="46"/>
        <v>28.0566</v>
      </c>
      <c r="R209" s="21">
        <f>Q209/9.81</f>
        <v>2.86</v>
      </c>
      <c r="S209" s="21">
        <f>R209*3.28083</f>
        <v>9.3831737999999998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3595.0350891000003</v>
      </c>
      <c r="D210" s="16">
        <f t="shared" si="48"/>
        <v>1095.76669515768</v>
      </c>
      <c r="E210" s="19">
        <f t="shared" ref="E210:E264" si="54">G210*1.04427171166</f>
        <v>13.167222012320938</v>
      </c>
      <c r="F210" s="27">
        <f t="shared" si="49"/>
        <v>1260.9063471218653</v>
      </c>
      <c r="G210" s="16">
        <f>Input_Summary!C229</f>
        <v>12.608999999999998</v>
      </c>
      <c r="H210" s="19">
        <f>I210/95.76052</f>
        <v>13.229288350899527</v>
      </c>
      <c r="I210" s="27">
        <f>F210+P210*(1-$J$12)</f>
        <v>1266.8435317120811</v>
      </c>
      <c r="J210" s="22">
        <f t="shared" si="50"/>
        <v>12.668435317120812</v>
      </c>
      <c r="K210" s="19">
        <f t="shared" si="51"/>
        <v>1.0442717116600001E-3</v>
      </c>
      <c r="L210" s="27">
        <f t="shared" si="52"/>
        <v>0.10000050338027326</v>
      </c>
      <c r="M210" s="23">
        <f>Input_Summary!D229</f>
        <v>1E-3</v>
      </c>
      <c r="N210" s="19">
        <f t="shared" si="53"/>
        <v>9.9321299811939063</v>
      </c>
      <c r="O210" s="19">
        <f>Input_Summary!E229</f>
        <v>3.0273223486721061</v>
      </c>
      <c r="P210" s="19">
        <f>O210*9.806</f>
        <v>29.68592295107867</v>
      </c>
      <c r="Q210" s="18">
        <f t="shared" si="46"/>
        <v>28.252800000000001</v>
      </c>
      <c r="R210" s="21">
        <f>Q210/9.81</f>
        <v>2.88</v>
      </c>
      <c r="S210" s="21">
        <f>R210*3.28083</f>
        <v>9.4487904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3594.9694725000004</v>
      </c>
      <c r="D211" s="16">
        <f t="shared" si="48"/>
        <v>1095.7466952180002</v>
      </c>
      <c r="E211" s="19">
        <f t="shared" si="54"/>
        <v>12.773531577025121</v>
      </c>
      <c r="F211" s="27">
        <f t="shared" si="49"/>
        <v>1223.2061573475025</v>
      </c>
      <c r="G211" s="16">
        <f>Input_Summary!C230</f>
        <v>12.232000000000001</v>
      </c>
      <c r="H211" s="19">
        <f>I211/95.76052</f>
        <v>12.835595942228784</v>
      </c>
      <c r="I211" s="27">
        <f>F211+P211*(1-$J$12)</f>
        <v>1229.1433419377183</v>
      </c>
      <c r="J211" s="22">
        <f t="shared" si="50"/>
        <v>12.291433419377183</v>
      </c>
      <c r="K211" s="19">
        <f t="shared" si="51"/>
        <v>1.0442717116600001E-3</v>
      </c>
      <c r="L211" s="27">
        <f t="shared" si="52"/>
        <v>0.10000050338027326</v>
      </c>
      <c r="M211" s="23">
        <f>Input_Summary!D230</f>
        <v>1E-3</v>
      </c>
      <c r="N211" s="19">
        <f t="shared" si="53"/>
        <v>9.9321299811939063</v>
      </c>
      <c r="O211" s="19">
        <f>Input_Summary!E230</f>
        <v>3.0273223486721061</v>
      </c>
      <c r="P211" s="19">
        <f>O211*9.806</f>
        <v>29.68592295107867</v>
      </c>
      <c r="Q211" s="18">
        <f t="shared" si="46"/>
        <v>28.449000000000002</v>
      </c>
      <c r="R211" s="21">
        <f>Q211/9.81</f>
        <v>2.9</v>
      </c>
      <c r="S211" s="21">
        <f>R211*3.28083</f>
        <v>9.5144070000000003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3594.9038559000001</v>
      </c>
      <c r="D212" s="16">
        <f t="shared" si="48"/>
        <v>1095.72669527832</v>
      </c>
      <c r="E212" s="19">
        <f t="shared" si="54"/>
        <v>12.08117943219454</v>
      </c>
      <c r="F212" s="27">
        <f t="shared" si="49"/>
        <v>1156.9058236063813</v>
      </c>
      <c r="G212" s="16">
        <f>Input_Summary!C231</f>
        <v>11.569000000000001</v>
      </c>
      <c r="H212" s="19">
        <f>I212/95.76052</f>
        <v>12.140526507479512</v>
      </c>
      <c r="I212" s="27">
        <f>F212+P212*(1-$J$12)</f>
        <v>1162.5831314300219</v>
      </c>
      <c r="J212" s="22">
        <f t="shared" si="50"/>
        <v>11.625831314300219</v>
      </c>
      <c r="K212" s="19">
        <f t="shared" si="51"/>
        <v>1.0442717116600001E-3</v>
      </c>
      <c r="L212" s="27">
        <f t="shared" si="52"/>
        <v>0.10000050338027326</v>
      </c>
      <c r="M212" s="23">
        <f>Input_Summary!D231</f>
        <v>1E-3</v>
      </c>
      <c r="N212" s="19">
        <f t="shared" si="53"/>
        <v>9.4973902850473699</v>
      </c>
      <c r="O212" s="19">
        <f>Input_Summary!E231</f>
        <v>2.8948132896393202</v>
      </c>
      <c r="P212" s="19">
        <f>O212*9.806</f>
        <v>28.386539118203171</v>
      </c>
      <c r="Q212" s="18">
        <f t="shared" si="46"/>
        <v>28.645199999999999</v>
      </c>
      <c r="R212" s="21">
        <f>Q212/9.81</f>
        <v>2.92</v>
      </c>
      <c r="S212" s="21">
        <f>R212*3.28083</f>
        <v>9.5800235999999988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3594.8382393000002</v>
      </c>
      <c r="D213" s="16">
        <f t="shared" si="48"/>
        <v>1095.7066953386402</v>
      </c>
      <c r="E213" s="19">
        <f t="shared" si="54"/>
        <v>12.08117943219454</v>
      </c>
      <c r="F213" s="27">
        <f t="shared" si="49"/>
        <v>1156.9058236063813</v>
      </c>
      <c r="G213" s="16">
        <f>Input_Summary!C232</f>
        <v>11.569000000000001</v>
      </c>
      <c r="H213" s="19">
        <f t="shared" ref="H213:H264" si="55">I213/95.76052</f>
        <v>12.137395177286372</v>
      </c>
      <c r="I213" s="27">
        <f t="shared" ref="I213:I264" si="56">F213+P213*(1-$J$12)</f>
        <v>1162.2832736224352</v>
      </c>
      <c r="J213" s="22">
        <f t="shared" si="50"/>
        <v>11.622832736224352</v>
      </c>
      <c r="K213" s="19">
        <f t="shared" si="51"/>
        <v>1.0442717116600001E-3</v>
      </c>
      <c r="L213" s="27">
        <f t="shared" si="52"/>
        <v>0.10000050338027326</v>
      </c>
      <c r="M213" s="23">
        <f>Input_Summary!D232</f>
        <v>1E-3</v>
      </c>
      <c r="N213" s="19">
        <f t="shared" si="53"/>
        <v>8.9957675587244452</v>
      </c>
      <c r="O213" s="19">
        <f>Input_Summary!E232</f>
        <v>2.7419182215245672</v>
      </c>
      <c r="P213" s="19">
        <f t="shared" ref="P213:P264" si="57">O213*9.806</f>
        <v>26.887250080269904</v>
      </c>
      <c r="Q213" s="18">
        <f t="shared" si="46"/>
        <v>28.8414</v>
      </c>
      <c r="R213" s="21">
        <f t="shared" ref="R213:R264" si="58">Q213/9.81</f>
        <v>2.94</v>
      </c>
      <c r="S213" s="21">
        <f t="shared" ref="S213:S264" si="59">R213*3.28083</f>
        <v>9.645640199999999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3594.7726227000003</v>
      </c>
      <c r="D214" s="16">
        <f t="shared" si="48"/>
        <v>1095.6866953989602</v>
      </c>
      <c r="E214" s="19">
        <f t="shared" si="54"/>
        <v>11.943335566255419</v>
      </c>
      <c r="F214" s="27">
        <f t="shared" si="49"/>
        <v>1143.7057571601852</v>
      </c>
      <c r="G214" s="16">
        <f>Input_Summary!C233</f>
        <v>11.436999999999999</v>
      </c>
      <c r="H214" s="19">
        <f t="shared" si="55"/>
        <v>11.994331736749078</v>
      </c>
      <c r="I214" s="27">
        <f t="shared" si="56"/>
        <v>1148.5834441635948</v>
      </c>
      <c r="J214" s="22">
        <f t="shared" si="50"/>
        <v>11.485834441635948</v>
      </c>
      <c r="K214" s="19">
        <f t="shared" si="51"/>
        <v>1.0442717116600001E-3</v>
      </c>
      <c r="L214" s="27">
        <f t="shared" si="52"/>
        <v>0.10000050338027326</v>
      </c>
      <c r="M214" s="23">
        <f>Input_Summary!D233</f>
        <v>1E-3</v>
      </c>
      <c r="N214" s="19">
        <f t="shared" si="53"/>
        <v>8.1597296815195719</v>
      </c>
      <c r="O214" s="19">
        <f>Input_Summary!E233</f>
        <v>2.4870931079999794</v>
      </c>
      <c r="P214" s="19">
        <f t="shared" si="57"/>
        <v>24.388435017047797</v>
      </c>
      <c r="Q214" s="18">
        <f t="shared" si="46"/>
        <v>29.037600000000001</v>
      </c>
      <c r="R214" s="21">
        <f t="shared" si="58"/>
        <v>2.96</v>
      </c>
      <c r="S214" s="21">
        <f t="shared" si="59"/>
        <v>9.7112567999999992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3594.7070061000004</v>
      </c>
      <c r="D215" s="16">
        <f t="shared" si="48"/>
        <v>1095.6666954592802</v>
      </c>
      <c r="E215" s="19">
        <f t="shared" si="54"/>
        <v>11.569486293481141</v>
      </c>
      <c r="F215" s="27">
        <f t="shared" si="49"/>
        <v>1107.9055769500476</v>
      </c>
      <c r="G215" s="16">
        <f>Input_Summary!C234</f>
        <v>11.079000000000001</v>
      </c>
      <c r="H215" s="19">
        <f t="shared" si="55"/>
        <v>11.616096727783388</v>
      </c>
      <c r="I215" s="27">
        <f t="shared" si="56"/>
        <v>1112.3634630228357</v>
      </c>
      <c r="J215" s="22">
        <f t="shared" si="50"/>
        <v>11.123634630228358</v>
      </c>
      <c r="K215" s="19">
        <f t="shared" si="51"/>
        <v>1.0442717116600001E-3</v>
      </c>
      <c r="L215" s="27">
        <f t="shared" si="52"/>
        <v>0.10000050338027326</v>
      </c>
      <c r="M215" s="23">
        <f>Input_Summary!D234</f>
        <v>1E-3</v>
      </c>
      <c r="N215" s="19">
        <f t="shared" si="53"/>
        <v>7.4574578646674778</v>
      </c>
      <c r="O215" s="19">
        <f>Input_Summary!E234</f>
        <v>2.2730400126393255</v>
      </c>
      <c r="P215" s="19">
        <f t="shared" si="57"/>
        <v>22.289430363941225</v>
      </c>
      <c r="Q215" s="18">
        <f t="shared" si="46"/>
        <v>29.233800000000002</v>
      </c>
      <c r="R215" s="21">
        <f t="shared" si="58"/>
        <v>2.98</v>
      </c>
      <c r="S215" s="21">
        <f t="shared" si="59"/>
        <v>9.7768733999999995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3594.6413895000001</v>
      </c>
      <c r="D216" s="16">
        <f t="shared" si="48"/>
        <v>1095.6466955196001</v>
      </c>
      <c r="E216" s="19">
        <f t="shared" si="54"/>
        <v>10.277722186157719</v>
      </c>
      <c r="F216" s="27">
        <f t="shared" si="49"/>
        <v>984.20495426864932</v>
      </c>
      <c r="G216" s="16">
        <f>Input_Summary!C235</f>
        <v>9.8419999999999987</v>
      </c>
      <c r="H216" s="19">
        <f t="shared" si="55"/>
        <v>10.324326145487071</v>
      </c>
      <c r="I216" s="27">
        <f t="shared" si="56"/>
        <v>988.66284034143757</v>
      </c>
      <c r="J216" s="22">
        <f t="shared" si="50"/>
        <v>9.8866284034143757</v>
      </c>
      <c r="K216" s="19">
        <f t="shared" si="51"/>
        <v>1.0442717116600001E-3</v>
      </c>
      <c r="L216" s="27">
        <f t="shared" si="52"/>
        <v>0.10000050338027326</v>
      </c>
      <c r="M216" s="23">
        <f>Input_Summary!D235</f>
        <v>1E-3</v>
      </c>
      <c r="N216" s="19">
        <f t="shared" si="53"/>
        <v>7.4574578646674778</v>
      </c>
      <c r="O216" s="19">
        <f>Input_Summary!E235</f>
        <v>2.2730400126393255</v>
      </c>
      <c r="P216" s="19">
        <f t="shared" si="57"/>
        <v>22.289430363941225</v>
      </c>
      <c r="Q216" s="18">
        <f t="shared" si="46"/>
        <v>29.43</v>
      </c>
      <c r="R216" s="21">
        <f t="shared" si="58"/>
        <v>3</v>
      </c>
      <c r="S216" s="21">
        <f t="shared" si="59"/>
        <v>9.8424899999999997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3594.5757729000002</v>
      </c>
      <c r="D217" s="16">
        <f t="shared" si="48"/>
        <v>1095.6266955799201</v>
      </c>
      <c r="E217" s="19">
        <f t="shared" si="54"/>
        <v>9.5540418899773414</v>
      </c>
      <c r="F217" s="27">
        <f t="shared" si="49"/>
        <v>914.90460542612016</v>
      </c>
      <c r="G217" s="16">
        <f>Input_Summary!C236</f>
        <v>9.1490000000000009</v>
      </c>
      <c r="H217" s="19">
        <f t="shared" si="55"/>
        <v>9.5979284023555156</v>
      </c>
      <c r="I217" s="27">
        <f t="shared" si="56"/>
        <v>919.10261473233334</v>
      </c>
      <c r="J217" s="22">
        <f t="shared" si="50"/>
        <v>9.191026147323333</v>
      </c>
      <c r="K217" s="19">
        <f t="shared" si="51"/>
        <v>1.0442717116600001E-3</v>
      </c>
      <c r="L217" s="27">
        <f t="shared" si="52"/>
        <v>0.10000050338027326</v>
      </c>
      <c r="M217" s="23">
        <f>Input_Summary!D236</f>
        <v>1E-3</v>
      </c>
      <c r="N217" s="19">
        <f t="shared" si="53"/>
        <v>7.0227181685209432</v>
      </c>
      <c r="O217" s="19">
        <f>Input_Summary!E236</f>
        <v>2.1405309536065396</v>
      </c>
      <c r="P217" s="19">
        <f t="shared" si="57"/>
        <v>20.990046531065726</v>
      </c>
      <c r="Q217" s="18">
        <f t="shared" si="46"/>
        <v>29.626199999999997</v>
      </c>
      <c r="R217" s="21">
        <f t="shared" si="58"/>
        <v>3.0199999999999996</v>
      </c>
      <c r="S217" s="21">
        <f t="shared" si="59"/>
        <v>9.9081065999999982</v>
      </c>
    </row>
    <row r="218" spans="1:19">
      <c r="A218" s="16">
        <f>Input_Summary!B237</f>
        <v>4.04</v>
      </c>
      <c r="B218" s="16">
        <f t="shared" si="47"/>
        <v>13.2545532</v>
      </c>
      <c r="C218" s="16">
        <f t="shared" si="45"/>
        <v>3594.5101563000003</v>
      </c>
      <c r="D218" s="16">
        <f t="shared" si="48"/>
        <v>1095.6066956402401</v>
      </c>
      <c r="E218" s="19">
        <f t="shared" si="54"/>
        <v>7.9437749105976199</v>
      </c>
      <c r="F218" s="27">
        <f t="shared" si="49"/>
        <v>760.70382921373869</v>
      </c>
      <c r="G218" s="16">
        <f>Input_Summary!C237</f>
        <v>7.6070000000000002</v>
      </c>
      <c r="H218" s="19">
        <f t="shared" si="55"/>
        <v>7.9853570426976415</v>
      </c>
      <c r="I218" s="27">
        <f t="shared" si="56"/>
        <v>764.68194279438831</v>
      </c>
      <c r="J218" s="22">
        <f t="shared" si="50"/>
        <v>7.6468194279438828</v>
      </c>
      <c r="K218" s="19">
        <f t="shared" si="51"/>
        <v>1.0442717116600001E-3</v>
      </c>
      <c r="L218" s="27">
        <f t="shared" si="52"/>
        <v>0.10000050338027326</v>
      </c>
      <c r="M218" s="23">
        <f>Input_Summary!D237</f>
        <v>1E-3</v>
      </c>
      <c r="N218" s="19">
        <f t="shared" si="53"/>
        <v>6.6548615025507987</v>
      </c>
      <c r="O218" s="19">
        <f>Input_Summary!E237</f>
        <v>2.028407903655721</v>
      </c>
      <c r="P218" s="19">
        <f t="shared" si="57"/>
        <v>19.890567903247998</v>
      </c>
      <c r="Q218" s="18">
        <f t="shared" si="46"/>
        <v>29.822400000000002</v>
      </c>
      <c r="R218" s="21">
        <f t="shared" si="58"/>
        <v>3.04</v>
      </c>
      <c r="S218" s="21">
        <f t="shared" si="59"/>
        <v>9.9737232000000002</v>
      </c>
    </row>
    <row r="219" spans="1:19">
      <c r="A219" s="16">
        <f>Input_Summary!B238</f>
        <v>4.0599999999999996</v>
      </c>
      <c r="B219" s="16">
        <f t="shared" si="47"/>
        <v>13.320169799999999</v>
      </c>
      <c r="C219" s="16">
        <f t="shared" si="45"/>
        <v>3594.4445397000004</v>
      </c>
      <c r="D219" s="16">
        <f t="shared" si="48"/>
        <v>1095.5866957005601</v>
      </c>
      <c r="E219" s="19">
        <f t="shared" si="54"/>
        <v>7.9437749105976199</v>
      </c>
      <c r="F219" s="27">
        <f t="shared" si="49"/>
        <v>760.70382921373869</v>
      </c>
      <c r="G219" s="16">
        <f>Input_Summary!C238</f>
        <v>7.6070000000000002</v>
      </c>
      <c r="H219" s="19">
        <f t="shared" si="55"/>
        <v>7.9820169571582928</v>
      </c>
      <c r="I219" s="27">
        <f t="shared" si="56"/>
        <v>764.36209446629584</v>
      </c>
      <c r="J219" s="22">
        <f t="shared" si="50"/>
        <v>7.6436209446629588</v>
      </c>
      <c r="K219" s="19">
        <f t="shared" si="51"/>
        <v>7.3099019816199994E-3</v>
      </c>
      <c r="L219" s="27">
        <f t="shared" si="52"/>
        <v>0.70000352366191276</v>
      </c>
      <c r="M219" s="23">
        <f>Input_Summary!D238</f>
        <v>6.9999999999999993E-3</v>
      </c>
      <c r="N219" s="19">
        <f t="shared" si="53"/>
        <v>6.1197972611396789</v>
      </c>
      <c r="O219" s="19">
        <f>Input_Summary!E238</f>
        <v>1.8653198309999846</v>
      </c>
      <c r="P219" s="19">
        <f t="shared" si="57"/>
        <v>18.291326262785848</v>
      </c>
      <c r="Q219" s="18">
        <f t="shared" si="46"/>
        <v>30.018599999999999</v>
      </c>
      <c r="R219" s="21">
        <f t="shared" si="58"/>
        <v>3.0599999999999996</v>
      </c>
      <c r="S219" s="21">
        <f t="shared" si="59"/>
        <v>10.039339799999999</v>
      </c>
    </row>
    <row r="220" spans="1:19">
      <c r="A220" s="16">
        <f>Input_Summary!B239</f>
        <v>4.08</v>
      </c>
      <c r="B220" s="16">
        <f t="shared" si="47"/>
        <v>13.385786400000001</v>
      </c>
      <c r="C220" s="16">
        <f t="shared" si="45"/>
        <v>3594.3789231000001</v>
      </c>
      <c r="D220" s="16">
        <f t="shared" si="48"/>
        <v>1095.5666957608801</v>
      </c>
      <c r="E220" s="19">
        <f t="shared" si="54"/>
        <v>6.2468333791501189</v>
      </c>
      <c r="F220" s="27">
        <f t="shared" si="49"/>
        <v>598.20301122079456</v>
      </c>
      <c r="G220" s="16">
        <f>Input_Summary!C239</f>
        <v>5.9819999999999993</v>
      </c>
      <c r="H220" s="19">
        <f t="shared" si="55"/>
        <v>6.2863194518616483</v>
      </c>
      <c r="I220" s="27">
        <f t="shared" si="56"/>
        <v>601.98121959638638</v>
      </c>
      <c r="J220" s="22">
        <f t="shared" si="50"/>
        <v>6.0198121959638637</v>
      </c>
      <c r="K220" s="19">
        <f t="shared" si="51"/>
        <v>9.3984454049400017E-3</v>
      </c>
      <c r="L220" s="27">
        <f t="shared" si="52"/>
        <v>0.90000453042245943</v>
      </c>
      <c r="M220" s="23">
        <f>Input_Summary!D239</f>
        <v>9.0000000000000011E-3</v>
      </c>
      <c r="N220" s="19">
        <f t="shared" si="53"/>
        <v>6.3204463516688483</v>
      </c>
      <c r="O220" s="19">
        <f>Input_Summary!E239</f>
        <v>1.9264778582458855</v>
      </c>
      <c r="P220" s="19">
        <f t="shared" si="57"/>
        <v>18.89104187795915</v>
      </c>
      <c r="Q220" s="18">
        <f t="shared" si="46"/>
        <v>30.214800000000004</v>
      </c>
      <c r="R220" s="21">
        <f t="shared" si="58"/>
        <v>3.08</v>
      </c>
      <c r="S220" s="21">
        <f t="shared" si="59"/>
        <v>10.104956400000001</v>
      </c>
    </row>
    <row r="221" spans="1:19">
      <c r="A221" s="16">
        <f>Input_Summary!B240</f>
        <v>4.0999999999999996</v>
      </c>
      <c r="B221" s="16">
        <f t="shared" si="47"/>
        <v>13.451402999999999</v>
      </c>
      <c r="C221" s="16">
        <f t="shared" si="45"/>
        <v>3594.3133065000002</v>
      </c>
      <c r="D221" s="16">
        <f t="shared" si="48"/>
        <v>1095.5466958212</v>
      </c>
      <c r="E221" s="19">
        <f t="shared" si="54"/>
        <v>5.9408617676337396</v>
      </c>
      <c r="F221" s="27">
        <f t="shared" si="49"/>
        <v>568.90286373037452</v>
      </c>
      <c r="G221" s="16">
        <f>Input_Summary!C240</f>
        <v>5.6890000000000001</v>
      </c>
      <c r="H221" s="19">
        <f t="shared" si="55"/>
        <v>5.9803463066613078</v>
      </c>
      <c r="I221" s="27">
        <f t="shared" si="56"/>
        <v>572.68107210596634</v>
      </c>
      <c r="J221" s="22">
        <f t="shared" si="50"/>
        <v>5.726810721059663</v>
      </c>
      <c r="K221" s="19">
        <f t="shared" si="51"/>
        <v>9.3984454049400017E-3</v>
      </c>
      <c r="L221" s="27">
        <f t="shared" si="52"/>
        <v>0.90000453042245943</v>
      </c>
      <c r="M221" s="23">
        <f>Input_Summary!D240</f>
        <v>9.0000000000000011E-3</v>
      </c>
      <c r="N221" s="19">
        <f t="shared" si="53"/>
        <v>6.3204463516688483</v>
      </c>
      <c r="O221" s="19">
        <f>Input_Summary!E240</f>
        <v>1.9264778582458855</v>
      </c>
      <c r="P221" s="19">
        <f t="shared" si="57"/>
        <v>18.89104187795915</v>
      </c>
      <c r="Q221" s="18">
        <f t="shared" si="46"/>
        <v>30.410999999999998</v>
      </c>
      <c r="R221" s="21">
        <f t="shared" si="58"/>
        <v>3.0999999999999996</v>
      </c>
      <c r="S221" s="21">
        <f t="shared" si="59"/>
        <v>10.170572999999999</v>
      </c>
    </row>
    <row r="222" spans="1:19">
      <c r="A222" s="16">
        <f>Input_Summary!B241</f>
        <v>4.12</v>
      </c>
      <c r="B222" s="16">
        <f t="shared" si="47"/>
        <v>13.517019599999999</v>
      </c>
      <c r="C222" s="16">
        <f t="shared" si="45"/>
        <v>3594.2476899000003</v>
      </c>
      <c r="D222" s="16">
        <f t="shared" si="48"/>
        <v>1095.5266958815203</v>
      </c>
      <c r="E222" s="19">
        <f t="shared" si="54"/>
        <v>5.7602027615165596</v>
      </c>
      <c r="F222" s="27">
        <f t="shared" si="49"/>
        <v>551.60277664558726</v>
      </c>
      <c r="G222" s="16">
        <f>Input_Summary!C241</f>
        <v>5.516</v>
      </c>
      <c r="H222" s="19">
        <f t="shared" si="55"/>
        <v>5.802400214490838</v>
      </c>
      <c r="I222" s="27">
        <f t="shared" si="56"/>
        <v>555.64086178775415</v>
      </c>
      <c r="J222" s="22">
        <f t="shared" si="50"/>
        <v>5.5564086178775414</v>
      </c>
      <c r="K222" s="19">
        <f t="shared" si="51"/>
        <v>2.4018249368179999E-2</v>
      </c>
      <c r="L222" s="27">
        <f t="shared" si="52"/>
        <v>2.3000115777462846</v>
      </c>
      <c r="M222" s="23">
        <f>Input_Summary!D241</f>
        <v>2.3E-2</v>
      </c>
      <c r="N222" s="19">
        <f t="shared" si="53"/>
        <v>6.7551860478153829</v>
      </c>
      <c r="O222" s="19">
        <f>Input_Summary!E241</f>
        <v>2.0589869172786712</v>
      </c>
      <c r="P222" s="19">
        <f t="shared" si="57"/>
        <v>20.190425710834649</v>
      </c>
      <c r="Q222" s="18">
        <f t="shared" si="46"/>
        <v>30.607200000000002</v>
      </c>
      <c r="R222" s="21">
        <f t="shared" si="58"/>
        <v>3.12</v>
      </c>
      <c r="S222" s="21">
        <f t="shared" si="59"/>
        <v>10.236189599999999</v>
      </c>
    </row>
    <row r="223" spans="1:19">
      <c r="A223" s="16">
        <f>Input_Summary!B242</f>
        <v>4.1399999999999997</v>
      </c>
      <c r="B223" s="16">
        <f t="shared" si="47"/>
        <v>13.582636199999998</v>
      </c>
      <c r="C223" s="16">
        <f t="shared" si="45"/>
        <v>3594.1820733000004</v>
      </c>
      <c r="D223" s="16">
        <f t="shared" si="48"/>
        <v>1095.5066959418402</v>
      </c>
      <c r="E223" s="19">
        <f t="shared" si="54"/>
        <v>6.2092395975303596</v>
      </c>
      <c r="F223" s="27">
        <f t="shared" si="49"/>
        <v>594.60299309910476</v>
      </c>
      <c r="G223" s="16">
        <f>Input_Summary!C242</f>
        <v>5.9459999999999997</v>
      </c>
      <c r="H223" s="19">
        <f t="shared" si="55"/>
        <v>6.2574932063436917</v>
      </c>
      <c r="I223" s="27">
        <f t="shared" si="56"/>
        <v>599.22080333593919</v>
      </c>
      <c r="J223" s="22">
        <f t="shared" si="50"/>
        <v>5.9922080333593923</v>
      </c>
      <c r="K223" s="19">
        <f t="shared" si="51"/>
        <v>1.0442717116599999E-2</v>
      </c>
      <c r="L223" s="27">
        <f t="shared" si="52"/>
        <v>1.0000050338027324</v>
      </c>
      <c r="M223" s="23">
        <f>Input_Summary!D242</f>
        <v>0.01</v>
      </c>
      <c r="N223" s="19">
        <f t="shared" si="53"/>
        <v>7.7249899853730382</v>
      </c>
      <c r="O223" s="19">
        <f>Input_Summary!E242</f>
        <v>2.3545840489671939</v>
      </c>
      <c r="P223" s="19">
        <f t="shared" si="57"/>
        <v>23.089051184172302</v>
      </c>
      <c r="Q223" s="18">
        <f t="shared" si="46"/>
        <v>30.8034</v>
      </c>
      <c r="R223" s="21">
        <f t="shared" si="58"/>
        <v>3.1399999999999997</v>
      </c>
      <c r="S223" s="21">
        <f t="shared" si="59"/>
        <v>10.301806199999998</v>
      </c>
    </row>
    <row r="224" spans="1:19">
      <c r="A224" s="16">
        <f>Input_Summary!B243</f>
        <v>4.16</v>
      </c>
      <c r="B224" s="16">
        <f t="shared" si="47"/>
        <v>13.6482528</v>
      </c>
      <c r="C224" s="16">
        <f t="shared" si="45"/>
        <v>3594.1164567000001</v>
      </c>
      <c r="D224" s="16">
        <f t="shared" si="48"/>
        <v>1095.48669600216</v>
      </c>
      <c r="E224" s="19">
        <f t="shared" si="54"/>
        <v>6.2092395975303596</v>
      </c>
      <c r="F224" s="27">
        <f t="shared" si="49"/>
        <v>594.60299309910476</v>
      </c>
      <c r="G224" s="16">
        <f>Input_Summary!C243</f>
        <v>5.9459999999999997</v>
      </c>
      <c r="H224" s="19">
        <f t="shared" si="55"/>
        <v>6.2660521755382703</v>
      </c>
      <c r="I224" s="27">
        <f t="shared" si="56"/>
        <v>600.04041467667605</v>
      </c>
      <c r="J224" s="22">
        <f t="shared" si="50"/>
        <v>6.000404146766761</v>
      </c>
      <c r="K224" s="19">
        <f t="shared" si="51"/>
        <v>-1.0442717116600001E-3</v>
      </c>
      <c r="L224" s="27">
        <f t="shared" si="52"/>
        <v>-0.10000050338027326</v>
      </c>
      <c r="M224" s="23">
        <f>Input_Summary!D243</f>
        <v>-1E-3</v>
      </c>
      <c r="N224" s="19">
        <f t="shared" si="53"/>
        <v>9.0960921039890312</v>
      </c>
      <c r="O224" s="19">
        <f>Input_Summary!E243</f>
        <v>2.7724972351475179</v>
      </c>
      <c r="P224" s="19">
        <f t="shared" si="57"/>
        <v>27.187107887856559</v>
      </c>
      <c r="Q224" s="18">
        <f t="shared" si="46"/>
        <v>30.999600000000004</v>
      </c>
      <c r="R224" s="21">
        <f t="shared" si="58"/>
        <v>3.16</v>
      </c>
      <c r="S224" s="21">
        <f t="shared" si="59"/>
        <v>10.3674228</v>
      </c>
    </row>
    <row r="225" spans="1:19">
      <c r="A225" s="16">
        <f>Input_Summary!B244</f>
        <v>4.18</v>
      </c>
      <c r="B225" s="16">
        <f t="shared" si="47"/>
        <v>13.713869399999998</v>
      </c>
      <c r="C225" s="16">
        <f t="shared" si="45"/>
        <v>3594.0508401000002</v>
      </c>
      <c r="D225" s="16">
        <f t="shared" si="48"/>
        <v>1095.4666960624802</v>
      </c>
      <c r="E225" s="19">
        <f t="shared" si="54"/>
        <v>8.4867962006608195</v>
      </c>
      <c r="F225" s="27">
        <f t="shared" si="49"/>
        <v>812.7040909714807</v>
      </c>
      <c r="G225" s="16">
        <f>Input_Summary!C244</f>
        <v>8.1269999999999989</v>
      </c>
      <c r="H225" s="19">
        <f t="shared" si="55"/>
        <v>8.5436201949305612</v>
      </c>
      <c r="I225" s="27">
        <f t="shared" si="56"/>
        <v>818.14151254905198</v>
      </c>
      <c r="J225" s="22">
        <f t="shared" si="50"/>
        <v>8.1814151254905205</v>
      </c>
      <c r="K225" s="19">
        <f t="shared" si="51"/>
        <v>-1.0442717116600001E-3</v>
      </c>
      <c r="L225" s="27">
        <f t="shared" si="52"/>
        <v>-0.10000050338027326</v>
      </c>
      <c r="M225" s="23">
        <f>Input_Summary!D244</f>
        <v>-1E-3</v>
      </c>
      <c r="N225" s="19">
        <f t="shared" si="53"/>
        <v>9.0960921039890312</v>
      </c>
      <c r="O225" s="19">
        <f>Input_Summary!E244</f>
        <v>2.7724972351475179</v>
      </c>
      <c r="P225" s="19">
        <f t="shared" si="57"/>
        <v>27.187107887856559</v>
      </c>
      <c r="Q225" s="18">
        <f t="shared" si="46"/>
        <v>31.195799999999998</v>
      </c>
      <c r="R225" s="21">
        <f t="shared" si="58"/>
        <v>3.1799999999999997</v>
      </c>
      <c r="S225" s="21">
        <f t="shared" si="59"/>
        <v>10.433039399999998</v>
      </c>
    </row>
    <row r="226" spans="1:19">
      <c r="A226" s="16">
        <f>Input_Summary!B245</f>
        <v>4.2</v>
      </c>
      <c r="B226" s="16">
        <f t="shared" si="47"/>
        <v>13.779486</v>
      </c>
      <c r="C226" s="16">
        <f t="shared" si="45"/>
        <v>3593.9852235000003</v>
      </c>
      <c r="D226" s="16">
        <f t="shared" si="48"/>
        <v>1095.4466961228002</v>
      </c>
      <c r="E226" s="19">
        <f t="shared" si="54"/>
        <v>5.5597025928778399</v>
      </c>
      <c r="F226" s="27">
        <f t="shared" si="49"/>
        <v>532.40267999657476</v>
      </c>
      <c r="G226" s="16">
        <f>Input_Summary!C245</f>
        <v>5.3239999999999998</v>
      </c>
      <c r="H226" s="19">
        <f t="shared" si="55"/>
        <v>5.6263234163506795</v>
      </c>
      <c r="I226" s="27">
        <f t="shared" si="56"/>
        <v>538.77965603791756</v>
      </c>
      <c r="J226" s="22">
        <f t="shared" si="50"/>
        <v>5.3877965603791758</v>
      </c>
      <c r="K226" s="19">
        <f t="shared" si="51"/>
        <v>1.0442717116600001E-3</v>
      </c>
      <c r="L226" s="27">
        <f t="shared" si="52"/>
        <v>0.10000050338027326</v>
      </c>
      <c r="M226" s="23">
        <f>Input_Summary!D245</f>
        <v>1E-3</v>
      </c>
      <c r="N226" s="19">
        <f t="shared" si="53"/>
        <v>10.667843313134194</v>
      </c>
      <c r="O226" s="19">
        <f>Input_Summary!E245</f>
        <v>3.2515684485737433</v>
      </c>
      <c r="P226" s="19">
        <f t="shared" si="57"/>
        <v>31.884880206714122</v>
      </c>
      <c r="Q226" s="18">
        <f t="shared" si="46"/>
        <v>31.392000000000003</v>
      </c>
      <c r="R226" s="21">
        <f t="shared" si="58"/>
        <v>3.2</v>
      </c>
      <c r="S226" s="21">
        <f t="shared" si="59"/>
        <v>10.498656</v>
      </c>
    </row>
    <row r="227" spans="1:19">
      <c r="A227" s="16">
        <f>Input_Summary!B246</f>
        <v>4.22</v>
      </c>
      <c r="B227" s="16">
        <f t="shared" si="47"/>
        <v>13.845102599999999</v>
      </c>
      <c r="C227" s="16">
        <f t="shared" si="45"/>
        <v>3593.9196069000004</v>
      </c>
      <c r="D227" s="16">
        <f t="shared" si="48"/>
        <v>1095.4266961831202</v>
      </c>
      <c r="E227" s="19">
        <f t="shared" si="54"/>
        <v>5.6160932653074793</v>
      </c>
      <c r="F227" s="27">
        <f t="shared" si="49"/>
        <v>537.80270717910946</v>
      </c>
      <c r="G227" s="16">
        <f>Input_Summary!C246</f>
        <v>5.3779999999999992</v>
      </c>
      <c r="H227" s="19">
        <f t="shared" si="55"/>
        <v>5.6580812405861058</v>
      </c>
      <c r="I227" s="27">
        <f t="shared" si="56"/>
        <v>541.8208018007706</v>
      </c>
      <c r="J227" s="22">
        <f t="shared" si="50"/>
        <v>5.4182080180077064</v>
      </c>
      <c r="K227" s="19">
        <f t="shared" si="51"/>
        <v>0</v>
      </c>
      <c r="L227" s="27">
        <f t="shared" si="52"/>
        <v>0</v>
      </c>
      <c r="M227" s="23">
        <f>Input_Summary!D246</f>
        <v>0</v>
      </c>
      <c r="N227" s="19">
        <f t="shared" si="53"/>
        <v>6.7217445327271887</v>
      </c>
      <c r="O227" s="19">
        <f>Input_Summary!E246</f>
        <v>2.048793912737688</v>
      </c>
      <c r="P227" s="19">
        <f t="shared" si="57"/>
        <v>20.090473108305765</v>
      </c>
      <c r="Q227" s="18">
        <f t="shared" si="46"/>
        <v>31.588200000000001</v>
      </c>
      <c r="R227" s="21">
        <f t="shared" si="58"/>
        <v>3.2199999999999998</v>
      </c>
      <c r="S227" s="21">
        <f t="shared" si="59"/>
        <v>10.564272599999999</v>
      </c>
    </row>
    <row r="228" spans="1:19">
      <c r="A228" s="16">
        <f>Input_Summary!B247</f>
        <v>4.24</v>
      </c>
      <c r="B228" s="16">
        <f t="shared" si="47"/>
        <v>13.910719200000001</v>
      </c>
      <c r="C228" s="16">
        <f t="shared" si="45"/>
        <v>3593.8539903000001</v>
      </c>
      <c r="D228" s="16">
        <f t="shared" si="48"/>
        <v>1095.4066962434401</v>
      </c>
      <c r="E228" s="19">
        <f t="shared" si="54"/>
        <v>5.0229469330845999</v>
      </c>
      <c r="F228" s="27">
        <f t="shared" si="49"/>
        <v>481.00242125911433</v>
      </c>
      <c r="G228" s="16">
        <f>Input_Summary!C247</f>
        <v>4.8099999999999996</v>
      </c>
      <c r="H228" s="19">
        <f t="shared" si="55"/>
        <v>5.0534503911732909</v>
      </c>
      <c r="I228" s="27">
        <f t="shared" si="56"/>
        <v>483.92103725295777</v>
      </c>
      <c r="J228" s="22">
        <f t="shared" si="50"/>
        <v>4.8392103725295774</v>
      </c>
      <c r="K228" s="19">
        <f t="shared" si="51"/>
        <v>0</v>
      </c>
      <c r="L228" s="27">
        <f t="shared" si="52"/>
        <v>0</v>
      </c>
      <c r="M228" s="23">
        <f>Input_Summary!D247</f>
        <v>0</v>
      </c>
      <c r="N228" s="19">
        <f t="shared" si="53"/>
        <v>4.8824612028764651</v>
      </c>
      <c r="O228" s="19">
        <f>Input_Summary!E247</f>
        <v>1.4881786629835942</v>
      </c>
      <c r="P228" s="19">
        <f t="shared" si="57"/>
        <v>14.593079969217124</v>
      </c>
      <c r="Q228" s="18">
        <f t="shared" si="46"/>
        <v>31.784400000000005</v>
      </c>
      <c r="R228" s="21">
        <f t="shared" si="58"/>
        <v>3.24</v>
      </c>
      <c r="S228" s="21">
        <f t="shared" si="59"/>
        <v>10.629889200000001</v>
      </c>
    </row>
    <row r="229" spans="1:19">
      <c r="A229" s="16">
        <f>Input_Summary!B248</f>
        <v>4.26</v>
      </c>
      <c r="B229" s="16">
        <f t="shared" si="47"/>
        <v>13.976335799999999</v>
      </c>
      <c r="C229" s="16">
        <f t="shared" si="45"/>
        <v>3593.7883737000002</v>
      </c>
      <c r="D229" s="16">
        <f t="shared" si="48"/>
        <v>1095.3866963037601</v>
      </c>
      <c r="E229" s="19">
        <f t="shared" si="54"/>
        <v>4.43711050284334</v>
      </c>
      <c r="F229" s="27">
        <f t="shared" si="49"/>
        <v>424.90213886278104</v>
      </c>
      <c r="G229" s="16">
        <f>Input_Summary!C248</f>
        <v>4.2489999999999997</v>
      </c>
      <c r="H229" s="19">
        <f t="shared" si="55"/>
        <v>4.4653147156162154</v>
      </c>
      <c r="I229" s="27">
        <f t="shared" si="56"/>
        <v>427.60085913106093</v>
      </c>
      <c r="J229" s="22">
        <f t="shared" si="50"/>
        <v>4.2760085913106094</v>
      </c>
      <c r="K229" s="19">
        <f t="shared" si="51"/>
        <v>1.0442717116599999E-2</v>
      </c>
      <c r="L229" s="27">
        <f t="shared" si="52"/>
        <v>1.0000050338027324</v>
      </c>
      <c r="M229" s="23">
        <f>Input_Summary!D248</f>
        <v>0.01</v>
      </c>
      <c r="N229" s="19">
        <f t="shared" si="53"/>
        <v>4.5146045369063206</v>
      </c>
      <c r="O229" s="19">
        <f>Input_Summary!E248</f>
        <v>1.3760556130327755</v>
      </c>
      <c r="P229" s="19">
        <f t="shared" si="57"/>
        <v>13.493601341399396</v>
      </c>
      <c r="Q229" s="18">
        <f t="shared" si="46"/>
        <v>31.980599999999999</v>
      </c>
      <c r="R229" s="21">
        <f t="shared" si="58"/>
        <v>3.26</v>
      </c>
      <c r="S229" s="21">
        <f t="shared" si="59"/>
        <v>10.695505799999999</v>
      </c>
    </row>
    <row r="230" spans="1:19">
      <c r="A230" s="16">
        <f>Input_Summary!B249</f>
        <v>4.28</v>
      </c>
      <c r="B230" s="16">
        <f t="shared" si="47"/>
        <v>14.0419524</v>
      </c>
      <c r="C230" s="16">
        <f t="shared" si="45"/>
        <v>3593.7227571000003</v>
      </c>
      <c r="D230" s="16">
        <f t="shared" si="48"/>
        <v>1095.3666963640801</v>
      </c>
      <c r="E230" s="19">
        <f t="shared" si="54"/>
        <v>3.4387867464963797</v>
      </c>
      <c r="F230" s="27">
        <f t="shared" si="49"/>
        <v>329.30165763123978</v>
      </c>
      <c r="G230" s="16">
        <f>Input_Summary!C249</f>
        <v>3.2929999999999997</v>
      </c>
      <c r="H230" s="19">
        <f t="shared" si="55"/>
        <v>3.4717873281301368</v>
      </c>
      <c r="I230" s="27">
        <f t="shared" si="56"/>
        <v>332.46015987115254</v>
      </c>
      <c r="J230" s="22">
        <f t="shared" si="50"/>
        <v>3.3246015987115256</v>
      </c>
      <c r="K230" s="19">
        <f t="shared" si="51"/>
        <v>1.0442717116599999E-2</v>
      </c>
      <c r="L230" s="27">
        <f t="shared" si="52"/>
        <v>1.0000050338027324</v>
      </c>
      <c r="M230" s="23">
        <f>Input_Summary!D249</f>
        <v>0.01</v>
      </c>
      <c r="N230" s="19">
        <f t="shared" si="53"/>
        <v>5.2837593839348047</v>
      </c>
      <c r="O230" s="19">
        <f>Input_Summary!E249</f>
        <v>1.6104947174753965</v>
      </c>
      <c r="P230" s="19">
        <f t="shared" si="57"/>
        <v>15.792511199563737</v>
      </c>
      <c r="Q230" s="18">
        <f t="shared" si="46"/>
        <v>32.176800000000007</v>
      </c>
      <c r="R230" s="21">
        <f t="shared" si="58"/>
        <v>3.2800000000000007</v>
      </c>
      <c r="S230" s="21">
        <f t="shared" si="59"/>
        <v>10.761122400000001</v>
      </c>
    </row>
    <row r="231" spans="1:19">
      <c r="A231" s="16">
        <f>Input_Summary!B250</f>
        <v>4.3</v>
      </c>
      <c r="B231" s="16">
        <f t="shared" si="47"/>
        <v>14.107569</v>
      </c>
      <c r="C231" s="16">
        <f t="shared" si="45"/>
        <v>3593.6571405000004</v>
      </c>
      <c r="D231" s="16">
        <f t="shared" si="48"/>
        <v>1095.3466964244001</v>
      </c>
      <c r="E231" s="19">
        <f t="shared" si="54"/>
        <v>3.2445522081276197</v>
      </c>
      <c r="F231" s="27">
        <f t="shared" si="49"/>
        <v>310.70156400250897</v>
      </c>
      <c r="G231" s="16">
        <f>Input_Summary!C250</f>
        <v>3.1069999999999998</v>
      </c>
      <c r="H231" s="19">
        <f t="shared" si="55"/>
        <v>3.292999711779439</v>
      </c>
      <c r="I231" s="27">
        <f t="shared" si="56"/>
        <v>315.33936475984922</v>
      </c>
      <c r="J231" s="22">
        <f t="shared" si="50"/>
        <v>3.1533936475984921</v>
      </c>
      <c r="K231" s="19">
        <f t="shared" si="51"/>
        <v>3.13281513498E-3</v>
      </c>
      <c r="L231" s="27">
        <f t="shared" si="52"/>
        <v>0.30000151014081977</v>
      </c>
      <c r="M231" s="23">
        <f>Input_Summary!D250</f>
        <v>3.0000000000000001E-3</v>
      </c>
      <c r="N231" s="19">
        <f t="shared" si="53"/>
        <v>7.7584315004612323</v>
      </c>
      <c r="O231" s="19">
        <f>Input_Summary!E250</f>
        <v>2.3647770535081771</v>
      </c>
      <c r="P231" s="19">
        <f t="shared" si="57"/>
        <v>23.189003786701182</v>
      </c>
      <c r="Q231" s="18">
        <f t="shared" si="46"/>
        <v>32.372999999999998</v>
      </c>
      <c r="R231" s="21">
        <f t="shared" si="58"/>
        <v>3.2999999999999994</v>
      </c>
      <c r="S231" s="21">
        <f t="shared" si="59"/>
        <v>10.826738999999998</v>
      </c>
    </row>
    <row r="232" spans="1:19">
      <c r="A232" s="16">
        <f>Input_Summary!B251</f>
        <v>4.32</v>
      </c>
      <c r="B232" s="16">
        <f t="shared" si="47"/>
        <v>14.1731856</v>
      </c>
      <c r="C232" s="16">
        <f t="shared" si="45"/>
        <v>3593.5915239000001</v>
      </c>
      <c r="D232" s="16">
        <f t="shared" si="48"/>
        <v>1095.3266964847201</v>
      </c>
      <c r="E232" s="19">
        <f t="shared" si="54"/>
        <v>3.2445522081276197</v>
      </c>
      <c r="F232" s="27">
        <f t="shared" si="49"/>
        <v>310.70156400250897</v>
      </c>
      <c r="G232" s="16">
        <f>Input_Summary!C251</f>
        <v>3.1069999999999998</v>
      </c>
      <c r="H232" s="19">
        <f t="shared" si="55"/>
        <v>3.3009324149353905</v>
      </c>
      <c r="I232" s="27">
        <f t="shared" si="56"/>
        <v>316.09900453906874</v>
      </c>
      <c r="J232" s="22">
        <f t="shared" si="50"/>
        <v>3.1609900453906876</v>
      </c>
      <c r="K232" s="19">
        <f t="shared" si="51"/>
        <v>1.0442717116600001E-3</v>
      </c>
      <c r="L232" s="27">
        <f t="shared" si="52"/>
        <v>0.10000050338027326</v>
      </c>
      <c r="M232" s="23">
        <f>Input_Summary!D251</f>
        <v>1E-3</v>
      </c>
      <c r="N232" s="19">
        <f t="shared" si="53"/>
        <v>9.0292090738126412</v>
      </c>
      <c r="O232" s="19">
        <f>Input_Summary!E251</f>
        <v>2.7521112260655509</v>
      </c>
      <c r="P232" s="19">
        <f t="shared" si="57"/>
        <v>26.987202682798792</v>
      </c>
      <c r="Q232" s="18">
        <f t="shared" si="46"/>
        <v>32.569200000000002</v>
      </c>
      <c r="R232" s="21">
        <f t="shared" si="58"/>
        <v>3.32</v>
      </c>
      <c r="S232" s="21">
        <f t="shared" si="59"/>
        <v>10.892355599999998</v>
      </c>
    </row>
    <row r="233" spans="1:19">
      <c r="A233" s="16">
        <f>Input_Summary!B252</f>
        <v>4.34</v>
      </c>
      <c r="B233" s="16">
        <f t="shared" si="47"/>
        <v>14.238802199999999</v>
      </c>
      <c r="C233" s="16">
        <f t="shared" si="45"/>
        <v>3593.5259073000002</v>
      </c>
      <c r="D233" s="16">
        <f t="shared" si="48"/>
        <v>1095.30669654504</v>
      </c>
      <c r="E233" s="19">
        <f t="shared" si="54"/>
        <v>3.1390807652499597</v>
      </c>
      <c r="F233" s="27">
        <f t="shared" si="49"/>
        <v>300.60151316110137</v>
      </c>
      <c r="G233" s="16">
        <f>Input_Summary!C252</f>
        <v>3.0059999999999998</v>
      </c>
      <c r="H233" s="19">
        <f t="shared" si="55"/>
        <v>3.2140396691943116</v>
      </c>
      <c r="I233" s="27">
        <f t="shared" si="56"/>
        <v>307.77811002267526</v>
      </c>
      <c r="J233" s="22">
        <f t="shared" si="50"/>
        <v>3.0777811002267526</v>
      </c>
      <c r="K233" s="19">
        <f t="shared" si="51"/>
        <v>0</v>
      </c>
      <c r="L233" s="27">
        <f t="shared" si="52"/>
        <v>0</v>
      </c>
      <c r="M233" s="23">
        <f>Input_Summary!D252</f>
        <v>0</v>
      </c>
      <c r="N233" s="19">
        <f t="shared" si="53"/>
        <v>12.005503916661993</v>
      </c>
      <c r="O233" s="19">
        <f>Input_Summary!E252</f>
        <v>3.6592886302130845</v>
      </c>
      <c r="P233" s="19">
        <f t="shared" si="57"/>
        <v>35.882984307869506</v>
      </c>
      <c r="Q233" s="18">
        <f t="shared" si="46"/>
        <v>32.7654</v>
      </c>
      <c r="R233" s="21">
        <f t="shared" si="58"/>
        <v>3.34</v>
      </c>
      <c r="S233" s="21">
        <f t="shared" si="59"/>
        <v>10.957972199999999</v>
      </c>
    </row>
    <row r="234" spans="1:19">
      <c r="A234" s="16">
        <f>Input_Summary!B253</f>
        <v>4.3600000000000003</v>
      </c>
      <c r="B234" s="16">
        <f t="shared" si="47"/>
        <v>14.304418800000001</v>
      </c>
      <c r="C234" s="16">
        <f t="shared" si="45"/>
        <v>3593.4602907000003</v>
      </c>
      <c r="D234" s="16">
        <f t="shared" si="48"/>
        <v>1095.2866966053602</v>
      </c>
      <c r="E234" s="19">
        <f t="shared" si="54"/>
        <v>3.1140182441701203</v>
      </c>
      <c r="F234" s="27">
        <f t="shared" si="49"/>
        <v>298.20150107997489</v>
      </c>
      <c r="G234" s="16">
        <f>Input_Summary!C253</f>
        <v>2.9820000000000002</v>
      </c>
      <c r="H234" s="19">
        <f t="shared" si="55"/>
        <v>3.2000410558375725</v>
      </c>
      <c r="I234" s="27">
        <f t="shared" si="56"/>
        <v>306.43759552835496</v>
      </c>
      <c r="J234" s="22">
        <f t="shared" si="50"/>
        <v>3.0643759552835497</v>
      </c>
      <c r="K234" s="19">
        <f t="shared" si="51"/>
        <v>0</v>
      </c>
      <c r="L234" s="27">
        <f t="shared" si="52"/>
        <v>0</v>
      </c>
      <c r="M234" s="23">
        <f>Input_Summary!D253</f>
        <v>0</v>
      </c>
      <c r="N234" s="19">
        <f t="shared" si="53"/>
        <v>13.777904216336328</v>
      </c>
      <c r="O234" s="19">
        <f>Input_Summary!E253</f>
        <v>4.1995178708852112</v>
      </c>
      <c r="P234" s="19">
        <f t="shared" si="57"/>
        <v>41.180472241900375</v>
      </c>
      <c r="Q234" s="18">
        <f t="shared" si="46"/>
        <v>32.961600000000004</v>
      </c>
      <c r="R234" s="21">
        <f t="shared" si="58"/>
        <v>3.3600000000000003</v>
      </c>
      <c r="S234" s="21">
        <f t="shared" si="59"/>
        <v>11.023588800000001</v>
      </c>
    </row>
    <row r="235" spans="1:19">
      <c r="A235" s="16">
        <f>Input_Summary!B254</f>
        <v>4.38</v>
      </c>
      <c r="B235" s="16">
        <f t="shared" si="47"/>
        <v>14.370035399999999</v>
      </c>
      <c r="C235" s="16">
        <f t="shared" si="45"/>
        <v>3593.3946741000004</v>
      </c>
      <c r="D235" s="16">
        <f t="shared" si="48"/>
        <v>1095.2666966656802</v>
      </c>
      <c r="E235" s="19">
        <f t="shared" si="54"/>
        <v>3.1954714376796001</v>
      </c>
      <c r="F235" s="27">
        <f t="shared" si="49"/>
        <v>306.00154034363618</v>
      </c>
      <c r="G235" s="16">
        <f>Input_Summary!C254</f>
        <v>3.06</v>
      </c>
      <c r="H235" s="19">
        <f t="shared" si="55"/>
        <v>3.2973600639434215</v>
      </c>
      <c r="I235" s="27">
        <f t="shared" si="56"/>
        <v>315.7569143504553</v>
      </c>
      <c r="J235" s="22">
        <f t="shared" si="50"/>
        <v>3.1575691435045532</v>
      </c>
      <c r="K235" s="19">
        <f t="shared" si="51"/>
        <v>0</v>
      </c>
      <c r="L235" s="27">
        <f t="shared" si="52"/>
        <v>0</v>
      </c>
      <c r="M235" s="23">
        <f>Input_Summary!D254</f>
        <v>0</v>
      </c>
      <c r="N235" s="19">
        <f t="shared" si="53"/>
        <v>16.319459363039144</v>
      </c>
      <c r="O235" s="19">
        <f>Input_Summary!E254</f>
        <v>4.9741862159999588</v>
      </c>
      <c r="P235" s="19">
        <f t="shared" si="57"/>
        <v>48.776870034095595</v>
      </c>
      <c r="Q235" s="18">
        <f t="shared" si="46"/>
        <v>33.157800000000002</v>
      </c>
      <c r="R235" s="21">
        <f t="shared" si="58"/>
        <v>3.38</v>
      </c>
      <c r="S235" s="21">
        <f t="shared" si="59"/>
        <v>11.089205399999999</v>
      </c>
    </row>
    <row r="236" spans="1:19">
      <c r="A236" s="16">
        <f>Input_Summary!B255</f>
        <v>4.4000000000000004</v>
      </c>
      <c r="B236" s="16">
        <f t="shared" si="47"/>
        <v>14.435652000000001</v>
      </c>
      <c r="C236" s="16">
        <f t="shared" si="45"/>
        <v>3593.3290575000001</v>
      </c>
      <c r="D236" s="16">
        <f t="shared" si="48"/>
        <v>1095.246696726</v>
      </c>
      <c r="E236" s="19">
        <f t="shared" si="54"/>
        <v>3.1641432863297996</v>
      </c>
      <c r="F236" s="27">
        <f t="shared" si="49"/>
        <v>303.0015252422279</v>
      </c>
      <c r="G236" s="16">
        <f>Input_Summary!C255</f>
        <v>3.03</v>
      </c>
      <c r="H236" s="19">
        <f t="shared" si="55"/>
        <v>3.2789745870261062</v>
      </c>
      <c r="I236" s="27">
        <f t="shared" si="56"/>
        <v>313.99631152040519</v>
      </c>
      <c r="J236" s="22">
        <f t="shared" si="50"/>
        <v>3.1399631152040519</v>
      </c>
      <c r="K236" s="19">
        <f t="shared" si="51"/>
        <v>1.0442717116600001E-3</v>
      </c>
      <c r="L236" s="27">
        <f t="shared" si="52"/>
        <v>0.10000050338027326</v>
      </c>
      <c r="M236" s="23">
        <f>Input_Summary!D255</f>
        <v>1E-3</v>
      </c>
      <c r="N236" s="19">
        <f t="shared" si="53"/>
        <v>18.392833298507231</v>
      </c>
      <c r="O236" s="19">
        <f>Input_Summary!E255</f>
        <v>5.6061524975409371</v>
      </c>
      <c r="P236" s="19">
        <f t="shared" si="57"/>
        <v>54.973931390886428</v>
      </c>
      <c r="Q236" s="18">
        <f t="shared" si="46"/>
        <v>33.354000000000006</v>
      </c>
      <c r="R236" s="21">
        <f t="shared" si="58"/>
        <v>3.4000000000000004</v>
      </c>
      <c r="S236" s="21">
        <f t="shared" si="59"/>
        <v>11.154822000000001</v>
      </c>
    </row>
    <row r="237" spans="1:19">
      <c r="A237" s="16">
        <f>Input_Summary!B256</f>
        <v>4.42</v>
      </c>
      <c r="B237" s="16">
        <f t="shared" si="47"/>
        <v>14.5012686</v>
      </c>
      <c r="C237" s="16">
        <f t="shared" si="45"/>
        <v>3593.2634409000002</v>
      </c>
      <c r="D237" s="16">
        <f t="shared" si="48"/>
        <v>1095.2266967863202</v>
      </c>
      <c r="E237" s="19">
        <f t="shared" si="54"/>
        <v>2.9636431176910802</v>
      </c>
      <c r="F237" s="27">
        <f t="shared" si="49"/>
        <v>283.80142859321552</v>
      </c>
      <c r="G237" s="16">
        <f>Input_Summary!C256</f>
        <v>2.8380000000000001</v>
      </c>
      <c r="H237" s="19">
        <f t="shared" si="55"/>
        <v>3.0853623398043726</v>
      </c>
      <c r="I237" s="27">
        <f t="shared" si="56"/>
        <v>295.45590204808343</v>
      </c>
      <c r="J237" s="22">
        <f t="shared" si="50"/>
        <v>2.9545590204808345</v>
      </c>
      <c r="K237" s="19">
        <f t="shared" si="51"/>
        <v>1.0442717116600001E-3</v>
      </c>
      <c r="L237" s="27">
        <f t="shared" si="52"/>
        <v>0.10000050338027326</v>
      </c>
      <c r="M237" s="23">
        <f>Input_Summary!D256</f>
        <v>1E-3</v>
      </c>
      <c r="N237" s="19">
        <f t="shared" si="53"/>
        <v>19.496403296417665</v>
      </c>
      <c r="O237" s="19">
        <f>Input_Summary!E256</f>
        <v>5.9425216473933933</v>
      </c>
      <c r="P237" s="19">
        <f t="shared" si="57"/>
        <v>58.272367274339608</v>
      </c>
      <c r="Q237" s="18">
        <f t="shared" si="46"/>
        <v>33.550200000000004</v>
      </c>
      <c r="R237" s="21">
        <f t="shared" si="58"/>
        <v>3.4200000000000004</v>
      </c>
      <c r="S237" s="21">
        <f t="shared" si="59"/>
        <v>11.220438600000001</v>
      </c>
    </row>
    <row r="238" spans="1:19">
      <c r="A238" s="16">
        <f>Input_Summary!B257</f>
        <v>4.4400000000000004</v>
      </c>
      <c r="B238" s="16">
        <f t="shared" si="47"/>
        <v>14.566885200000002</v>
      </c>
      <c r="C238" s="16">
        <f t="shared" si="45"/>
        <v>3593.1978243000003</v>
      </c>
      <c r="D238" s="16">
        <f t="shared" si="48"/>
        <v>1095.2066968466402</v>
      </c>
      <c r="E238" s="19">
        <f t="shared" si="54"/>
        <v>3.0952213533602397</v>
      </c>
      <c r="F238" s="27">
        <f t="shared" si="49"/>
        <v>296.40149201912988</v>
      </c>
      <c r="G238" s="16">
        <f>Input_Summary!C257</f>
        <v>2.964</v>
      </c>
      <c r="H238" s="19">
        <f t="shared" si="55"/>
        <v>3.2432444086323433</v>
      </c>
      <c r="I238" s="27">
        <f t="shared" si="56"/>
        <v>310.57477105772568</v>
      </c>
      <c r="J238" s="22">
        <f t="shared" si="50"/>
        <v>3.1057477105772571</v>
      </c>
      <c r="K238" s="19">
        <f t="shared" si="51"/>
        <v>0</v>
      </c>
      <c r="L238" s="27">
        <f t="shared" si="52"/>
        <v>0</v>
      </c>
      <c r="M238" s="23">
        <f>Input_Summary!D257</f>
        <v>0</v>
      </c>
      <c r="N238" s="19">
        <f t="shared" si="53"/>
        <v>23.710034197530234</v>
      </c>
      <c r="O238" s="19">
        <f>Input_Summary!E257</f>
        <v>7.2268402195573183</v>
      </c>
      <c r="P238" s="19">
        <f t="shared" si="57"/>
        <v>70.866395192979056</v>
      </c>
      <c r="Q238" s="18">
        <f t="shared" si="46"/>
        <v>33.746400000000008</v>
      </c>
      <c r="R238" s="21">
        <f t="shared" si="58"/>
        <v>3.4400000000000008</v>
      </c>
      <c r="S238" s="21">
        <f t="shared" si="59"/>
        <v>11.286055200000002</v>
      </c>
    </row>
    <row r="239" spans="1:19">
      <c r="A239" s="16">
        <f>Input_Summary!B258</f>
        <v>4.46</v>
      </c>
      <c r="B239" s="16">
        <f t="shared" si="47"/>
        <v>14.6325018</v>
      </c>
      <c r="C239" s="16">
        <f t="shared" si="45"/>
        <v>3593.1322077000004</v>
      </c>
      <c r="D239" s="16">
        <f t="shared" si="48"/>
        <v>1095.1866969069602</v>
      </c>
      <c r="E239" s="19">
        <f t="shared" si="54"/>
        <v>3.4450523767663404</v>
      </c>
      <c r="F239" s="27">
        <f t="shared" si="49"/>
        <v>329.90166065152152</v>
      </c>
      <c r="G239" s="16">
        <f>Input_Summary!C258</f>
        <v>3.2990000000000004</v>
      </c>
      <c r="H239" s="19">
        <f t="shared" si="55"/>
        <v>3.6018449101086749</v>
      </c>
      <c r="I239" s="27">
        <f t="shared" si="56"/>
        <v>344.91454155135995</v>
      </c>
      <c r="J239" s="22">
        <f t="shared" si="50"/>
        <v>3.4491454155135997</v>
      </c>
      <c r="K239" s="19">
        <f t="shared" si="51"/>
        <v>1.0442717116600001E-3</v>
      </c>
      <c r="L239" s="27">
        <f t="shared" si="52"/>
        <v>0.10000050338027326</v>
      </c>
      <c r="M239" s="23">
        <f>Input_Summary!D258</f>
        <v>1E-3</v>
      </c>
      <c r="N239" s="19">
        <f t="shared" si="53"/>
        <v>25.114577831234417</v>
      </c>
      <c r="O239" s="19">
        <f>Input_Summary!E258</f>
        <v>7.6549464102786242</v>
      </c>
      <c r="P239" s="19">
        <f t="shared" si="57"/>
        <v>75.064404499192179</v>
      </c>
      <c r="Q239" s="18">
        <f t="shared" si="46"/>
        <v>33.942599999999999</v>
      </c>
      <c r="R239" s="21">
        <f t="shared" si="58"/>
        <v>3.4599999999999995</v>
      </c>
      <c r="S239" s="21">
        <f t="shared" si="59"/>
        <v>11.351671799999998</v>
      </c>
    </row>
    <row r="240" spans="1:19">
      <c r="A240" s="16">
        <f>Input_Summary!B259</f>
        <v>4.4800000000000004</v>
      </c>
      <c r="B240" s="16">
        <f t="shared" si="47"/>
        <v>14.6981184</v>
      </c>
      <c r="C240" s="16">
        <f t="shared" si="45"/>
        <v>3593.0665911000001</v>
      </c>
      <c r="D240" s="16">
        <f t="shared" si="48"/>
        <v>1095.1666969672801</v>
      </c>
      <c r="E240" s="19">
        <f t="shared" si="54"/>
        <v>3.5379925591040799</v>
      </c>
      <c r="F240" s="27">
        <f t="shared" si="49"/>
        <v>338.80170545236581</v>
      </c>
      <c r="G240" s="16">
        <f>Input_Summary!C259</f>
        <v>3.3879999999999999</v>
      </c>
      <c r="H240" s="19">
        <f t="shared" si="55"/>
        <v>3.695411824348088</v>
      </c>
      <c r="I240" s="27">
        <f t="shared" si="56"/>
        <v>353.87455791372156</v>
      </c>
      <c r="J240" s="22">
        <f t="shared" si="50"/>
        <v>3.5387455791372155</v>
      </c>
      <c r="K240" s="19">
        <f t="shared" si="51"/>
        <v>1.0442717116600001E-3</v>
      </c>
      <c r="L240" s="27">
        <f t="shared" si="52"/>
        <v>0.10000050338027326</v>
      </c>
      <c r="M240" s="23">
        <f>Input_Summary!D259</f>
        <v>1E-3</v>
      </c>
      <c r="N240" s="19">
        <f t="shared" si="53"/>
        <v>25.214902376499008</v>
      </c>
      <c r="O240" s="19">
        <f>Input_Summary!E259</f>
        <v>7.6855254239015762</v>
      </c>
      <c r="P240" s="19">
        <f t="shared" si="57"/>
        <v>75.364262306778855</v>
      </c>
      <c r="Q240" s="18">
        <f t="shared" si="46"/>
        <v>34.138800000000003</v>
      </c>
      <c r="R240" s="21">
        <f t="shared" si="58"/>
        <v>3.48</v>
      </c>
      <c r="S240" s="21">
        <f t="shared" si="59"/>
        <v>11.4172884</v>
      </c>
    </row>
    <row r="241" spans="1:19">
      <c r="A241" s="16">
        <f>Input_Summary!B260</f>
        <v>4.5</v>
      </c>
      <c r="B241" s="16">
        <f t="shared" si="47"/>
        <v>14.763735</v>
      </c>
      <c r="C241" s="16">
        <f t="shared" si="45"/>
        <v>3593.0009745000002</v>
      </c>
      <c r="D241" s="16">
        <f t="shared" si="48"/>
        <v>1095.1466970276001</v>
      </c>
      <c r="E241" s="19">
        <f t="shared" si="54"/>
        <v>3.3573335529868999</v>
      </c>
      <c r="F241" s="27">
        <f t="shared" si="49"/>
        <v>321.50161836757849</v>
      </c>
      <c r="G241" s="16">
        <f>Input_Summary!C260</f>
        <v>3.2149999999999999</v>
      </c>
      <c r="H241" s="19">
        <f t="shared" si="55"/>
        <v>3.5233108818714758</v>
      </c>
      <c r="I241" s="27">
        <f t="shared" si="56"/>
        <v>337.39408216967109</v>
      </c>
      <c r="J241" s="22">
        <f t="shared" si="50"/>
        <v>3.3739408216967108</v>
      </c>
      <c r="K241" s="19">
        <f t="shared" si="51"/>
        <v>1.0442717116600001E-3</v>
      </c>
      <c r="L241" s="27">
        <f t="shared" si="52"/>
        <v>0.10000050338027326</v>
      </c>
      <c r="M241" s="23">
        <f>Input_Summary!D260</f>
        <v>1E-3</v>
      </c>
      <c r="N241" s="19">
        <f t="shared" si="53"/>
        <v>26.586004495114999</v>
      </c>
      <c r="O241" s="19">
        <f>Input_Summary!E260</f>
        <v>8.1034386100819003</v>
      </c>
      <c r="P241" s="19">
        <f t="shared" si="57"/>
        <v>79.462319010463105</v>
      </c>
      <c r="Q241" s="18">
        <f t="shared" si="46"/>
        <v>34.335000000000001</v>
      </c>
      <c r="R241" s="21">
        <f t="shared" si="58"/>
        <v>3.5</v>
      </c>
      <c r="S241" s="21">
        <f t="shared" si="59"/>
        <v>11.482904999999999</v>
      </c>
    </row>
    <row r="242" spans="1:19">
      <c r="A242" s="16">
        <f>Input_Summary!B261</f>
        <v>4.5199999999999996</v>
      </c>
      <c r="B242" s="16">
        <f t="shared" si="47"/>
        <v>14.829351599999999</v>
      </c>
      <c r="C242" s="16">
        <f t="shared" si="45"/>
        <v>3592.9353579000003</v>
      </c>
      <c r="D242" s="16">
        <f t="shared" si="48"/>
        <v>1095.1266970879201</v>
      </c>
      <c r="E242" s="19">
        <f t="shared" si="54"/>
        <v>3.3635991832568601</v>
      </c>
      <c r="F242" s="27">
        <f t="shared" si="49"/>
        <v>322.10162138786018</v>
      </c>
      <c r="G242" s="16">
        <f>Input_Summary!C261</f>
        <v>3.2210000000000001</v>
      </c>
      <c r="H242" s="19">
        <f t="shared" si="55"/>
        <v>3.5435631517439532</v>
      </c>
      <c r="I242" s="27">
        <f t="shared" si="56"/>
        <v>339.33345006383985</v>
      </c>
      <c r="J242" s="22">
        <f t="shared" si="50"/>
        <v>3.3933345006383986</v>
      </c>
      <c r="K242" s="19">
        <f t="shared" si="51"/>
        <v>1.0442717116600001E-3</v>
      </c>
      <c r="L242" s="27">
        <f t="shared" si="52"/>
        <v>0.10000050338027326</v>
      </c>
      <c r="M242" s="23">
        <f>Input_Summary!D261</f>
        <v>1E-3</v>
      </c>
      <c r="N242" s="19">
        <f t="shared" si="53"/>
        <v>28.826586006024062</v>
      </c>
      <c r="O242" s="19">
        <f>Input_Summary!E261</f>
        <v>8.7863699143277962</v>
      </c>
      <c r="P242" s="19">
        <f t="shared" si="57"/>
        <v>86.159143379898367</v>
      </c>
      <c r="Q242" s="18">
        <f t="shared" si="46"/>
        <v>34.531199999999998</v>
      </c>
      <c r="R242" s="21">
        <f t="shared" si="58"/>
        <v>3.5199999999999996</v>
      </c>
      <c r="S242" s="21">
        <f t="shared" si="59"/>
        <v>11.548521599999999</v>
      </c>
    </row>
    <row r="243" spans="1:19">
      <c r="A243" s="16">
        <f>Input_Summary!B262</f>
        <v>4.54</v>
      </c>
      <c r="B243" s="16">
        <f t="shared" si="47"/>
        <v>14.894968199999999</v>
      </c>
      <c r="C243" s="16">
        <f t="shared" si="45"/>
        <v>3592.8697413</v>
      </c>
      <c r="D243" s="16">
        <f t="shared" si="48"/>
        <v>1095.1066971482401</v>
      </c>
      <c r="E243" s="19">
        <f t="shared" si="54"/>
        <v>3.4816018866744396</v>
      </c>
      <c r="F243" s="27">
        <f t="shared" si="49"/>
        <v>333.401678269831</v>
      </c>
      <c r="G243" s="16">
        <f>Input_Summary!C262</f>
        <v>3.3339999999999996</v>
      </c>
      <c r="H243" s="19">
        <f t="shared" si="55"/>
        <v>3.6690816391141006</v>
      </c>
      <c r="I243" s="27">
        <f t="shared" si="56"/>
        <v>351.35316568401862</v>
      </c>
      <c r="J243" s="22">
        <f t="shared" si="50"/>
        <v>3.5135316568401862</v>
      </c>
      <c r="K243" s="19">
        <f t="shared" si="51"/>
        <v>1.0442717116600001E-3</v>
      </c>
      <c r="L243" s="27">
        <f t="shared" si="52"/>
        <v>0.10000050338027326</v>
      </c>
      <c r="M243" s="23">
        <f>Input_Summary!D262</f>
        <v>1E-3</v>
      </c>
      <c r="N243" s="19">
        <f t="shared" si="53"/>
        <v>30.03048054919908</v>
      </c>
      <c r="O243" s="19">
        <f>Input_Summary!E262</f>
        <v>9.1533180778032026</v>
      </c>
      <c r="P243" s="19">
        <f t="shared" si="57"/>
        <v>89.757437070938195</v>
      </c>
      <c r="Q243" s="18">
        <f t="shared" si="46"/>
        <v>34.727400000000003</v>
      </c>
      <c r="R243" s="21">
        <f t="shared" si="58"/>
        <v>3.54</v>
      </c>
      <c r="S243" s="21">
        <f t="shared" si="59"/>
        <v>11.614138199999999</v>
      </c>
    </row>
    <row r="244" spans="1:19">
      <c r="A244" s="16">
        <f>Input_Summary!B263</f>
        <v>4.5599999999999996</v>
      </c>
      <c r="B244" s="16">
        <f t="shared" si="47"/>
        <v>14.960584799999998</v>
      </c>
      <c r="C244" s="16">
        <f t="shared" si="45"/>
        <v>3592.8041247000001</v>
      </c>
      <c r="D244" s="16">
        <f t="shared" si="48"/>
        <v>1095.0866972085601</v>
      </c>
      <c r="E244" s="19">
        <f t="shared" si="54"/>
        <v>3.7249171954912201</v>
      </c>
      <c r="F244" s="27">
        <f t="shared" si="49"/>
        <v>356.70179555743471</v>
      </c>
      <c r="G244" s="16">
        <f>Input_Summary!C263</f>
        <v>3.5670000000000002</v>
      </c>
      <c r="H244" s="19">
        <f t="shared" si="55"/>
        <v>3.918869583282353</v>
      </c>
      <c r="I244" s="27">
        <f t="shared" si="56"/>
        <v>375.27298910730144</v>
      </c>
      <c r="J244" s="22">
        <f t="shared" si="50"/>
        <v>3.7527298910730145</v>
      </c>
      <c r="K244" s="19">
        <f t="shared" si="51"/>
        <v>1.0442717116600001E-3</v>
      </c>
      <c r="L244" s="27">
        <f t="shared" si="52"/>
        <v>0.10000050338027326</v>
      </c>
      <c r="M244" s="23">
        <f>Input_Summary!D263</f>
        <v>1E-3</v>
      </c>
      <c r="N244" s="19">
        <f t="shared" si="53"/>
        <v>31.067167516933125</v>
      </c>
      <c r="O244" s="19">
        <f>Input_Summary!E263</f>
        <v>9.4693012185736922</v>
      </c>
      <c r="P244" s="19">
        <f t="shared" si="57"/>
        <v>92.855967749333615</v>
      </c>
      <c r="Q244" s="18">
        <f t="shared" si="46"/>
        <v>34.9236</v>
      </c>
      <c r="R244" s="21">
        <f t="shared" si="58"/>
        <v>3.56</v>
      </c>
      <c r="S244" s="21">
        <f t="shared" si="59"/>
        <v>11.6797548</v>
      </c>
    </row>
    <row r="245" spans="1:19">
      <c r="A245" s="16">
        <f>Input_Summary!B264</f>
        <v>4.58</v>
      </c>
      <c r="B245" s="16">
        <f t="shared" si="47"/>
        <v>15.0262014</v>
      </c>
      <c r="C245" s="16">
        <f t="shared" si="45"/>
        <v>3592.7385081000002</v>
      </c>
      <c r="D245" s="16">
        <f t="shared" si="48"/>
        <v>1095.06669726888</v>
      </c>
      <c r="E245" s="19">
        <f t="shared" si="54"/>
        <v>4.0998107399771602</v>
      </c>
      <c r="F245" s="27">
        <f t="shared" si="49"/>
        <v>392.60197627095283</v>
      </c>
      <c r="G245" s="16">
        <f>Input_Summary!C264</f>
        <v>3.9260000000000002</v>
      </c>
      <c r="H245" s="19">
        <f t="shared" si="55"/>
        <v>4.2979401138479103</v>
      </c>
      <c r="I245" s="27">
        <f t="shared" si="56"/>
        <v>411.57298023093506</v>
      </c>
      <c r="J245" s="22">
        <f t="shared" si="50"/>
        <v>4.1157298023093505</v>
      </c>
      <c r="K245" s="19">
        <f t="shared" si="51"/>
        <v>1.0442717116600001E-3</v>
      </c>
      <c r="L245" s="27">
        <f t="shared" si="52"/>
        <v>0.10000050338027326</v>
      </c>
      <c r="M245" s="23">
        <f>Input_Summary!D264</f>
        <v>1E-3</v>
      </c>
      <c r="N245" s="19">
        <f t="shared" si="53"/>
        <v>31.735997818697026</v>
      </c>
      <c r="O245" s="19">
        <f>Input_Summary!E264</f>
        <v>9.6731613093933628</v>
      </c>
      <c r="P245" s="19">
        <f t="shared" si="57"/>
        <v>94.855019799911304</v>
      </c>
      <c r="Q245" s="18">
        <f t="shared" si="46"/>
        <v>35.119800000000005</v>
      </c>
      <c r="R245" s="21">
        <f t="shared" si="58"/>
        <v>3.5800000000000005</v>
      </c>
      <c r="S245" s="21">
        <f t="shared" si="59"/>
        <v>11.745371400000002</v>
      </c>
    </row>
    <row r="246" spans="1:19">
      <c r="A246" s="16">
        <f>Input_Summary!B265</f>
        <v>4.5999999999999996</v>
      </c>
      <c r="B246" s="16">
        <f t="shared" si="47"/>
        <v>15.091817999999998</v>
      </c>
      <c r="C246" s="16">
        <f t="shared" si="45"/>
        <v>3592.6728915000003</v>
      </c>
      <c r="D246" s="16">
        <f t="shared" si="48"/>
        <v>1095.0466973292002</v>
      </c>
      <c r="E246" s="19">
        <f t="shared" si="54"/>
        <v>8.8919736247849013</v>
      </c>
      <c r="F246" s="27">
        <f t="shared" si="49"/>
        <v>851.50428628302689</v>
      </c>
      <c r="G246" s="16">
        <f>Input_Summary!C265</f>
        <v>8.5150000000000006</v>
      </c>
      <c r="H246" s="19">
        <f t="shared" si="55"/>
        <v>9.1089150005506347</v>
      </c>
      <c r="I246" s="27">
        <f t="shared" si="56"/>
        <v>872.27443708852911</v>
      </c>
      <c r="J246" s="22">
        <f t="shared" si="50"/>
        <v>8.722744370885291</v>
      </c>
      <c r="K246" s="19">
        <f t="shared" si="51"/>
        <v>1.0442717116600001E-3</v>
      </c>
      <c r="L246" s="27">
        <f t="shared" si="52"/>
        <v>0.10000050338027326</v>
      </c>
      <c r="M246" s="23">
        <f>Input_Summary!D265</f>
        <v>1E-3</v>
      </c>
      <c r="N246" s="19">
        <f t="shared" si="53"/>
        <v>34.745734176634578</v>
      </c>
      <c r="O246" s="19">
        <f>Input_Summary!E265</f>
        <v>10.590531718081881</v>
      </c>
      <c r="P246" s="19">
        <f t="shared" si="57"/>
        <v>103.85075402751092</v>
      </c>
      <c r="Q246" s="18">
        <f t="shared" si="46"/>
        <v>35.315999999999995</v>
      </c>
      <c r="R246" s="21">
        <f t="shared" si="58"/>
        <v>3.5999999999999992</v>
      </c>
      <c r="S246" s="21">
        <f t="shared" si="59"/>
        <v>11.810987999999996</v>
      </c>
    </row>
    <row r="247" spans="1:19">
      <c r="A247" s="16">
        <f>Input_Summary!B266</f>
        <v>4.62</v>
      </c>
      <c r="B247" s="16">
        <f t="shared" si="47"/>
        <v>15.1574346</v>
      </c>
      <c r="C247" s="16">
        <f t="shared" si="45"/>
        <v>3592.6072749</v>
      </c>
      <c r="D247" s="16">
        <f t="shared" si="48"/>
        <v>1095.02669738952</v>
      </c>
      <c r="E247" s="19">
        <f t="shared" si="54"/>
        <v>15.65676577291838</v>
      </c>
      <c r="F247" s="27">
        <f t="shared" si="49"/>
        <v>1499.3075471804368</v>
      </c>
      <c r="G247" s="16">
        <f>Input_Summary!C266</f>
        <v>14.993</v>
      </c>
      <c r="H247" s="19">
        <f t="shared" si="55"/>
        <v>15.896077879276941</v>
      </c>
      <c r="I247" s="27">
        <f t="shared" si="56"/>
        <v>1522.216683680057</v>
      </c>
      <c r="J247" s="22">
        <f t="shared" si="50"/>
        <v>15.22216683680057</v>
      </c>
      <c r="K247" s="19">
        <f t="shared" si="51"/>
        <v>1.0442717116600001E-3</v>
      </c>
      <c r="L247" s="27">
        <f t="shared" si="52"/>
        <v>0.10000050338027326</v>
      </c>
      <c r="M247" s="23">
        <f>Input_Summary!D266</f>
        <v>1E-3</v>
      </c>
      <c r="N247" s="19">
        <f t="shared" si="53"/>
        <v>38.323976291071432</v>
      </c>
      <c r="O247" s="19">
        <f>Input_Summary!E266</f>
        <v>11.681183203967116</v>
      </c>
      <c r="P247" s="19">
        <f t="shared" si="57"/>
        <v>114.54568249810153</v>
      </c>
      <c r="Q247" s="18">
        <f t="shared" si="46"/>
        <v>35.5122</v>
      </c>
      <c r="R247" s="21">
        <f t="shared" si="58"/>
        <v>3.6199999999999997</v>
      </c>
      <c r="S247" s="21">
        <f t="shared" si="59"/>
        <v>11.876604599999999</v>
      </c>
    </row>
    <row r="248" spans="1:19">
      <c r="A248" s="16">
        <f>Input_Summary!B267</f>
        <v>4.6399999999999997</v>
      </c>
      <c r="B248" s="16">
        <f t="shared" si="47"/>
        <v>15.223051199999999</v>
      </c>
      <c r="C248" s="16">
        <f t="shared" si="45"/>
        <v>3592.5416583000001</v>
      </c>
      <c r="D248" s="16">
        <f t="shared" si="48"/>
        <v>1095.00669744984</v>
      </c>
      <c r="E248" s="19">
        <f t="shared" si="54"/>
        <v>33.204707615653021</v>
      </c>
      <c r="F248" s="27">
        <f t="shared" si="49"/>
        <v>3179.7160059825487</v>
      </c>
      <c r="G248" s="16">
        <f>Input_Summary!C267</f>
        <v>31.797000000000001</v>
      </c>
      <c r="H248" s="19">
        <f t="shared" si="55"/>
        <v>33.444107681142178</v>
      </c>
      <c r="I248" s="27">
        <f t="shared" si="56"/>
        <v>3202.6251424821689</v>
      </c>
      <c r="J248" s="22">
        <f t="shared" si="50"/>
        <v>32.026251424821687</v>
      </c>
      <c r="K248" s="19">
        <f t="shared" si="51"/>
        <v>1.0442717116600001E-3</v>
      </c>
      <c r="L248" s="27">
        <f t="shared" si="52"/>
        <v>0.10000050338027326</v>
      </c>
      <c r="M248" s="23">
        <f>Input_Summary!D267</f>
        <v>1E-3</v>
      </c>
      <c r="N248" s="19">
        <f t="shared" si="53"/>
        <v>38.323976291071432</v>
      </c>
      <c r="O248" s="19">
        <f>Input_Summary!E267</f>
        <v>11.681183203967116</v>
      </c>
      <c r="P248" s="19">
        <f t="shared" si="57"/>
        <v>114.54568249810153</v>
      </c>
      <c r="Q248" s="18">
        <f t="shared" si="46"/>
        <v>35.708399999999997</v>
      </c>
      <c r="R248" s="21">
        <f t="shared" si="58"/>
        <v>3.6399999999999997</v>
      </c>
      <c r="S248" s="21">
        <f t="shared" si="59"/>
        <v>11.942221199999999</v>
      </c>
    </row>
    <row r="249" spans="1:19">
      <c r="A249" s="16">
        <f>Input_Summary!B268</f>
        <v>4.66</v>
      </c>
      <c r="B249" s="16">
        <f t="shared" si="47"/>
        <v>15.288667800000001</v>
      </c>
      <c r="C249" s="16">
        <f t="shared" si="45"/>
        <v>3592.4760417000002</v>
      </c>
      <c r="D249" s="16">
        <f t="shared" si="48"/>
        <v>1094.9866975101602</v>
      </c>
      <c r="E249" s="19">
        <f t="shared" si="54"/>
        <v>33.947184802643278</v>
      </c>
      <c r="F249" s="27">
        <f t="shared" si="49"/>
        <v>3250.8163638859228</v>
      </c>
      <c r="G249" s="16">
        <f>Input_Summary!C268</f>
        <v>32.507999999999996</v>
      </c>
      <c r="H249" s="19">
        <f t="shared" si="55"/>
        <v>33.919172991308351</v>
      </c>
      <c r="I249" s="27">
        <f t="shared" si="56"/>
        <v>3248.1176436176429</v>
      </c>
      <c r="J249" s="22">
        <f t="shared" si="50"/>
        <v>32.481176436176426</v>
      </c>
      <c r="K249" s="19">
        <f t="shared" si="51"/>
        <v>1.8796890809880003E-2</v>
      </c>
      <c r="L249" s="27">
        <f t="shared" si="52"/>
        <v>1.8000090608449189</v>
      </c>
      <c r="M249" s="23">
        <f>Input_Summary!D268</f>
        <v>1.8000000000000002E-2</v>
      </c>
      <c r="N249" s="19">
        <f t="shared" si="53"/>
        <v>-4.5146045369063206</v>
      </c>
      <c r="O249" s="19">
        <f>Input_Summary!E268</f>
        <v>-1.3760556130327755</v>
      </c>
      <c r="P249" s="19">
        <f t="shared" si="57"/>
        <v>-13.493601341399396</v>
      </c>
      <c r="Q249" s="18">
        <f t="shared" si="46"/>
        <v>35.904600000000002</v>
      </c>
      <c r="R249" s="21">
        <f t="shared" si="58"/>
        <v>3.66</v>
      </c>
      <c r="S249" s="21">
        <f t="shared" si="59"/>
        <v>12.007837800000001</v>
      </c>
    </row>
    <row r="250" spans="1:19">
      <c r="A250" s="16">
        <f>Input_Summary!B269</f>
        <v>4.68</v>
      </c>
      <c r="B250" s="16">
        <f t="shared" si="47"/>
        <v>15.354284399999999</v>
      </c>
      <c r="C250" s="16">
        <f t="shared" si="45"/>
        <v>3592.4104251000003</v>
      </c>
      <c r="D250" s="16">
        <f t="shared" si="48"/>
        <v>1094.9666975704802</v>
      </c>
      <c r="E250" s="19">
        <f t="shared" si="54"/>
        <v>34.421284159736913</v>
      </c>
      <c r="F250" s="27">
        <f t="shared" si="49"/>
        <v>3296.2165924205665</v>
      </c>
      <c r="G250" s="16">
        <f>Input_Summary!C269</f>
        <v>32.961999999999996</v>
      </c>
      <c r="H250" s="19">
        <f t="shared" si="55"/>
        <v>34.381375670093036</v>
      </c>
      <c r="I250" s="27">
        <f t="shared" si="56"/>
        <v>3292.3784124834574</v>
      </c>
      <c r="J250" s="22">
        <f t="shared" si="50"/>
        <v>32.923784124834576</v>
      </c>
      <c r="K250" s="19">
        <f t="shared" si="51"/>
        <v>5.7434944141300001E-2</v>
      </c>
      <c r="L250" s="27">
        <f t="shared" si="52"/>
        <v>5.500027685915029</v>
      </c>
      <c r="M250" s="23">
        <f>Input_Summary!D269</f>
        <v>5.5E-2</v>
      </c>
      <c r="N250" s="19">
        <f t="shared" si="53"/>
        <v>-6.4207708969334334</v>
      </c>
      <c r="O250" s="19">
        <f>Input_Summary!E269</f>
        <v>-1.9570568718688361</v>
      </c>
      <c r="P250" s="19">
        <f t="shared" si="57"/>
        <v>-19.190899685545805</v>
      </c>
      <c r="Q250" s="18">
        <f t="shared" si="46"/>
        <v>36.1008</v>
      </c>
      <c r="R250" s="21">
        <f t="shared" si="58"/>
        <v>3.6799999999999997</v>
      </c>
      <c r="S250" s="21">
        <f t="shared" si="59"/>
        <v>12.073454399999999</v>
      </c>
    </row>
    <row r="251" spans="1:19">
      <c r="A251" s="16">
        <f>Input_Summary!B270</f>
        <v>4.7</v>
      </c>
      <c r="B251" s="16">
        <f t="shared" si="47"/>
        <v>15.419900999999999</v>
      </c>
      <c r="C251" s="16">
        <f t="shared" si="45"/>
        <v>3592.3448085</v>
      </c>
      <c r="D251" s="16">
        <f t="shared" si="48"/>
        <v>1094.9466976308001</v>
      </c>
      <c r="E251" s="19">
        <f t="shared" si="54"/>
        <v>36.025285508846686</v>
      </c>
      <c r="F251" s="27">
        <f t="shared" si="49"/>
        <v>3449.8173656126673</v>
      </c>
      <c r="G251" s="16">
        <f>Input_Summary!C270</f>
        <v>34.498000000000005</v>
      </c>
      <c r="H251" s="19">
        <f t="shared" si="55"/>
        <v>35.98371501649649</v>
      </c>
      <c r="I251" s="27">
        <f t="shared" si="56"/>
        <v>3445.8192615115122</v>
      </c>
      <c r="J251" s="22">
        <f t="shared" si="50"/>
        <v>34.458192615115124</v>
      </c>
      <c r="K251" s="19">
        <f t="shared" si="51"/>
        <v>0.21825278773693998</v>
      </c>
      <c r="L251" s="27">
        <f t="shared" si="52"/>
        <v>20.900105206477107</v>
      </c>
      <c r="M251" s="23">
        <f>Input_Summary!D270</f>
        <v>0.20899999999999999</v>
      </c>
      <c r="N251" s="19">
        <f t="shared" si="53"/>
        <v>-6.6883030176389928</v>
      </c>
      <c r="O251" s="19">
        <f>Input_Summary!E270</f>
        <v>-2.0386009081967043</v>
      </c>
      <c r="P251" s="19">
        <f t="shared" si="57"/>
        <v>-19.990520505776882</v>
      </c>
      <c r="Q251" s="18">
        <f t="shared" si="46"/>
        <v>36.297000000000004</v>
      </c>
      <c r="R251" s="21">
        <f t="shared" si="58"/>
        <v>3.7</v>
      </c>
      <c r="S251" s="21">
        <f t="shared" si="59"/>
        <v>12.139071</v>
      </c>
    </row>
    <row r="252" spans="1:19">
      <c r="A252" s="16">
        <f>Input_Summary!B271</f>
        <v>4.72</v>
      </c>
      <c r="B252" s="16">
        <f t="shared" si="47"/>
        <v>15.4855176</v>
      </c>
      <c r="C252" s="16">
        <f t="shared" si="45"/>
        <v>3592.2791919000001</v>
      </c>
      <c r="D252" s="16">
        <f t="shared" si="48"/>
        <v>1094.9266976911201</v>
      </c>
      <c r="E252" s="19">
        <f t="shared" si="54"/>
        <v>40.362145927370655</v>
      </c>
      <c r="F252" s="27">
        <f t="shared" si="49"/>
        <v>3865.119456150941</v>
      </c>
      <c r="G252" s="16">
        <f>Input_Summary!C271</f>
        <v>38.650999999999996</v>
      </c>
      <c r="H252" s="19">
        <f t="shared" si="55"/>
        <v>40.322058460974588</v>
      </c>
      <c r="I252" s="27">
        <f t="shared" si="56"/>
        <v>3861.261285693326</v>
      </c>
      <c r="J252" s="22">
        <f t="shared" si="50"/>
        <v>38.612612856933261</v>
      </c>
      <c r="K252" s="19">
        <f t="shared" si="51"/>
        <v>0.30492733980471998</v>
      </c>
      <c r="L252" s="27">
        <f t="shared" si="52"/>
        <v>29.200146987039787</v>
      </c>
      <c r="M252" s="23">
        <f>Input_Summary!D271</f>
        <v>0.29199999999999998</v>
      </c>
      <c r="N252" s="19">
        <f t="shared" si="53"/>
        <v>-6.4542124120216293</v>
      </c>
      <c r="O252" s="19">
        <f>Input_Summary!E271</f>
        <v>-1.9672498764098199</v>
      </c>
      <c r="P252" s="19">
        <f t="shared" si="57"/>
        <v>-19.290852288074692</v>
      </c>
      <c r="Q252" s="18">
        <f t="shared" si="46"/>
        <v>36.493200000000002</v>
      </c>
      <c r="R252" s="21">
        <f t="shared" si="58"/>
        <v>3.72</v>
      </c>
      <c r="S252" s="21">
        <f t="shared" si="59"/>
        <v>12.2046876</v>
      </c>
    </row>
    <row r="253" spans="1:19">
      <c r="A253" s="16">
        <f>Input_Summary!B272</f>
        <v>4.74</v>
      </c>
      <c r="B253" s="16">
        <f t="shared" si="47"/>
        <v>15.5511342</v>
      </c>
      <c r="C253" s="16">
        <f t="shared" si="45"/>
        <v>3592.2135753000002</v>
      </c>
      <c r="D253" s="16">
        <f t="shared" si="48"/>
        <v>1094.9066977514401</v>
      </c>
      <c r="E253" s="19">
        <f t="shared" si="54"/>
        <v>39.575809328490685</v>
      </c>
      <c r="F253" s="27">
        <f t="shared" si="49"/>
        <v>3789.8190771055961</v>
      </c>
      <c r="G253" s="16">
        <f>Input_Summary!C272</f>
        <v>37.898000000000003</v>
      </c>
      <c r="H253" s="19">
        <f t="shared" si="55"/>
        <v>39.542815602350295</v>
      </c>
      <c r="I253" s="27">
        <f t="shared" si="56"/>
        <v>3786.6405843451776</v>
      </c>
      <c r="J253" s="22">
        <f t="shared" si="50"/>
        <v>37.86640584345178</v>
      </c>
      <c r="K253" s="19">
        <f t="shared" si="51"/>
        <v>0.41353159781736004</v>
      </c>
      <c r="L253" s="27">
        <f t="shared" si="52"/>
        <v>39.600199338588212</v>
      </c>
      <c r="M253" s="23">
        <f>Input_Summary!D272</f>
        <v>0.39600000000000002</v>
      </c>
      <c r="N253" s="19">
        <f t="shared" si="53"/>
        <v>-5.3172008990229997</v>
      </c>
      <c r="O253" s="19">
        <f>Input_Summary!E272</f>
        <v>-1.62068772201638</v>
      </c>
      <c r="P253" s="19">
        <f t="shared" si="57"/>
        <v>-15.892463802092621</v>
      </c>
      <c r="Q253" s="18">
        <f t="shared" si="46"/>
        <v>36.689400000000006</v>
      </c>
      <c r="R253" s="21">
        <f t="shared" si="58"/>
        <v>3.7400000000000007</v>
      </c>
      <c r="S253" s="21">
        <f t="shared" si="59"/>
        <v>12.270304200000002</v>
      </c>
    </row>
    <row r="254" spans="1:19">
      <c r="A254" s="16">
        <f>Input_Summary!B273</f>
        <v>4.76</v>
      </c>
      <c r="B254" s="16">
        <f t="shared" si="47"/>
        <v>15.616750799999998</v>
      </c>
      <c r="C254" s="16">
        <f t="shared" si="45"/>
        <v>3592.1479587000003</v>
      </c>
      <c r="D254" s="16">
        <f t="shared" si="48"/>
        <v>1094.8866978117601</v>
      </c>
      <c r="E254" s="19">
        <f t="shared" si="54"/>
        <v>43.306992154251866</v>
      </c>
      <c r="F254" s="27">
        <f t="shared" si="49"/>
        <v>4147.120875683313</v>
      </c>
      <c r="G254" s="16">
        <f>Input_Summary!C273</f>
        <v>41.471000000000004</v>
      </c>
      <c r="H254" s="19">
        <f t="shared" si="55"/>
        <v>43.290926313723674</v>
      </c>
      <c r="I254" s="27">
        <f t="shared" si="56"/>
        <v>4145.5616150838623</v>
      </c>
      <c r="J254" s="22">
        <f t="shared" si="50"/>
        <v>41.455616150838623</v>
      </c>
      <c r="K254" s="19">
        <f t="shared" si="51"/>
        <v>0.51482595384838004</v>
      </c>
      <c r="L254" s="27">
        <f t="shared" si="52"/>
        <v>49.300248166474717</v>
      </c>
      <c r="M254" s="23">
        <f>Input_Summary!D273</f>
        <v>0.49299999999999999</v>
      </c>
      <c r="N254" s="19">
        <f t="shared" si="53"/>
        <v>-2.6084381768792073</v>
      </c>
      <c r="O254" s="19">
        <f>Input_Summary!E273</f>
        <v>-0.79505435419671466</v>
      </c>
      <c r="P254" s="19">
        <f t="shared" si="57"/>
        <v>-7.7963029972529831</v>
      </c>
      <c r="Q254" s="18">
        <f t="shared" si="46"/>
        <v>36.885599999999997</v>
      </c>
      <c r="R254" s="21">
        <f t="shared" si="58"/>
        <v>3.7599999999999993</v>
      </c>
      <c r="S254" s="21">
        <f t="shared" si="59"/>
        <v>12.335920799999997</v>
      </c>
    </row>
    <row r="255" spans="1:19">
      <c r="A255" s="16">
        <f>Input_Summary!B274</f>
        <v>4.78</v>
      </c>
      <c r="B255" s="16">
        <f t="shared" si="47"/>
        <v>15.6823674</v>
      </c>
      <c r="C255" s="16">
        <f t="shared" si="45"/>
        <v>3592.0823421</v>
      </c>
      <c r="D255" s="16">
        <f t="shared" si="48"/>
        <v>1094.8666978720801</v>
      </c>
      <c r="E255" s="19">
        <f t="shared" si="54"/>
        <v>48.605626819214692</v>
      </c>
      <c r="F255" s="27">
        <f t="shared" si="49"/>
        <v>4654.5234298348178</v>
      </c>
      <c r="G255" s="16">
        <f>Input_Summary!C274</f>
        <v>46.544999999999995</v>
      </c>
      <c r="H255" s="19">
        <f t="shared" si="55"/>
        <v>48.570590801609491</v>
      </c>
      <c r="I255" s="27">
        <f t="shared" si="56"/>
        <v>4651.1450318693414</v>
      </c>
      <c r="J255" s="22">
        <f t="shared" si="50"/>
        <v>46.511450318693413</v>
      </c>
      <c r="K255" s="19">
        <f t="shared" si="51"/>
        <v>0.47096654195866</v>
      </c>
      <c r="L255" s="27">
        <f t="shared" si="52"/>
        <v>45.100227024503241</v>
      </c>
      <c r="M255" s="23">
        <f>Input_Summary!D274</f>
        <v>0.45100000000000001</v>
      </c>
      <c r="N255" s="19">
        <f t="shared" si="53"/>
        <v>-5.6516160499049493</v>
      </c>
      <c r="O255" s="19">
        <f>Input_Summary!E274</f>
        <v>-1.7226177674262151</v>
      </c>
      <c r="P255" s="19">
        <f t="shared" si="57"/>
        <v>-16.891989827381465</v>
      </c>
      <c r="Q255" s="18">
        <f t="shared" si="46"/>
        <v>37.081800000000001</v>
      </c>
      <c r="R255" s="21">
        <f t="shared" si="58"/>
        <v>3.78</v>
      </c>
      <c r="S255" s="21">
        <f t="shared" si="59"/>
        <v>12.401537399999999</v>
      </c>
    </row>
    <row r="256" spans="1:19">
      <c r="A256" s="16">
        <f>Input_Summary!B275</f>
        <v>4.8</v>
      </c>
      <c r="B256" s="16">
        <f t="shared" si="47"/>
        <v>15.747983999999999</v>
      </c>
      <c r="C256" s="16">
        <f t="shared" si="45"/>
        <v>3592.0167255000001</v>
      </c>
      <c r="D256" s="16">
        <f t="shared" si="48"/>
        <v>1094.8466979324</v>
      </c>
      <c r="E256" s="19">
        <f t="shared" si="54"/>
        <v>28.41150045913362</v>
      </c>
      <c r="F256" s="27">
        <f t="shared" si="49"/>
        <v>2720.7136954670946</v>
      </c>
      <c r="G256" s="16">
        <f>Input_Summary!C275</f>
        <v>27.207000000000001</v>
      </c>
      <c r="H256" s="19">
        <f t="shared" si="55"/>
        <v>28.42228939455309</v>
      </c>
      <c r="I256" s="27">
        <f t="shared" si="56"/>
        <v>2721.733212012889</v>
      </c>
      <c r="J256" s="22">
        <f t="shared" si="50"/>
        <v>27.217332120128891</v>
      </c>
      <c r="K256" s="19">
        <f t="shared" si="51"/>
        <v>0.64327137438255999</v>
      </c>
      <c r="L256" s="27">
        <f t="shared" si="52"/>
        <v>61.600310082248328</v>
      </c>
      <c r="M256" s="23">
        <f>Input_Summary!D275</f>
        <v>0.61599999999999999</v>
      </c>
      <c r="N256" s="19">
        <f t="shared" si="53"/>
        <v>1.705517269497943</v>
      </c>
      <c r="O256" s="19">
        <f>Input_Summary!E275</f>
        <v>0.51984323159015955</v>
      </c>
      <c r="P256" s="19">
        <f t="shared" si="57"/>
        <v>5.0975827289731042</v>
      </c>
      <c r="Q256" s="18">
        <f t="shared" si="46"/>
        <v>37.277999999999999</v>
      </c>
      <c r="R256" s="21">
        <f t="shared" si="58"/>
        <v>3.8</v>
      </c>
      <c r="S256" s="21">
        <f t="shared" si="59"/>
        <v>12.467153999999999</v>
      </c>
    </row>
    <row r="257" spans="1:19">
      <c r="A257" s="16">
        <f>Input_Summary!B276</f>
        <v>4.82</v>
      </c>
      <c r="B257" s="16">
        <f t="shared" si="47"/>
        <v>15.813600600000001</v>
      </c>
      <c r="C257" s="16">
        <f t="shared" si="45"/>
        <v>3591.9511089000002</v>
      </c>
      <c r="D257" s="16">
        <f t="shared" si="48"/>
        <v>1094.82669799272</v>
      </c>
      <c r="E257" s="19">
        <f t="shared" si="54"/>
        <v>28.41150045913362</v>
      </c>
      <c r="F257" s="27">
        <f t="shared" si="49"/>
        <v>2720.7136954670946</v>
      </c>
      <c r="G257" s="16">
        <f>Input_Summary!C276</f>
        <v>27.207000000000001</v>
      </c>
      <c r="H257" s="19">
        <f t="shared" si="55"/>
        <v>28.42228939455309</v>
      </c>
      <c r="I257" s="27">
        <f t="shared" si="56"/>
        <v>2721.733212012889</v>
      </c>
      <c r="J257" s="22">
        <f t="shared" si="50"/>
        <v>27.217332120128891</v>
      </c>
      <c r="K257" s="19">
        <f t="shared" si="51"/>
        <v>0.64327137438255999</v>
      </c>
      <c r="L257" s="27">
        <f t="shared" si="52"/>
        <v>61.600310082248328</v>
      </c>
      <c r="M257" s="23">
        <f>Input_Summary!D276</f>
        <v>0.61599999999999999</v>
      </c>
      <c r="N257" s="19">
        <f t="shared" si="53"/>
        <v>1.705517269497943</v>
      </c>
      <c r="O257" s="19">
        <f>Input_Summary!E276</f>
        <v>0.51984323159015955</v>
      </c>
      <c r="P257" s="19">
        <f t="shared" si="57"/>
        <v>5.0975827289731042</v>
      </c>
      <c r="Q257" s="18">
        <f t="shared" si="46"/>
        <v>37.474200000000003</v>
      </c>
      <c r="R257" s="21">
        <f t="shared" si="58"/>
        <v>3.8200000000000003</v>
      </c>
      <c r="S257" s="21">
        <f t="shared" si="59"/>
        <v>12.532770600000001</v>
      </c>
    </row>
    <row r="258" spans="1:19">
      <c r="A258" s="16">
        <f>Input_Summary!B277</f>
        <v>4.84</v>
      </c>
      <c r="B258" s="16">
        <f t="shared" si="47"/>
        <v>15.879217199999999</v>
      </c>
      <c r="C258" s="16">
        <f t="shared" si="45"/>
        <v>3591.8854923000004</v>
      </c>
      <c r="D258" s="16">
        <f t="shared" si="48"/>
        <v>1094.8066980530402</v>
      </c>
      <c r="E258" s="19">
        <f t="shared" si="54"/>
        <v>34.265687674699585</v>
      </c>
      <c r="F258" s="27">
        <f t="shared" si="49"/>
        <v>3281.3165174169067</v>
      </c>
      <c r="G258" s="16">
        <f>Input_Summary!C277</f>
        <v>32.813000000000002</v>
      </c>
      <c r="H258" s="19">
        <f t="shared" si="55"/>
        <v>34.306149213418237</v>
      </c>
      <c r="I258" s="27">
        <f t="shared" si="56"/>
        <v>3285.1746878745216</v>
      </c>
      <c r="J258" s="22">
        <f t="shared" si="50"/>
        <v>32.851746878745217</v>
      </c>
      <c r="K258" s="19">
        <f t="shared" si="51"/>
        <v>0.65058127636417995</v>
      </c>
      <c r="L258" s="27">
        <f t="shared" si="52"/>
        <v>62.300313605910233</v>
      </c>
      <c r="M258" s="23">
        <f>Input_Summary!D277</f>
        <v>0.623</v>
      </c>
      <c r="N258" s="19">
        <f t="shared" si="53"/>
        <v>6.4542124120216293</v>
      </c>
      <c r="O258" s="19">
        <f>Input_Summary!E277</f>
        <v>1.9672498764098199</v>
      </c>
      <c r="P258" s="19">
        <f t="shared" si="57"/>
        <v>19.290852288074692</v>
      </c>
      <c r="Q258" s="18">
        <f t="shared" si="46"/>
        <v>37.670400000000001</v>
      </c>
      <c r="R258" s="21">
        <f t="shared" si="58"/>
        <v>3.84</v>
      </c>
      <c r="S258" s="21">
        <f t="shared" si="59"/>
        <v>12.598387199999999</v>
      </c>
    </row>
    <row r="259" spans="1:19">
      <c r="A259" s="16">
        <f>Input_Summary!B278</f>
        <v>4.8600000000000003</v>
      </c>
      <c r="B259" s="16">
        <f t="shared" si="47"/>
        <v>15.944833800000001</v>
      </c>
      <c r="C259" s="16">
        <f t="shared" si="45"/>
        <v>3591.8198757</v>
      </c>
      <c r="D259" s="16">
        <f t="shared" si="48"/>
        <v>1094.78669811336</v>
      </c>
      <c r="E259" s="19">
        <f t="shared" si="54"/>
        <v>39.850452788657265</v>
      </c>
      <c r="F259" s="27">
        <f t="shared" si="49"/>
        <v>3816.1192094946082</v>
      </c>
      <c r="G259" s="16">
        <f>Input_Summary!C278</f>
        <v>38.161000000000001</v>
      </c>
      <c r="H259" s="19">
        <f t="shared" si="55"/>
        <v>39.890942321034004</v>
      </c>
      <c r="I259" s="27">
        <f t="shared" si="56"/>
        <v>3819.9773799522231</v>
      </c>
      <c r="J259" s="22">
        <f t="shared" si="50"/>
        <v>38.199773799522234</v>
      </c>
      <c r="K259" s="19">
        <f t="shared" si="51"/>
        <v>0.65058127636417995</v>
      </c>
      <c r="L259" s="27">
        <f t="shared" si="52"/>
        <v>62.300313605910233</v>
      </c>
      <c r="M259" s="23">
        <f>Input_Summary!D278</f>
        <v>0.623</v>
      </c>
      <c r="N259" s="19">
        <f t="shared" si="53"/>
        <v>6.4542124120216293</v>
      </c>
      <c r="O259" s="19">
        <f>Input_Summary!E278</f>
        <v>1.9672498764098199</v>
      </c>
      <c r="P259" s="19">
        <f t="shared" si="57"/>
        <v>19.290852288074692</v>
      </c>
      <c r="Q259" s="18">
        <f t="shared" si="46"/>
        <v>37.866600000000005</v>
      </c>
      <c r="R259" s="21">
        <f t="shared" si="58"/>
        <v>3.8600000000000003</v>
      </c>
      <c r="S259" s="21">
        <f t="shared" si="59"/>
        <v>12.664003800000001</v>
      </c>
    </row>
    <row r="260" spans="1:19">
      <c r="A260" s="16">
        <f>Input_Summary!B279</f>
        <v>4.88</v>
      </c>
      <c r="B260" s="16">
        <f t="shared" si="47"/>
        <v>16.0104504</v>
      </c>
      <c r="C260" s="16">
        <f t="shared" si="45"/>
        <v>3591.7542591000001</v>
      </c>
      <c r="D260" s="16">
        <f t="shared" si="48"/>
        <v>1094.7666981736802</v>
      </c>
      <c r="E260" s="19">
        <f t="shared" si="54"/>
        <v>39.850452788657265</v>
      </c>
      <c r="F260" s="27">
        <f t="shared" si="49"/>
        <v>3816.1192094946082</v>
      </c>
      <c r="G260" s="16">
        <f>Input_Summary!C279</f>
        <v>38.161000000000001</v>
      </c>
      <c r="H260" s="19">
        <f t="shared" si="55"/>
        <v>39.889481033610537</v>
      </c>
      <c r="I260" s="27">
        <f t="shared" si="56"/>
        <v>3819.8374463086825</v>
      </c>
      <c r="J260" s="22">
        <f t="shared" si="50"/>
        <v>38.198374463086829</v>
      </c>
      <c r="K260" s="19">
        <f t="shared" si="51"/>
        <v>0.71845893762207991</v>
      </c>
      <c r="L260" s="27">
        <f t="shared" si="52"/>
        <v>68.800346325627984</v>
      </c>
      <c r="M260" s="23">
        <f>Input_Summary!D279</f>
        <v>0.68799999999999994</v>
      </c>
      <c r="N260" s="19">
        <f t="shared" si="53"/>
        <v>6.220121806404264</v>
      </c>
      <c r="O260" s="19">
        <f>Input_Summary!E279</f>
        <v>1.8958988446229352</v>
      </c>
      <c r="P260" s="19">
        <f t="shared" si="57"/>
        <v>18.591184070372503</v>
      </c>
      <c r="Q260" s="18">
        <f t="shared" si="46"/>
        <v>38.062800000000003</v>
      </c>
      <c r="R260" s="21">
        <f t="shared" si="58"/>
        <v>3.88</v>
      </c>
      <c r="S260" s="21">
        <f t="shared" si="59"/>
        <v>12.7296204</v>
      </c>
    </row>
    <row r="261" spans="1:19">
      <c r="A261" s="16">
        <f>Input_Summary!B280</f>
        <v>4.9000000000000004</v>
      </c>
      <c r="B261" s="16">
        <f t="shared" si="47"/>
        <v>16.076067000000002</v>
      </c>
      <c r="C261" s="16">
        <f t="shared" si="45"/>
        <v>3591.6886425000002</v>
      </c>
      <c r="D261" s="16">
        <f t="shared" si="48"/>
        <v>1094.7466982340002</v>
      </c>
      <c r="E261" s="19">
        <f t="shared" si="54"/>
        <v>42.67729631212088</v>
      </c>
      <c r="F261" s="27">
        <f t="shared" si="49"/>
        <v>4086.8205721450076</v>
      </c>
      <c r="G261" s="16">
        <f>Input_Summary!C280</f>
        <v>40.868000000000002</v>
      </c>
      <c r="H261" s="19">
        <f t="shared" si="55"/>
        <v>42.716547481985145</v>
      </c>
      <c r="I261" s="27">
        <f t="shared" si="56"/>
        <v>4090.5587994795878</v>
      </c>
      <c r="J261" s="22">
        <f t="shared" si="50"/>
        <v>40.90558799479588</v>
      </c>
      <c r="K261" s="19">
        <f t="shared" si="51"/>
        <v>0.7414329152786</v>
      </c>
      <c r="L261" s="27">
        <f t="shared" si="52"/>
        <v>71.000357399994016</v>
      </c>
      <c r="M261" s="23">
        <f>Input_Summary!D280</f>
        <v>0.71</v>
      </c>
      <c r="N261" s="19">
        <f t="shared" si="53"/>
        <v>6.2535633214924582</v>
      </c>
      <c r="O261" s="19">
        <f>Input_Summary!E280</f>
        <v>1.9060918491639185</v>
      </c>
      <c r="P261" s="19">
        <f t="shared" si="57"/>
        <v>18.691136672901383</v>
      </c>
      <c r="Q261" s="18">
        <f t="shared" si="46"/>
        <v>38.259000000000007</v>
      </c>
      <c r="R261" s="21">
        <f t="shared" si="58"/>
        <v>3.9000000000000004</v>
      </c>
      <c r="S261" s="21">
        <f t="shared" si="59"/>
        <v>12.795237</v>
      </c>
    </row>
    <row r="262" spans="1:19">
      <c r="A262" s="16">
        <f>Input_Summary!B281</f>
        <v>4.92</v>
      </c>
      <c r="B262" s="16">
        <f t="shared" si="47"/>
        <v>16.1416836</v>
      </c>
      <c r="C262" s="16">
        <f t="shared" si="45"/>
        <v>3591.6230259000004</v>
      </c>
      <c r="D262" s="16">
        <f t="shared" si="48"/>
        <v>1094.7266982943202</v>
      </c>
      <c r="E262" s="19">
        <f t="shared" si="54"/>
        <v>28.41150045913362</v>
      </c>
      <c r="F262" s="27">
        <f t="shared" si="49"/>
        <v>2720.7136954670946</v>
      </c>
      <c r="G262" s="16">
        <f>Input_Summary!C281</f>
        <v>27.207000000000001</v>
      </c>
      <c r="H262" s="19">
        <f t="shared" si="55"/>
        <v>28.459030335485917</v>
      </c>
      <c r="I262" s="27">
        <f t="shared" si="56"/>
        <v>2725.251543621906</v>
      </c>
      <c r="J262" s="22">
        <f t="shared" si="50"/>
        <v>27.25251543621906</v>
      </c>
      <c r="K262" s="19">
        <f t="shared" si="51"/>
        <v>0.71950320933374001</v>
      </c>
      <c r="L262" s="27">
        <f t="shared" si="52"/>
        <v>68.900346829008271</v>
      </c>
      <c r="M262" s="23">
        <f>Input_Summary!D281</f>
        <v>0.68900000000000006</v>
      </c>
      <c r="N262" s="19">
        <f t="shared" si="53"/>
        <v>7.591223925020258</v>
      </c>
      <c r="O262" s="19">
        <f>Input_Summary!E281</f>
        <v>2.3138120308032595</v>
      </c>
      <c r="P262" s="19">
        <f t="shared" si="57"/>
        <v>22.68924077405676</v>
      </c>
      <c r="Q262" s="18">
        <f t="shared" si="46"/>
        <v>38.455199999999998</v>
      </c>
      <c r="R262" s="21">
        <f t="shared" si="58"/>
        <v>3.9199999999999995</v>
      </c>
      <c r="S262" s="21">
        <f t="shared" si="59"/>
        <v>12.860853599999999</v>
      </c>
    </row>
    <row r="263" spans="1:19">
      <c r="A263" s="16">
        <f>Input_Summary!B282</f>
        <v>4.9400000000000004</v>
      </c>
      <c r="B263" s="16">
        <f t="shared" si="47"/>
        <v>16.207300200000002</v>
      </c>
      <c r="C263" s="16">
        <f t="shared" si="45"/>
        <v>3591.5574093</v>
      </c>
      <c r="D263" s="16">
        <f t="shared" si="48"/>
        <v>1094.7066983546401</v>
      </c>
      <c r="E263" s="19">
        <f t="shared" si="54"/>
        <v>73.154366216917978</v>
      </c>
      <c r="F263" s="27">
        <f t="shared" si="49"/>
        <v>7005.3352632982824</v>
      </c>
      <c r="G263" s="16">
        <f>Input_Summary!C282</f>
        <v>70.052999999999997</v>
      </c>
      <c r="H263" s="19">
        <f t="shared" si="55"/>
        <v>73.204207920530834</v>
      </c>
      <c r="I263" s="27">
        <f t="shared" si="56"/>
        <v>7010.0730166581516</v>
      </c>
      <c r="J263" s="22">
        <f t="shared" si="50"/>
        <v>70.100730166581513</v>
      </c>
      <c r="K263" s="19">
        <f t="shared" si="51"/>
        <v>0.30388306809306004</v>
      </c>
      <c r="L263" s="27">
        <f t="shared" si="52"/>
        <v>29.100146483659522</v>
      </c>
      <c r="M263" s="23">
        <f>Input_Summary!D282</f>
        <v>0.29100000000000004</v>
      </c>
      <c r="N263" s="19">
        <f t="shared" si="53"/>
        <v>7.9256390759022075</v>
      </c>
      <c r="O263" s="19">
        <f>Input_Summary!E282</f>
        <v>2.4157420762130948</v>
      </c>
      <c r="P263" s="19">
        <f t="shared" si="57"/>
        <v>23.688766799345604</v>
      </c>
      <c r="Q263" s="18">
        <f t="shared" si="46"/>
        <v>38.651400000000002</v>
      </c>
      <c r="R263" s="21">
        <f t="shared" si="58"/>
        <v>3.94</v>
      </c>
      <c r="S263" s="21">
        <f t="shared" si="59"/>
        <v>12.926470199999999</v>
      </c>
    </row>
    <row r="264" spans="1:19">
      <c r="A264" s="16">
        <f>Input_Summary!B283</f>
        <v>4.96</v>
      </c>
      <c r="B264" s="16">
        <f t="shared" si="47"/>
        <v>16.272916800000001</v>
      </c>
      <c r="C264" s="16">
        <f t="shared" si="45"/>
        <v>3591.4917927000001</v>
      </c>
      <c r="D264" s="16">
        <f t="shared" si="48"/>
        <v>1094.6866984149601</v>
      </c>
      <c r="E264" s="19">
        <f t="shared" si="54"/>
        <v>82.746001888515082</v>
      </c>
      <c r="F264" s="27">
        <f t="shared" si="49"/>
        <v>7923.8398868460927</v>
      </c>
      <c r="G264" s="16">
        <f>Input_Summary!C283</f>
        <v>79.238</v>
      </c>
      <c r="H264" s="19">
        <f t="shared" si="55"/>
        <v>82.795891670241161</v>
      </c>
      <c r="I264" s="27">
        <f t="shared" si="56"/>
        <v>7928.5776402059619</v>
      </c>
      <c r="J264" s="22">
        <f t="shared" si="50"/>
        <v>79.285776402059625</v>
      </c>
      <c r="K264" s="19">
        <f t="shared" si="51"/>
        <v>0.30388306809306004</v>
      </c>
      <c r="L264" s="27">
        <f t="shared" si="52"/>
        <v>29.100146483659522</v>
      </c>
      <c r="M264" s="23">
        <f>Input_Summary!D283</f>
        <v>0.29100000000000004</v>
      </c>
      <c r="N264" s="19">
        <f t="shared" si="53"/>
        <v>7.9256390759022075</v>
      </c>
      <c r="O264" s="19">
        <f>Input_Summary!E283</f>
        <v>2.4157420762130948</v>
      </c>
      <c r="P264" s="19">
        <f t="shared" si="57"/>
        <v>23.688766799345604</v>
      </c>
      <c r="Q264" s="18">
        <f t="shared" si="46"/>
        <v>38.8476</v>
      </c>
      <c r="R264" s="21">
        <f t="shared" si="58"/>
        <v>3.96</v>
      </c>
      <c r="S264" s="21">
        <f t="shared" si="59"/>
        <v>12.992086799999999</v>
      </c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X23" sqref="X23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4" t="s">
        <v>26</v>
      </c>
      <c r="B1" s="224"/>
      <c r="C1" t="str">
        <f>Input_Analysis!G4</f>
        <v>VM00605E</v>
      </c>
      <c r="D1"/>
      <c r="E1"/>
    </row>
    <row r="2" spans="1:32">
      <c r="A2" s="224" t="s">
        <v>25</v>
      </c>
      <c r="B2" s="224"/>
      <c r="C2" s="6">
        <f>Input_Analysis!G5</f>
        <v>41554</v>
      </c>
      <c r="D2" s="6"/>
      <c r="E2"/>
    </row>
    <row r="3" spans="1:32">
      <c r="A3" s="224" t="s">
        <v>24</v>
      </c>
      <c r="B3" s="224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25" t="s">
        <v>27</v>
      </c>
      <c r="B5" s="225"/>
      <c r="C5" s="7" t="str">
        <f>Input_Analysis!G8</f>
        <v>CPT-T-13-05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7" t="s">
        <v>106</v>
      </c>
      <c r="B9" s="10">
        <f>Input_Summary!E26</f>
        <v>18</v>
      </c>
      <c r="C9" s="1" t="s">
        <v>18</v>
      </c>
    </row>
    <row r="10" spans="1:32">
      <c r="A10" s="97" t="s">
        <v>107</v>
      </c>
      <c r="B10" s="10">
        <f>Input_Summary!E27</f>
        <v>18.5</v>
      </c>
      <c r="C10" s="169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7"/>
      <c r="AC12" s="11" t="s">
        <v>43</v>
      </c>
      <c r="AF12" s="62"/>
    </row>
    <row r="13" spans="1:32" ht="13.5" thickBot="1">
      <c r="A13" s="5"/>
      <c r="J13" s="7"/>
      <c r="K13" s="7"/>
      <c r="M13" s="7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AC13" s="112">
        <v>0.3</v>
      </c>
      <c r="AF13" s="99">
        <f>Input_Summary!E31</f>
        <v>1.0900000000000001</v>
      </c>
    </row>
    <row r="14" spans="1:32">
      <c r="A14" s="118"/>
      <c r="B14" s="119"/>
      <c r="C14" s="120"/>
      <c r="D14" s="120"/>
      <c r="E14" s="120"/>
      <c r="F14" s="143" t="s">
        <v>121</v>
      </c>
      <c r="G14" s="165" t="s">
        <v>119</v>
      </c>
      <c r="H14" s="156"/>
      <c r="I14" s="122"/>
      <c r="J14" s="123"/>
      <c r="K14" s="123"/>
      <c r="L14" s="123" t="s">
        <v>31</v>
      </c>
      <c r="M14" s="123"/>
      <c r="N14" s="123"/>
      <c r="O14" s="123" t="s">
        <v>31</v>
      </c>
      <c r="P14" s="123" t="s">
        <v>123</v>
      </c>
      <c r="Q14" s="123"/>
      <c r="R14" s="123"/>
      <c r="S14" s="122"/>
      <c r="T14" s="122"/>
      <c r="U14" s="122"/>
      <c r="V14" s="122"/>
      <c r="W14" s="122"/>
      <c r="X14" s="121"/>
      <c r="Y14" s="122"/>
      <c r="Z14" s="233" t="s">
        <v>37</v>
      </c>
      <c r="AA14" s="233"/>
      <c r="AB14" s="122"/>
      <c r="AC14" s="122"/>
      <c r="AD14" s="122"/>
      <c r="AE14" s="227" t="s">
        <v>61</v>
      </c>
      <c r="AF14" s="230" t="s">
        <v>110</v>
      </c>
    </row>
    <row r="15" spans="1:32" s="3" customFormat="1" ht="14.25">
      <c r="A15" s="234" t="s">
        <v>0</v>
      </c>
      <c r="B15" s="235"/>
      <c r="C15" s="136" t="s">
        <v>115</v>
      </c>
      <c r="D15" s="136" t="s">
        <v>61</v>
      </c>
      <c r="E15" s="136" t="s">
        <v>62</v>
      </c>
      <c r="F15" s="136" t="s">
        <v>120</v>
      </c>
      <c r="G15" s="166" t="s">
        <v>35</v>
      </c>
      <c r="H15" s="157"/>
      <c r="I15" s="125" t="s">
        <v>16</v>
      </c>
      <c r="J15" s="125" t="s">
        <v>15</v>
      </c>
      <c r="K15" s="125"/>
      <c r="L15" s="126" t="s">
        <v>3</v>
      </c>
      <c r="M15" s="138" t="s">
        <v>122</v>
      </c>
      <c r="N15" s="126"/>
      <c r="O15" s="138" t="s">
        <v>19</v>
      </c>
      <c r="P15" s="126" t="s">
        <v>20</v>
      </c>
      <c r="Q15" s="126" t="s">
        <v>21</v>
      </c>
      <c r="R15" s="126" t="s">
        <v>22</v>
      </c>
      <c r="S15" s="126" t="s">
        <v>12</v>
      </c>
      <c r="T15" s="126" t="s">
        <v>11</v>
      </c>
      <c r="U15" s="127" t="s">
        <v>5</v>
      </c>
      <c r="V15" s="226" t="s">
        <v>4</v>
      </c>
      <c r="W15" s="226"/>
      <c r="X15" s="126" t="s">
        <v>17</v>
      </c>
      <c r="Y15" s="124"/>
      <c r="Z15" s="126" t="s">
        <v>38</v>
      </c>
      <c r="AA15" s="126" t="s">
        <v>37</v>
      </c>
      <c r="AB15" s="124"/>
      <c r="AC15" s="128" t="s">
        <v>42</v>
      </c>
      <c r="AD15" s="124"/>
      <c r="AE15" s="228"/>
      <c r="AF15" s="231"/>
    </row>
    <row r="16" spans="1:32" s="3" customFormat="1" ht="13.5" thickBot="1">
      <c r="A16" s="129" t="s">
        <v>1</v>
      </c>
      <c r="B16" s="130" t="s">
        <v>34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7" t="s">
        <v>13</v>
      </c>
      <c r="H16" s="158"/>
      <c r="I16" s="132" t="s">
        <v>7</v>
      </c>
      <c r="J16" s="132" t="s">
        <v>7</v>
      </c>
      <c r="K16" s="132"/>
      <c r="L16" s="132" t="s">
        <v>2</v>
      </c>
      <c r="M16" s="132"/>
      <c r="N16" s="132"/>
      <c r="O16" s="132"/>
      <c r="P16" s="132"/>
      <c r="Q16" s="132"/>
      <c r="R16" s="132"/>
      <c r="S16" s="132"/>
      <c r="T16" s="132"/>
      <c r="U16" s="133"/>
      <c r="V16" s="132" t="s">
        <v>7</v>
      </c>
      <c r="W16" s="132" t="s">
        <v>45</v>
      </c>
      <c r="X16" s="132"/>
      <c r="Y16" s="134"/>
      <c r="Z16" s="132"/>
      <c r="AA16" s="132"/>
      <c r="AB16" s="131"/>
      <c r="AC16" s="131"/>
      <c r="AD16" s="131"/>
      <c r="AE16" s="229"/>
      <c r="AF16" s="232"/>
    </row>
    <row r="17" spans="1:32" s="3" customFormat="1">
      <c r="A17" s="159">
        <f>Input_Analysis!A16</f>
        <v>0</v>
      </c>
      <c r="B17" s="159">
        <f>Input_Analysis!B16</f>
        <v>0</v>
      </c>
      <c r="C17" s="159">
        <f>Input_Analysis!I16</f>
        <v>442.98243105751033</v>
      </c>
      <c r="D17" s="159">
        <f>Input_Analysis!F16</f>
        <v>443.40223198813163</v>
      </c>
      <c r="E17" s="160">
        <f>Input_Analysis!L16</f>
        <v>0</v>
      </c>
      <c r="F17" s="161">
        <f>Input_Analysis!P16</f>
        <v>-2.0990046531065727</v>
      </c>
      <c r="G17" s="168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44">
        <f>(E17/C17)</f>
        <v>0</v>
      </c>
      <c r="O17" s="13" t="e">
        <f>(C17-I17)/J17</f>
        <v>#DIV/0!</v>
      </c>
      <c r="P17" s="13">
        <f>(F17-G17)/(C17-I17)</f>
        <v>-4.7383474060037128E-3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29.532162070500689</v>
      </c>
      <c r="W17" s="4">
        <f>V17*20.88543</f>
        <v>616.79190367209719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11">
        <f>Input_Analysis!F16/100</f>
        <v>4.4340223198813167</v>
      </c>
      <c r="AF17" s="110" t="e">
        <f t="shared" ref="AF17:AF80" si="4">SQRT((AE17/(305*$AF$13*1^0.18))*SQRT(100/J17))</f>
        <v>#DIV/0!</v>
      </c>
    </row>
    <row r="18" spans="1:32" s="3" customFormat="1">
      <c r="A18" s="159">
        <f>Input_Analysis!A17</f>
        <v>0.02</v>
      </c>
      <c r="B18" s="159">
        <f>Input_Analysis!B17</f>
        <v>6.5616599999999997E-2</v>
      </c>
      <c r="C18" s="159">
        <f>Input_Analysis!I17</f>
        <v>442.98243105751033</v>
      </c>
      <c r="D18" s="159">
        <f>Input_Analysis!F17</f>
        <v>443.40223198813163</v>
      </c>
      <c r="E18" s="160">
        <f>Input_Analysis!L17</f>
        <v>0</v>
      </c>
      <c r="F18" s="161">
        <f>Input_Analysis!P17</f>
        <v>-2.0990046531065727</v>
      </c>
      <c r="G18" s="168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44">
        <f t="shared" ref="M18:M81" si="7">(E18/C18)</f>
        <v>0</v>
      </c>
      <c r="O18" s="13">
        <f t="shared" ref="O18:O81" si="8">(C18-I18)/J18</f>
        <v>1229.5067529375287</v>
      </c>
      <c r="P18" s="13">
        <f t="shared" ref="P18:P81" si="9">(F18-G18)/(C18-I18)</f>
        <v>-4.7422012664194314E-3</v>
      </c>
      <c r="Q18" s="13">
        <f>O18*(1-P18)</f>
        <v>1235.3373214183803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29.508162070500688</v>
      </c>
      <c r="W18" s="4">
        <f t="shared" ref="W18:W81" si="13">V18*20.88543</f>
        <v>616.29065335209714</v>
      </c>
      <c r="X18" s="4">
        <f t="shared" si="2"/>
        <v>81.967116862501911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368.85202588125861</v>
      </c>
      <c r="AE18" s="111">
        <f>Input_Analysis!F17/100</f>
        <v>4.4340223198813167</v>
      </c>
      <c r="AF18" s="110">
        <f t="shared" si="4"/>
        <v>0.47147660067523406</v>
      </c>
    </row>
    <row r="19" spans="1:32" s="3" customFormat="1">
      <c r="A19" s="159">
        <f>Input_Analysis!A18</f>
        <v>0.04</v>
      </c>
      <c r="B19" s="159">
        <f>Input_Analysis!B18</f>
        <v>0.13123319999999999</v>
      </c>
      <c r="C19" s="159">
        <f>Input_Analysis!I18</f>
        <v>583.98314082369563</v>
      </c>
      <c r="D19" s="159">
        <f>Input_Analysis!F18</f>
        <v>584.402941754317</v>
      </c>
      <c r="E19" s="160">
        <f>Input_Analysis!L18</f>
        <v>0</v>
      </c>
      <c r="F19" s="161">
        <f>Input_Analysis!P18</f>
        <v>-2.0990046531065727</v>
      </c>
      <c r="G19" s="168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44">
        <f t="shared" si="7"/>
        <v>0</v>
      </c>
      <c r="O19" s="13">
        <f t="shared" si="8"/>
        <v>810.0876955884662</v>
      </c>
      <c r="P19" s="13">
        <f t="shared" si="9"/>
        <v>-3.5987267258862222E-3</v>
      </c>
      <c r="Q19" s="13">
        <f t="shared" ref="Q19:Q81" si="17">O19*(1-P19)</f>
        <v>813.00297982889197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38.884209388246376</v>
      </c>
      <c r="W19" s="4">
        <f t="shared" si="13"/>
        <v>812.11343328356247</v>
      </c>
      <c r="X19" s="4">
        <f t="shared" si="2"/>
        <v>54.005846372564413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243.02630867653986</v>
      </c>
      <c r="AE19" s="111">
        <f>Input_Analysis!F18/100</f>
        <v>5.8440294175431697</v>
      </c>
      <c r="AF19" s="110">
        <f t="shared" si="4"/>
        <v>0.45515561416691053</v>
      </c>
    </row>
    <row r="20" spans="1:32" s="3" customFormat="1">
      <c r="A20" s="159">
        <f>Input_Analysis!A19</f>
        <v>0.06</v>
      </c>
      <c r="B20" s="159">
        <f>Input_Analysis!B19</f>
        <v>0.19684979999999999</v>
      </c>
      <c r="C20" s="159">
        <f>Input_Analysis!I19</f>
        <v>662.94350955224843</v>
      </c>
      <c r="D20" s="159">
        <f>Input_Analysis!F19</f>
        <v>663.30333892135241</v>
      </c>
      <c r="E20" s="160">
        <f>Input_Analysis!L19</f>
        <v>0</v>
      </c>
      <c r="F20" s="161">
        <f>Input_Analysis!P19</f>
        <v>-1.7991468455199195</v>
      </c>
      <c r="G20" s="168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44">
        <f t="shared" si="7"/>
        <v>0</v>
      </c>
      <c r="O20" s="13">
        <f t="shared" si="8"/>
        <v>612.83658291874849</v>
      </c>
      <c r="P20" s="13">
        <f t="shared" si="9"/>
        <v>-2.7183049368245801E-3</v>
      </c>
      <c r="Q20" s="13">
        <f t="shared" si="17"/>
        <v>614.50245962756333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44.124233970149895</v>
      </c>
      <c r="W20" s="4">
        <f t="shared" si="13"/>
        <v>921.55359988718772</v>
      </c>
      <c r="X20" s="4">
        <f t="shared" si="2"/>
        <v>40.855772194583231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183.85097487562453</v>
      </c>
      <c r="AE20" s="111">
        <f>Input_Analysis!F19/100</f>
        <v>6.6330333892135238</v>
      </c>
      <c r="AF20" s="110">
        <f t="shared" si="4"/>
        <v>0.43816429419154723</v>
      </c>
    </row>
    <row r="21" spans="1:32" s="3" customFormat="1">
      <c r="A21" s="159">
        <f>Input_Analysis!A20</f>
        <v>0.08</v>
      </c>
      <c r="B21" s="159">
        <f>Input_Analysis!B20</f>
        <v>0.26246639999999999</v>
      </c>
      <c r="C21" s="159">
        <f>Input_Analysis!I20</f>
        <v>934.90484980472877</v>
      </c>
      <c r="D21" s="159">
        <f>Input_Analysis!F20</f>
        <v>935.20470761231547</v>
      </c>
      <c r="E21" s="160">
        <f>Input_Analysis!L20</f>
        <v>0</v>
      </c>
      <c r="F21" s="161">
        <f>Input_Analysis!P20</f>
        <v>-1.4992890379332662</v>
      </c>
      <c r="G21" s="168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44">
        <f t="shared" si="7"/>
        <v>0</v>
      </c>
      <c r="O21" s="13">
        <f t="shared" si="8"/>
        <v>648.23947903106159</v>
      </c>
      <c r="P21" s="13">
        <f t="shared" si="9"/>
        <v>-1.6061547879889662E-3</v>
      </c>
      <c r="Q21" s="13">
        <f t="shared" si="17"/>
        <v>649.28065197407079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62.230989986981918</v>
      </c>
      <c r="W21" s="4">
        <f t="shared" si="13"/>
        <v>1299.7209852038118</v>
      </c>
      <c r="X21" s="4">
        <f t="shared" si="2"/>
        <v>43.215965268737442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194.47184370931848</v>
      </c>
      <c r="AE21" s="111">
        <f>Input_Analysis!F20/100</f>
        <v>9.3520470761231547</v>
      </c>
      <c r="AF21" s="110">
        <f t="shared" si="4"/>
        <v>0.48417186644119431</v>
      </c>
    </row>
    <row r="22" spans="1:32" s="3" customFormat="1">
      <c r="A22" s="159">
        <f>Input_Analysis!A21</f>
        <v>0.1</v>
      </c>
      <c r="B22" s="159">
        <f>Input_Analysis!B21</f>
        <v>0.32808300000000001</v>
      </c>
      <c r="C22" s="159">
        <f>Input_Analysis!I21</f>
        <v>1354.5468951285154</v>
      </c>
      <c r="D22" s="159">
        <f>Input_Analysis!F21</f>
        <v>1354.7068192925617</v>
      </c>
      <c r="E22" s="160">
        <f>Input_Analysis!L21</f>
        <v>0.10000050338027326</v>
      </c>
      <c r="F22" s="161">
        <f>Input_Analysis!P21</f>
        <v>-0.79962082023107528</v>
      </c>
      <c r="G22" s="168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7.3915292579102955E-3</v>
      </c>
      <c r="M22" s="144">
        <f t="shared" si="7"/>
        <v>7.3825796463684276E-5</v>
      </c>
      <c r="O22" s="13">
        <f t="shared" si="8"/>
        <v>751.52605284917524</v>
      </c>
      <c r="P22" s="13">
        <f t="shared" si="9"/>
        <v>-5.9110896732467362E-4</v>
      </c>
      <c r="Q22" s="13">
        <f t="shared" si="17"/>
        <v>751.97028663819253</v>
      </c>
      <c r="R22" s="13">
        <f t="shared" si="10"/>
        <v>2.4728922268177</v>
      </c>
      <c r="S22" s="13">
        <f t="shared" si="11"/>
        <v>7.289581606649314</v>
      </c>
      <c r="T22" s="13">
        <f t="shared" si="0"/>
        <v>3.3241846767384629</v>
      </c>
      <c r="U22" s="13">
        <f t="shared" si="12"/>
        <v>24.231915476658195</v>
      </c>
      <c r="V22" s="4">
        <f t="shared" si="1"/>
        <v>90.18312634190103</v>
      </c>
      <c r="W22" s="4">
        <f t="shared" si="13"/>
        <v>1883.51337239493</v>
      </c>
      <c r="X22" s="4">
        <f t="shared" si="2"/>
        <v>50.10173685661168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225.45781585475257</v>
      </c>
      <c r="AE22" s="111">
        <f>Input_Analysis!F21/100</f>
        <v>13.547068192925616</v>
      </c>
      <c r="AF22" s="110">
        <f t="shared" si="4"/>
        <v>0.55111389844029735</v>
      </c>
    </row>
    <row r="23" spans="1:32" s="3" customFormat="1">
      <c r="A23" s="159">
        <f>Input_Analysis!A22</f>
        <v>0.12</v>
      </c>
      <c r="B23" s="159">
        <f>Input_Analysis!B22</f>
        <v>0.39369959999999998</v>
      </c>
      <c r="C23" s="159">
        <f>Input_Analysis!I22</f>
        <v>1852.5093251195617</v>
      </c>
      <c r="D23" s="159">
        <f>Input_Analysis!F22</f>
        <v>1852.5093251195617</v>
      </c>
      <c r="E23" s="160">
        <f>Input_Analysis!L22</f>
        <v>0.10000050338027326</v>
      </c>
      <c r="F23" s="161">
        <f>Input_Analysis!P22</f>
        <v>0</v>
      </c>
      <c r="G23" s="168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5.4044121303317505E-3</v>
      </c>
      <c r="M23" s="144">
        <f t="shared" si="7"/>
        <v>5.3981106612685575E-5</v>
      </c>
      <c r="O23" s="13">
        <f t="shared" si="8"/>
        <v>856.64320607387106</v>
      </c>
      <c r="P23" s="13">
        <f t="shared" si="9"/>
        <v>0</v>
      </c>
      <c r="Q23" s="13">
        <f t="shared" si="17"/>
        <v>856.64320607387106</v>
      </c>
      <c r="R23" s="13">
        <f t="shared" ref="R23:R81" si="18">((3.47-LOG(O23))^2+(1.22+LOG(L23)^2))^0.5</f>
        <v>2.5785680933739652</v>
      </c>
      <c r="S23" s="13">
        <f t="shared" si="11"/>
        <v>6.654447134560967</v>
      </c>
      <c r="T23" s="13">
        <f t="shared" si="0"/>
        <v>4.7674799111709234</v>
      </c>
      <c r="U23" s="13">
        <f t="shared" si="12"/>
        <v>31.724943033968326</v>
      </c>
      <c r="V23" s="4">
        <f t="shared" si="1"/>
        <v>123.35662167463744</v>
      </c>
      <c r="W23" s="4">
        <f t="shared" si="13"/>
        <v>2576.3560870221231</v>
      </c>
      <c r="X23" s="4">
        <f t="shared" si="2"/>
        <v>57.1095470715914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256.99296182216131</v>
      </c>
      <c r="AE23" s="111">
        <f>Input_Analysis!F22/100</f>
        <v>18.525093251195617</v>
      </c>
      <c r="AF23" s="110">
        <f t="shared" si="4"/>
        <v>0.61574882953201659</v>
      </c>
    </row>
    <row r="24" spans="1:32" s="3" customFormat="1">
      <c r="A24" s="159">
        <f>Input_Analysis!A23</f>
        <v>0.14000000000000001</v>
      </c>
      <c r="B24" s="159">
        <f>Input_Analysis!B23</f>
        <v>0.45931620000000001</v>
      </c>
      <c r="C24" s="159">
        <f>Input_Analysis!I23</f>
        <v>2150.6508546380201</v>
      </c>
      <c r="D24" s="159">
        <f>Input_Analysis!F23</f>
        <v>2150.7108261995372</v>
      </c>
      <c r="E24" s="160">
        <f>Input_Analysis!L23</f>
        <v>0.10000050338027326</v>
      </c>
      <c r="F24" s="161">
        <f>Input_Analysis!P23</f>
        <v>-0.2998578075866532</v>
      </c>
      <c r="G24" s="168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4.6551033623576515E-3</v>
      </c>
      <c r="M24" s="144">
        <f t="shared" si="7"/>
        <v>4.6497786083973412E-5</v>
      </c>
      <c r="O24" s="13">
        <f t="shared" si="8"/>
        <v>852.43287882461095</v>
      </c>
      <c r="P24" s="13">
        <f t="shared" si="9"/>
        <v>-1.3959010315374014E-4</v>
      </c>
      <c r="Q24" s="13">
        <f t="shared" si="17"/>
        <v>852.5518700180977</v>
      </c>
      <c r="R24" s="13">
        <f t="shared" si="18"/>
        <v>2.6361792512641449</v>
      </c>
      <c r="S24" s="13">
        <f t="shared" si="11"/>
        <v>6.1608209100504032</v>
      </c>
      <c r="T24" s="13">
        <f t="shared" si="0"/>
        <v>5.6856017798102751</v>
      </c>
      <c r="U24" s="13">
        <f t="shared" si="12"/>
        <v>35.027974331274933</v>
      </c>
      <c r="V24" s="4">
        <f t="shared" si="1"/>
        <v>143.20872364253466</v>
      </c>
      <c r="W24" s="4">
        <f t="shared" si="13"/>
        <v>2990.9757730255028</v>
      </c>
      <c r="X24" s="4">
        <f t="shared" si="2"/>
        <v>56.828858588307398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255.72986364738327</v>
      </c>
      <c r="AE24" s="111">
        <f>Input_Analysis!F23/100</f>
        <v>21.507108261995374</v>
      </c>
      <c r="AF24" s="110">
        <f t="shared" si="4"/>
        <v>0.63837769865350091</v>
      </c>
    </row>
    <row r="25" spans="1:32" s="3" customFormat="1">
      <c r="A25" s="159">
        <f>Input_Analysis!A24</f>
        <v>0.16</v>
      </c>
      <c r="B25" s="159">
        <f>Input_Analysis!B24</f>
        <v>0.52493279999999998</v>
      </c>
      <c r="C25" s="159">
        <f>Input_Analysis!I24</f>
        <v>2267.6514914937907</v>
      </c>
      <c r="D25" s="159">
        <f>Input_Analysis!F24</f>
        <v>2267.8114156578367</v>
      </c>
      <c r="E25" s="160">
        <f>Input_Analysis!L24</f>
        <v>0.10000050338027326</v>
      </c>
      <c r="F25" s="161">
        <f>Input_Analysis!P24</f>
        <v>-0.79962082023107528</v>
      </c>
      <c r="G25" s="168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4.4151669533546859E-3</v>
      </c>
      <c r="M25" s="144">
        <f t="shared" si="7"/>
        <v>4.4098709063269251E-5</v>
      </c>
      <c r="O25" s="13">
        <f t="shared" si="8"/>
        <v>786.37899010201068</v>
      </c>
      <c r="P25" s="13">
        <f t="shared" si="9"/>
        <v>-3.5306909471191904E-4</v>
      </c>
      <c r="Q25" s="13">
        <f t="shared" si="17"/>
        <v>786.65663622014654</v>
      </c>
      <c r="R25" s="13">
        <f t="shared" si="18"/>
        <v>2.663864247766937</v>
      </c>
      <c r="S25" s="13">
        <f t="shared" si="11"/>
        <v>5.7629202666703625</v>
      </c>
      <c r="T25" s="13">
        <f t="shared" si="0"/>
        <v>6.0744705065139932</v>
      </c>
      <c r="U25" s="13">
        <f t="shared" si="12"/>
        <v>35.006689191280877</v>
      </c>
      <c r="V25" s="4">
        <f t="shared" si="1"/>
        <v>150.98476609958604</v>
      </c>
      <c r="W25" s="4">
        <f t="shared" si="13"/>
        <v>3153.3817634392772</v>
      </c>
      <c r="X25" s="4">
        <f t="shared" si="2"/>
        <v>52.425266006800712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235.9136970306032</v>
      </c>
      <c r="AE25" s="111">
        <f>Input_Analysis!F24/100</f>
        <v>22.678114156578367</v>
      </c>
      <c r="AF25" s="110">
        <f t="shared" si="4"/>
        <v>0.63400426287220768</v>
      </c>
    </row>
    <row r="26" spans="1:32" s="3" customFormat="1">
      <c r="A26" s="159">
        <f>Input_Analysis!A25</f>
        <v>0.18</v>
      </c>
      <c r="B26" s="159">
        <f>Input_Analysis!B25</f>
        <v>0.5905494</v>
      </c>
      <c r="C26" s="159">
        <f>Input_Analysis!I25</f>
        <v>2381.5721511661304</v>
      </c>
      <c r="D26" s="159">
        <f>Input_Analysis!F25</f>
        <v>2381.9119900147284</v>
      </c>
      <c r="E26" s="160">
        <f>Input_Analysis!L25</f>
        <v>0.10000050338027326</v>
      </c>
      <c r="F26" s="161">
        <f>Input_Analysis!P25</f>
        <v>-1.6991942429910349</v>
      </c>
      <c r="G26" s="168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4.2040476282589117E-3</v>
      </c>
      <c r="M26" s="144">
        <f t="shared" si="7"/>
        <v>4.1989281463216761E-5</v>
      </c>
      <c r="O26" s="13">
        <f t="shared" si="8"/>
        <v>734.05313307596634</v>
      </c>
      <c r="P26" s="13">
        <f t="shared" si="9"/>
        <v>-7.1444782939922649E-4</v>
      </c>
      <c r="Q26" s="13">
        <f t="shared" si="17"/>
        <v>734.57757574355617</v>
      </c>
      <c r="R26" s="13">
        <f t="shared" si="18"/>
        <v>2.6892565520165719</v>
      </c>
      <c r="S26" s="13">
        <f t="shared" si="11"/>
        <v>5.4333333333333336</v>
      </c>
      <c r="T26" s="13">
        <f t="shared" si="0"/>
        <v>6.458244748349327</v>
      </c>
      <c r="U26" s="13">
        <f t="shared" si="12"/>
        <v>35.089796466031345</v>
      </c>
      <c r="V26" s="4">
        <f t="shared" si="1"/>
        <v>158.55547674440871</v>
      </c>
      <c r="W26" s="4">
        <f t="shared" si="13"/>
        <v>3311.4993106619759</v>
      </c>
      <c r="X26" s="4">
        <f t="shared" si="2"/>
        <v>48.93687553839775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220.21593992278989</v>
      </c>
      <c r="AE26" s="111">
        <f>Input_Analysis!F25/100</f>
        <v>23.819119900147285</v>
      </c>
      <c r="AF26" s="110">
        <f t="shared" si="4"/>
        <v>0.63090422255276901</v>
      </c>
    </row>
    <row r="27" spans="1:32" s="3" customFormat="1">
      <c r="A27" s="159">
        <f>Input_Analysis!A26</f>
        <v>0.2</v>
      </c>
      <c r="B27" s="159">
        <f>Input_Analysis!B26</f>
        <v>0.65616600000000003</v>
      </c>
      <c r="C27" s="159">
        <f>Input_Analysis!I26</f>
        <v>2421.0923405218441</v>
      </c>
      <c r="D27" s="159">
        <f>Input_Analysis!F26</f>
        <v>2421.4121888499367</v>
      </c>
      <c r="E27" s="160">
        <f>Input_Analysis!L26</f>
        <v>0.10000050338027326</v>
      </c>
      <c r="F27" s="161">
        <f>Input_Analysis!P26</f>
        <v>-1.5992416404621506</v>
      </c>
      <c r="G27" s="168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4.1359913661383179E-3</v>
      </c>
      <c r="M27" s="144">
        <f t="shared" si="7"/>
        <v>4.1303878297644392E-5</v>
      </c>
      <c r="O27" s="13">
        <f t="shared" si="8"/>
        <v>671.52565014495667</v>
      </c>
      <c r="P27" s="13">
        <f t="shared" si="9"/>
        <v>-6.6152914474878349E-4</v>
      </c>
      <c r="Q27" s="13">
        <f t="shared" si="17"/>
        <v>671.96988393397385</v>
      </c>
      <c r="R27" s="13">
        <f t="shared" si="18"/>
        <v>2.7044521041673719</v>
      </c>
      <c r="S27" s="13">
        <f t="shared" si="11"/>
        <v>5.1545125860744587</v>
      </c>
      <c r="T27" s="13">
        <f t="shared" si="0"/>
        <v>6.614185712877144</v>
      </c>
      <c r="U27" s="13">
        <f t="shared" si="12"/>
        <v>34.092903503659102</v>
      </c>
      <c r="V27" s="4">
        <f t="shared" si="1"/>
        <v>161.16615603478962</v>
      </c>
      <c r="W27" s="4">
        <f t="shared" si="13"/>
        <v>3366.0244702336763</v>
      </c>
      <c r="X27" s="4">
        <f t="shared" si="2"/>
        <v>44.768376676330448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201.45769504348701</v>
      </c>
      <c r="AE27" s="111">
        <f>Input_Analysis!F26/100</f>
        <v>24.214121888499367</v>
      </c>
      <c r="AF27" s="110">
        <f t="shared" si="4"/>
        <v>0.61957740061647537</v>
      </c>
    </row>
    <row r="28" spans="1:32" s="3" customFormat="1">
      <c r="A28" s="159">
        <f>Input_Analysis!A27</f>
        <v>0.22</v>
      </c>
      <c r="B28" s="159">
        <f>Input_Analysis!B27</f>
        <v>0.72178259999999994</v>
      </c>
      <c r="C28" s="159">
        <f>Input_Analysis!I27</f>
        <v>2552.7328882095921</v>
      </c>
      <c r="D28" s="159">
        <f>Input_Analysis!F27</f>
        <v>2552.8128502916152</v>
      </c>
      <c r="E28" s="160">
        <f>Input_Analysis!L27</f>
        <v>0.10000050338027326</v>
      </c>
      <c r="F28" s="161">
        <f>Input_Analysis!P27</f>
        <v>-0.39981041011553764</v>
      </c>
      <c r="G28" s="168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3.9233533379077635E-3</v>
      </c>
      <c r="M28" s="144">
        <f t="shared" si="7"/>
        <v>3.9173900192280017E-5</v>
      </c>
      <c r="O28" s="13">
        <f t="shared" si="8"/>
        <v>643.62951722464447</v>
      </c>
      <c r="P28" s="13">
        <f t="shared" si="9"/>
        <v>-1.5686388220975938E-4</v>
      </c>
      <c r="Q28" s="13">
        <f t="shared" si="17"/>
        <v>643.73047944942118</v>
      </c>
      <c r="R28" s="13">
        <f t="shared" si="18"/>
        <v>2.7290817142337898</v>
      </c>
      <c r="S28" s="13">
        <f t="shared" si="11"/>
        <v>4.9146349166175467</v>
      </c>
      <c r="T28" s="13">
        <f t="shared" si="0"/>
        <v>7.058806940795824</v>
      </c>
      <c r="U28" s="13">
        <f t="shared" si="12"/>
        <v>34.691459060897444</v>
      </c>
      <c r="V28" s="4">
        <f t="shared" si="1"/>
        <v>169.91819254730615</v>
      </c>
      <c r="W28" s="4">
        <f t="shared" si="13"/>
        <v>3548.8145161732841</v>
      </c>
      <c r="X28" s="4">
        <f t="shared" si="2"/>
        <v>42.90863448164297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193.08885516739335</v>
      </c>
      <c r="AE28" s="111">
        <f>Input_Analysis!F27/100</f>
        <v>25.52812850291615</v>
      </c>
      <c r="AF28" s="110">
        <f t="shared" si="4"/>
        <v>0.62118723623956273</v>
      </c>
    </row>
    <row r="29" spans="1:32" s="3" customFormat="1">
      <c r="A29" s="159">
        <f>Input_Analysis!A28</f>
        <v>0.24</v>
      </c>
      <c r="B29" s="159">
        <f>Input_Analysis!B28</f>
        <v>0.78739919999999997</v>
      </c>
      <c r="C29" s="159">
        <f>Input_Analysis!I28</f>
        <v>2643.0133522414735</v>
      </c>
      <c r="D29" s="159">
        <f>Input_Analysis!F28</f>
        <v>2643.1133048440024</v>
      </c>
      <c r="E29" s="160">
        <f>Input_Analysis!L28</f>
        <v>0.20000100676054652</v>
      </c>
      <c r="F29" s="161">
        <f>Input_Analysis!P28</f>
        <v>-0.49976301264442202</v>
      </c>
      <c r="G29" s="168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7.5792600501678924E-3</v>
      </c>
      <c r="M29" s="144">
        <f t="shared" si="7"/>
        <v>7.5671583948272781E-5</v>
      </c>
      <c r="O29" s="13">
        <f t="shared" si="8"/>
        <v>610.80864635219291</v>
      </c>
      <c r="P29" s="13">
        <f t="shared" si="9"/>
        <v>-1.893979125008564E-4</v>
      </c>
      <c r="Q29" s="13">
        <f t="shared" si="17"/>
        <v>610.9243322347495</v>
      </c>
      <c r="R29" s="13">
        <f t="shared" si="18"/>
        <v>2.4867585729543249</v>
      </c>
      <c r="S29" s="13">
        <f t="shared" si="11"/>
        <v>4.7054046938954492</v>
      </c>
      <c r="T29" s="13">
        <f t="shared" si="0"/>
        <v>6.5259412103903349</v>
      </c>
      <c r="U29" s="13">
        <f t="shared" si="12"/>
        <v>30.70719440345643</v>
      </c>
      <c r="V29" s="4">
        <f t="shared" si="1"/>
        <v>175.91289014943155</v>
      </c>
      <c r="W29" s="4">
        <f t="shared" si="13"/>
        <v>3674.016353313642</v>
      </c>
      <c r="X29" s="4">
        <f t="shared" si="2"/>
        <v>40.720576423479521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183.24259390565786</v>
      </c>
      <c r="AE29" s="111">
        <f>Input_Analysis!F28/100</f>
        <v>26.431133048440024</v>
      </c>
      <c r="AF29" s="110">
        <f t="shared" si="4"/>
        <v>0.61847732954536794</v>
      </c>
    </row>
    <row r="30" spans="1:32" s="3" customFormat="1">
      <c r="A30" s="159">
        <f>Input_Analysis!A29</f>
        <v>0.26</v>
      </c>
      <c r="B30" s="159">
        <f>Input_Analysis!B29</f>
        <v>0.85301579999999999</v>
      </c>
      <c r="C30" s="159">
        <f>Input_Analysis!I29</f>
        <v>2807.3941413772855</v>
      </c>
      <c r="D30" s="159">
        <f>Input_Analysis!F29</f>
        <v>2807.4141318977913</v>
      </c>
      <c r="E30" s="160">
        <f>Input_Analysis!L29</f>
        <v>0.20000100676054652</v>
      </c>
      <c r="F30" s="161">
        <f>Input_Analysis!P29</f>
        <v>-9.995260252888441E-2</v>
      </c>
      <c r="G30" s="168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7.1359250413495891E-3</v>
      </c>
      <c r="M30" s="144">
        <f t="shared" si="7"/>
        <v>7.1240800788459159E-5</v>
      </c>
      <c r="O30" s="13">
        <f t="shared" si="8"/>
        <v>598.87054302933461</v>
      </c>
      <c r="P30" s="13">
        <f t="shared" si="9"/>
        <v>-3.5662788813619985E-5</v>
      </c>
      <c r="Q30" s="13">
        <f t="shared" si="17"/>
        <v>598.89190042303733</v>
      </c>
      <c r="R30" s="13">
        <f t="shared" si="18"/>
        <v>2.5114663730225102</v>
      </c>
      <c r="S30" s="13">
        <f t="shared" si="11"/>
        <v>4.520806599235617</v>
      </c>
      <c r="T30" s="13">
        <f t="shared" si="0"/>
        <v>7.0083285041048944</v>
      </c>
      <c r="U30" s="13">
        <f t="shared" si="12"/>
        <v>31.683297750968485</v>
      </c>
      <c r="V30" s="4">
        <f t="shared" si="1"/>
        <v>186.84760942515237</v>
      </c>
      <c r="W30" s="4">
        <f t="shared" si="13"/>
        <v>3902.3926673163601</v>
      </c>
      <c r="X30" s="4">
        <f t="shared" si="2"/>
        <v>39.924702868622305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179.66116290880038</v>
      </c>
      <c r="AE30" s="111">
        <f>Input_Analysis!F29/100</f>
        <v>28.074141318977912</v>
      </c>
      <c r="AF30" s="110">
        <f t="shared" si="4"/>
        <v>0.62478214378241337</v>
      </c>
    </row>
    <row r="31" spans="1:32" s="3" customFormat="1">
      <c r="A31" s="159">
        <f>Input_Analysis!A30</f>
        <v>0.28000000000000003</v>
      </c>
      <c r="B31" s="159">
        <f>Input_Analysis!B30</f>
        <v>0.91863240000000002</v>
      </c>
      <c r="C31" s="159">
        <f>Input_Analysis!I30</f>
        <v>2885.6945355240396</v>
      </c>
      <c r="D31" s="159">
        <f>Input_Analysis!F30</f>
        <v>2885.7145260445454</v>
      </c>
      <c r="E31" s="160">
        <f>Input_Analysis!L30</f>
        <v>2.0000100676054648</v>
      </c>
      <c r="F31" s="161">
        <f>Input_Analysis!P30</f>
        <v>-9.995260252888441E-2</v>
      </c>
      <c r="G31" s="168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6.9428533127332479E-2</v>
      </c>
      <c r="M31" s="144">
        <f t="shared" si="7"/>
        <v>6.9307753921440778E-4</v>
      </c>
      <c r="O31" s="13">
        <f t="shared" si="8"/>
        <v>571.55843958810294</v>
      </c>
      <c r="P31" s="13">
        <f t="shared" si="9"/>
        <v>-3.4697879005023191E-5</v>
      </c>
      <c r="Q31" s="13">
        <f t="shared" si="17"/>
        <v>571.57827145368412</v>
      </c>
      <c r="R31" s="13">
        <f t="shared" si="18"/>
        <v>1.752231936054917</v>
      </c>
      <c r="S31" s="13">
        <f t="shared" si="11"/>
        <v>4.356358243172517</v>
      </c>
      <c r="T31" s="13">
        <f t="shared" si="0"/>
        <v>5.3793154465179072</v>
      </c>
      <c r="U31" s="13">
        <f t="shared" si="12"/>
        <v>23.434225188063532</v>
      </c>
      <c r="V31" s="4">
        <f t="shared" si="1"/>
        <v>192.04363570160265</v>
      </c>
      <c r="W31" s="4">
        <f t="shared" si="13"/>
        <v>4010.913910391323</v>
      </c>
      <c r="X31" s="4">
        <f t="shared" si="2"/>
        <v>38.103895972540201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171.46753187643088</v>
      </c>
      <c r="AE31" s="111">
        <f>Input_Analysis!F30/100</f>
        <v>28.857145260445453</v>
      </c>
      <c r="AF31" s="110">
        <f t="shared" si="4"/>
        <v>0.62180739120877537</v>
      </c>
    </row>
    <row r="32" spans="1:32" s="3" customFormat="1">
      <c r="A32" s="159">
        <f>Input_Analysis!A31</f>
        <v>0.3</v>
      </c>
      <c r="B32" s="159">
        <f>Input_Analysis!B31</f>
        <v>0.98424899999999993</v>
      </c>
      <c r="C32" s="159">
        <f>Input_Analysis!I31</f>
        <v>2911.4146554132758</v>
      </c>
      <c r="D32" s="159">
        <f>Input_Analysis!F31</f>
        <v>2911.4146554132758</v>
      </c>
      <c r="E32" s="160">
        <f>Input_Analysis!L31</f>
        <v>4.400022148732023</v>
      </c>
      <c r="F32" s="161">
        <f>Input_Analysis!P31</f>
        <v>0</v>
      </c>
      <c r="G32" s="168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0.15141087263740172</v>
      </c>
      <c r="M32" s="144">
        <f t="shared" si="7"/>
        <v>1.5113004053032904E-3</v>
      </c>
      <c r="O32" s="13">
        <f t="shared" si="8"/>
        <v>538.15086211356959</v>
      </c>
      <c r="P32" s="13">
        <f t="shared" si="9"/>
        <v>0</v>
      </c>
      <c r="Q32" s="13">
        <f t="shared" si="17"/>
        <v>538.15086211356959</v>
      </c>
      <c r="R32" s="13">
        <f t="shared" si="18"/>
        <v>1.5615393942530507</v>
      </c>
      <c r="S32" s="13">
        <f t="shared" si="11"/>
        <v>4.2086419028787265</v>
      </c>
      <c r="T32" s="13">
        <f t="shared" si="0"/>
        <v>5.1026724632780587</v>
      </c>
      <c r="U32" s="13">
        <f t="shared" si="12"/>
        <v>21.475321145617446</v>
      </c>
      <c r="V32" s="4">
        <f t="shared" si="1"/>
        <v>193.73431036088505</v>
      </c>
      <c r="W32" s="4">
        <f t="shared" si="13"/>
        <v>4046.2243776405394</v>
      </c>
      <c r="X32" s="4">
        <f t="shared" si="2"/>
        <v>35.876724140904642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161.44525863407088</v>
      </c>
      <c r="AE32" s="111">
        <f>Input_Analysis!F31/100</f>
        <v>29.114146554132759</v>
      </c>
      <c r="AF32" s="110">
        <f t="shared" si="4"/>
        <v>0.61388980823662587</v>
      </c>
    </row>
    <row r="33" spans="1:32" s="3" customFormat="1">
      <c r="A33" s="159">
        <f>Input_Analysis!A32</f>
        <v>0.32</v>
      </c>
      <c r="B33" s="159">
        <f>Input_Analysis!B32</f>
        <v>1.0498656</v>
      </c>
      <c r="C33" s="159">
        <f>Input_Analysis!I32</f>
        <v>3021.8752306074657</v>
      </c>
      <c r="D33" s="159">
        <f>Input_Analysis!F32</f>
        <v>3021.9152116484775</v>
      </c>
      <c r="E33" s="160">
        <f>Input_Analysis!L32</f>
        <v>5.8000291960558483</v>
      </c>
      <c r="F33" s="161">
        <f>Input_Analysis!P32</f>
        <v>-0.19990520505776882</v>
      </c>
      <c r="G33" s="168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0.19229876412380803</v>
      </c>
      <c r="M33" s="144">
        <f t="shared" si="7"/>
        <v>1.9193476743544803E-3</v>
      </c>
      <c r="O33" s="13">
        <f t="shared" si="8"/>
        <v>523.63111642490719</v>
      </c>
      <c r="P33" s="13">
        <f t="shared" si="9"/>
        <v>-6.6279034378108494E-5</v>
      </c>
      <c r="Q33" s="13">
        <f t="shared" si="17"/>
        <v>523.66582218967415</v>
      </c>
      <c r="R33" s="13">
        <f t="shared" si="18"/>
        <v>1.5154710299891121</v>
      </c>
      <c r="S33" s="13">
        <f t="shared" si="11"/>
        <v>4.0750000000000002</v>
      </c>
      <c r="T33" s="13">
        <f t="shared" si="0"/>
        <v>5.2208374000260385</v>
      </c>
      <c r="U33" s="13">
        <f t="shared" si="12"/>
        <v>21.274912405106107</v>
      </c>
      <c r="V33" s="4">
        <f t="shared" si="1"/>
        <v>201.07434870716438</v>
      </c>
      <c r="W33" s="4">
        <f t="shared" si="13"/>
        <v>4199.5242347190724</v>
      </c>
      <c r="X33" s="4">
        <f t="shared" si="2"/>
        <v>34.908741094993815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157.08933492747215</v>
      </c>
      <c r="AE33" s="111">
        <f>Input_Analysis!F32/100</f>
        <v>30.219152116484775</v>
      </c>
      <c r="AF33" s="110">
        <f t="shared" si="4"/>
        <v>0.61542105147056148</v>
      </c>
    </row>
    <row r="34" spans="1:32" s="3" customFormat="1">
      <c r="A34" s="159">
        <f>Input_Analysis!A33</f>
        <v>0.34</v>
      </c>
      <c r="B34" s="159">
        <f>Input_Analysis!B33</f>
        <v>1.1154822</v>
      </c>
      <c r="C34" s="159">
        <f>Input_Analysis!I33</f>
        <v>3262.1364112883998</v>
      </c>
      <c r="D34" s="159">
        <f>Input_Analysis!F33</f>
        <v>3262.1164207678939</v>
      </c>
      <c r="E34" s="160">
        <f>Input_Analysis!L33</f>
        <v>5.2000261757742097</v>
      </c>
      <c r="F34" s="161">
        <f>Input_Analysis!P33</f>
        <v>9.995260252888441E-2</v>
      </c>
      <c r="G34" s="168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0.15970613919003743</v>
      </c>
      <c r="M34" s="144">
        <f t="shared" si="7"/>
        <v>1.5940554042375038E-3</v>
      </c>
      <c r="O34" s="13">
        <f t="shared" si="8"/>
        <v>532.02882537392156</v>
      </c>
      <c r="P34" s="13">
        <f t="shared" si="9"/>
        <v>3.0697819022765103E-5</v>
      </c>
      <c r="Q34" s="13">
        <f t="shared" si="17"/>
        <v>532.0124932493253</v>
      </c>
      <c r="R34" s="13">
        <f t="shared" si="18"/>
        <v>1.5518791631849229</v>
      </c>
      <c r="S34" s="13">
        <f t="shared" si="11"/>
        <v>3.9533306880922274</v>
      </c>
      <c r="T34" s="13">
        <f t="shared" si="0"/>
        <v>5.7000928851526682</v>
      </c>
      <c r="U34" s="13">
        <f t="shared" si="12"/>
        <v>22.534352127850209</v>
      </c>
      <c r="V34" s="4">
        <f t="shared" si="1"/>
        <v>217.06776075255999</v>
      </c>
      <c r="W34" s="4">
        <f t="shared" si="13"/>
        <v>4533.5535224543391</v>
      </c>
      <c r="X34" s="4">
        <f t="shared" si="2"/>
        <v>35.468588358261435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159.60864761217647</v>
      </c>
      <c r="AE34" s="111">
        <f>Input_Analysis!F33/100</f>
        <v>32.621164207678937</v>
      </c>
      <c r="AF34" s="110">
        <f t="shared" si="4"/>
        <v>0.62979426855201748</v>
      </c>
    </row>
    <row r="35" spans="1:32" s="3" customFormat="1">
      <c r="A35" s="159">
        <f>Input_Analysis!A34</f>
        <v>0.36</v>
      </c>
      <c r="B35" s="159">
        <f>Input_Analysis!B34</f>
        <v>1.1810988</v>
      </c>
      <c r="C35" s="159">
        <f>Input_Analysis!I34</f>
        <v>3364.9769098043316</v>
      </c>
      <c r="D35" s="159">
        <f>Input_Analysis!F34</f>
        <v>3364.9169382428145</v>
      </c>
      <c r="E35" s="160">
        <f>Input_Analysis!L34</f>
        <v>8.1000407738021334</v>
      </c>
      <c r="F35" s="161">
        <f>Input_Analysis!P34</f>
        <v>0.2998578075866532</v>
      </c>
      <c r="G35" s="168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0.24118484053001749</v>
      </c>
      <c r="M35" s="144">
        <f t="shared" si="7"/>
        <v>2.4071608783411053E-3</v>
      </c>
      <c r="O35" s="13">
        <f t="shared" si="8"/>
        <v>518.2865601549895</v>
      </c>
      <c r="P35" s="13">
        <f t="shared" si="9"/>
        <v>8.9283335861137694E-5</v>
      </c>
      <c r="Q35" s="13">
        <f t="shared" si="17"/>
        <v>518.24028580196693</v>
      </c>
      <c r="R35" s="13">
        <f t="shared" si="18"/>
        <v>1.4738270178150266</v>
      </c>
      <c r="S35" s="13">
        <f t="shared" si="11"/>
        <v>3.841946844446908</v>
      </c>
      <c r="T35" s="13">
        <f t="shared" si="0"/>
        <v>5.7397099706006331</v>
      </c>
      <c r="U35" s="13">
        <f t="shared" si="12"/>
        <v>22.051660609589558</v>
      </c>
      <c r="V35" s="4">
        <f t="shared" si="1"/>
        <v>223.89979398695544</v>
      </c>
      <c r="W35" s="4">
        <f t="shared" si="13"/>
        <v>4676.2434743289787</v>
      </c>
      <c r="X35" s="4">
        <f t="shared" si="2"/>
        <v>34.552437343665964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155.48596804649685</v>
      </c>
      <c r="AE35" s="111">
        <f>Input_Analysis!F34/100</f>
        <v>33.649169382428141</v>
      </c>
      <c r="AF35" s="110">
        <f t="shared" si="4"/>
        <v>0.63056557032593208</v>
      </c>
    </row>
    <row r="36" spans="1:32" s="3" customFormat="1">
      <c r="A36" s="159">
        <f>Input_Analysis!A35</f>
        <v>0.38</v>
      </c>
      <c r="B36" s="159">
        <f>Input_Analysis!B35</f>
        <v>1.2467154</v>
      </c>
      <c r="C36" s="159">
        <f>Input_Analysis!I35</f>
        <v>3364.9369287633203</v>
      </c>
      <c r="D36" s="159">
        <f>Input_Analysis!F35</f>
        <v>3364.9169382428145</v>
      </c>
      <c r="E36" s="160">
        <f>Input_Analysis!L35</f>
        <v>10.000050338027325</v>
      </c>
      <c r="F36" s="161">
        <f>Input_Analysis!P35</f>
        <v>9.995260252888441E-2</v>
      </c>
      <c r="G36" s="168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0.2977909834090956</v>
      </c>
      <c r="M36" s="144">
        <f t="shared" si="7"/>
        <v>2.9718388634709233E-3</v>
      </c>
      <c r="O36" s="13">
        <f t="shared" si="8"/>
        <v>490.94984338645031</v>
      </c>
      <c r="P36" s="13">
        <f t="shared" si="9"/>
        <v>2.9764656783058896E-5</v>
      </c>
      <c r="Q36" s="13">
        <f t="shared" si="17"/>
        <v>490.93523043286422</v>
      </c>
      <c r="R36" s="13">
        <f t="shared" si="18"/>
        <v>1.4503627901144709</v>
      </c>
      <c r="S36" s="13">
        <f t="shared" si="11"/>
        <v>3.7394764620901566</v>
      </c>
      <c r="T36" s="13">
        <f t="shared" si="0"/>
        <v>5.6988262986788696</v>
      </c>
      <c r="U36" s="13">
        <f t="shared" si="12"/>
        <v>21.310626805450003</v>
      </c>
      <c r="V36" s="4">
        <f t="shared" si="1"/>
        <v>223.87312858422135</v>
      </c>
      <c r="W36" s="4">
        <f t="shared" si="13"/>
        <v>4675.6865559267544</v>
      </c>
      <c r="X36" s="4">
        <f t="shared" si="2"/>
        <v>32.729989559096687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147.28495301593509</v>
      </c>
      <c r="AE36" s="111">
        <f>Input_Analysis!F35/100</f>
        <v>33.649169382428141</v>
      </c>
      <c r="AF36" s="110">
        <f t="shared" si="4"/>
        <v>0.62209968304258112</v>
      </c>
    </row>
    <row r="37" spans="1:32" s="3" customFormat="1">
      <c r="A37" s="159">
        <f>Input_Analysis!A36</f>
        <v>0.4</v>
      </c>
      <c r="B37" s="159">
        <f>Input_Analysis!B36</f>
        <v>1.3123320000000001</v>
      </c>
      <c r="C37" s="159">
        <f>Input_Analysis!I36</f>
        <v>3296.2365829410724</v>
      </c>
      <c r="D37" s="159">
        <f>Input_Analysis!F36</f>
        <v>3296.2165924205665</v>
      </c>
      <c r="E37" s="160">
        <f>Input_Analysis!L36</f>
        <v>10.000050338027325</v>
      </c>
      <c r="F37" s="161">
        <f>Input_Analysis!P36</f>
        <v>9.995260252888441E-2</v>
      </c>
      <c r="G37" s="168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0.30404377895423579</v>
      </c>
      <c r="M37" s="144">
        <f t="shared" si="7"/>
        <v>3.0337780940179857E-3</v>
      </c>
      <c r="O37" s="13">
        <f t="shared" si="8"/>
        <v>456.8106365195934</v>
      </c>
      <c r="P37" s="13">
        <f t="shared" si="9"/>
        <v>3.0389629305827396E-5</v>
      </c>
      <c r="Q37" s="13">
        <f t="shared" si="17"/>
        <v>456.79675421368665</v>
      </c>
      <c r="R37" s="13">
        <f t="shared" si="18"/>
        <v>1.4642002825710225</v>
      </c>
      <c r="S37" s="13">
        <f t="shared" si="11"/>
        <v>3.644790803324657</v>
      </c>
      <c r="T37" s="13">
        <f t="shared" si="0"/>
        <v>5.6059855117907693</v>
      </c>
      <c r="U37" s="13">
        <f t="shared" si="12"/>
        <v>20.432644436946266</v>
      </c>
      <c r="V37" s="4">
        <f t="shared" si="1"/>
        <v>219.26910552940484</v>
      </c>
      <c r="W37" s="4">
        <f t="shared" si="13"/>
        <v>4579.5295546969974</v>
      </c>
      <c r="X37" s="4">
        <f t="shared" si="2"/>
        <v>30.454042434639561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137.043190955878</v>
      </c>
      <c r="AE37" s="111">
        <f>Input_Analysis!F36/100</f>
        <v>32.962165924205664</v>
      </c>
      <c r="AF37" s="110">
        <f t="shared" si="4"/>
        <v>0.60787121424318546</v>
      </c>
    </row>
    <row r="38" spans="1:32" s="3" customFormat="1">
      <c r="A38" s="159">
        <f>Input_Analysis!A37</f>
        <v>0.42</v>
      </c>
      <c r="B38" s="159">
        <f>Input_Analysis!B37</f>
        <v>1.3779485999999999</v>
      </c>
      <c r="C38" s="159">
        <f>Input_Analysis!I37</f>
        <v>3296.1566208590493</v>
      </c>
      <c r="D38" s="159">
        <f>Input_Analysis!F37</f>
        <v>3296.2165924205665</v>
      </c>
      <c r="E38" s="160">
        <f>Input_Analysis!L37</f>
        <v>11.400057385351152</v>
      </c>
      <c r="F38" s="161">
        <f>Input_Analysis!P37</f>
        <v>-0.2998578075866532</v>
      </c>
      <c r="G38" s="168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0.34664785042090118</v>
      </c>
      <c r="M38" s="144">
        <f t="shared" si="7"/>
        <v>3.4585909277515012E-3</v>
      </c>
      <c r="O38" s="13">
        <f t="shared" si="8"/>
        <v>434.9995530236838</v>
      </c>
      <c r="P38" s="13">
        <f t="shared" si="9"/>
        <v>-9.1181084869060083E-5</v>
      </c>
      <c r="Q38" s="13">
        <f t="shared" si="17"/>
        <v>435.03921675484611</v>
      </c>
      <c r="R38" s="13">
        <f t="shared" si="18"/>
        <v>1.4570907452212856</v>
      </c>
      <c r="S38" s="13">
        <f t="shared" si="11"/>
        <v>3.5569516108466757</v>
      </c>
      <c r="T38" s="13">
        <f t="shared" si="0"/>
        <v>5.593746240317186</v>
      </c>
      <c r="U38" s="13">
        <f t="shared" si="12"/>
        <v>19.89668470016375</v>
      </c>
      <c r="V38" s="4">
        <f t="shared" si="1"/>
        <v>219.23977472393662</v>
      </c>
      <c r="W38" s="4">
        <f t="shared" si="13"/>
        <v>4578.9169682125475</v>
      </c>
      <c r="X38" s="4">
        <f t="shared" si="2"/>
        <v>28.999970201578918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130.49986590710515</v>
      </c>
      <c r="AE38" s="111">
        <f>Input_Analysis!F37/100</f>
        <v>32.962165924205664</v>
      </c>
      <c r="AF38" s="110">
        <f t="shared" si="4"/>
        <v>0.60050171640442984</v>
      </c>
    </row>
    <row r="39" spans="1:32" s="3" customFormat="1">
      <c r="A39" s="159">
        <f>Input_Analysis!A38</f>
        <v>0.44</v>
      </c>
      <c r="B39" s="159">
        <f>Input_Analysis!B38</f>
        <v>1.4435651999999999</v>
      </c>
      <c r="C39" s="159">
        <f>Input_Analysis!I38</f>
        <v>3177.2560223399046</v>
      </c>
      <c r="D39" s="159">
        <f>Input_Analysis!F38</f>
        <v>3177.3159939014217</v>
      </c>
      <c r="E39" s="160">
        <f>Input_Analysis!L38</f>
        <v>11.400057385351152</v>
      </c>
      <c r="F39" s="161">
        <f>Input_Analysis!P38</f>
        <v>-0.2998578075866532</v>
      </c>
      <c r="G39" s="168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0.35969179639550369</v>
      </c>
      <c r="M39" s="144">
        <f t="shared" si="7"/>
        <v>3.5880197583056366E-3</v>
      </c>
      <c r="O39" s="13">
        <f t="shared" si="8"/>
        <v>400.16868968938189</v>
      </c>
      <c r="P39" s="13">
        <f t="shared" si="9"/>
        <v>-9.4612185477660311E-5</v>
      </c>
      <c r="Q39" s="13">
        <f t="shared" si="17"/>
        <v>400.20655052367317</v>
      </c>
      <c r="R39" s="13">
        <f t="shared" si="18"/>
        <v>1.4731597741244962</v>
      </c>
      <c r="S39" s="13">
        <f t="shared" si="11"/>
        <v>3.47517167659645</v>
      </c>
      <c r="T39" s="13">
        <f t="shared" si="0"/>
        <v>5.4184070685789587</v>
      </c>
      <c r="U39" s="13">
        <f t="shared" si="12"/>
        <v>18.829894776995594</v>
      </c>
      <c r="V39" s="4">
        <f t="shared" si="1"/>
        <v>211.28906815599365</v>
      </c>
      <c r="W39" s="4">
        <f t="shared" si="13"/>
        <v>4412.8630427372345</v>
      </c>
      <c r="X39" s="4">
        <f t="shared" si="2"/>
        <v>26.677912645958795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120.05060690681456</v>
      </c>
      <c r="AE39" s="111">
        <f>Input_Analysis!F38/100</f>
        <v>31.773159939014217</v>
      </c>
      <c r="AF39" s="110">
        <f t="shared" si="4"/>
        <v>0.58275464036484315</v>
      </c>
    </row>
    <row r="40" spans="1:32" s="3" customFormat="1">
      <c r="A40" s="159">
        <f>Input_Analysis!A39</f>
        <v>0.46</v>
      </c>
      <c r="B40" s="159">
        <f>Input_Analysis!B39</f>
        <v>1.5091818000000001</v>
      </c>
      <c r="C40" s="159">
        <f>Input_Analysis!I39</f>
        <v>3177.2960033809159</v>
      </c>
      <c r="D40" s="159">
        <f>Input_Analysis!F39</f>
        <v>3177.3159939014217</v>
      </c>
      <c r="E40" s="160">
        <f>Input_Analysis!L39</f>
        <v>13.900069969857983</v>
      </c>
      <c r="F40" s="161">
        <f>Input_Analysis!P39</f>
        <v>-9.995260252888441E-2</v>
      </c>
      <c r="G40" s="168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0.43862139769342012</v>
      </c>
      <c r="M40" s="144">
        <f t="shared" si="7"/>
        <v>4.3748111460396241E-3</v>
      </c>
      <c r="O40" s="13">
        <f t="shared" si="8"/>
        <v>382.73140137450667</v>
      </c>
      <c r="P40" s="13">
        <f t="shared" si="9"/>
        <v>-3.1540579922047842E-5</v>
      </c>
      <c r="Q40" s="13">
        <f t="shared" si="17"/>
        <v>382.7434729448604</v>
      </c>
      <c r="R40" s="13">
        <f t="shared" si="18"/>
        <v>1.4611832830172329</v>
      </c>
      <c r="S40" s="13">
        <f t="shared" si="11"/>
        <v>3.3987849491303179</v>
      </c>
      <c r="T40" s="13">
        <f t="shared" si="0"/>
        <v>5.398743436892234</v>
      </c>
      <c r="U40" s="13">
        <f t="shared" si="12"/>
        <v>18.349167937525408</v>
      </c>
      <c r="V40" s="4">
        <f t="shared" si="1"/>
        <v>211.26773355872771</v>
      </c>
      <c r="W40" s="4">
        <f t="shared" si="13"/>
        <v>4412.4174604994587</v>
      </c>
      <c r="X40" s="4">
        <f t="shared" si="2"/>
        <v>25.515426758300446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114.819420412352</v>
      </c>
      <c r="AE40" s="111">
        <f>Input_Analysis!F39/100</f>
        <v>31.773159939014217</v>
      </c>
      <c r="AF40" s="110">
        <f t="shared" si="4"/>
        <v>0.57631437406532937</v>
      </c>
    </row>
    <row r="41" spans="1:32" s="3" customFormat="1">
      <c r="A41" s="159">
        <f>Input_Analysis!A40</f>
        <v>0.48</v>
      </c>
      <c r="B41" s="159">
        <f>Input_Analysis!B40</f>
        <v>1.5747983999999999</v>
      </c>
      <c r="C41" s="159">
        <f>Input_Analysis!I40</f>
        <v>2994.3950826983969</v>
      </c>
      <c r="D41" s="159">
        <f>Input_Analysis!F40</f>
        <v>2994.4150732189028</v>
      </c>
      <c r="E41" s="160">
        <f>Input_Analysis!L40</f>
        <v>15.500078023942354</v>
      </c>
      <c r="F41" s="161">
        <f>Input_Analysis!P40</f>
        <v>-9.995260252888441E-2</v>
      </c>
      <c r="G41" s="168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0.51913080000470491</v>
      </c>
      <c r="M41" s="144">
        <f t="shared" si="7"/>
        <v>5.1763637048102785E-3</v>
      </c>
      <c r="O41" s="13">
        <f t="shared" si="8"/>
        <v>345.57350494194407</v>
      </c>
      <c r="P41" s="13">
        <f t="shared" si="9"/>
        <v>-3.3476490790581369E-5</v>
      </c>
      <c r="Q41" s="13">
        <f t="shared" si="17"/>
        <v>345.58507353019974</v>
      </c>
      <c r="R41" s="13">
        <f t="shared" si="18"/>
        <v>1.4726453132794863</v>
      </c>
      <c r="S41" s="13">
        <f t="shared" si="11"/>
        <v>3.3272235672804835</v>
      </c>
      <c r="T41" s="13">
        <f t="shared" si="0"/>
        <v>5.1057593349506458</v>
      </c>
      <c r="U41" s="13">
        <f t="shared" si="12"/>
        <v>16.988002788110116</v>
      </c>
      <c r="V41" s="4">
        <f t="shared" si="1"/>
        <v>199.05033884655981</v>
      </c>
      <c r="W41" s="4">
        <f t="shared" si="13"/>
        <v>4157.2519184561052</v>
      </c>
      <c r="X41" s="4">
        <f t="shared" si="2"/>
        <v>23.038233662796273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103.67205148258321</v>
      </c>
      <c r="AE41" s="111">
        <f>Input_Analysis!F40/100</f>
        <v>29.944150732189026</v>
      </c>
      <c r="AF41" s="110">
        <f t="shared" si="4"/>
        <v>0.55355961150580679</v>
      </c>
    </row>
    <row r="42" spans="1:32" s="3" customFormat="1">
      <c r="A42" s="159">
        <f>Input_Analysis!A41</f>
        <v>0.5</v>
      </c>
      <c r="B42" s="159">
        <f>Input_Analysis!B41</f>
        <v>1.640415</v>
      </c>
      <c r="C42" s="159">
        <f>Input_Analysis!I41</f>
        <v>2959.2748675905632</v>
      </c>
      <c r="D42" s="159">
        <f>Input_Analysis!F41</f>
        <v>2959.214896029046</v>
      </c>
      <c r="E42" s="160">
        <f>Input_Analysis!L41</f>
        <v>16.300082050984539</v>
      </c>
      <c r="F42" s="161">
        <f>Input_Analysis!P41</f>
        <v>0.2998578075866532</v>
      </c>
      <c r="G42" s="168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0.55250490643662109</v>
      </c>
      <c r="M42" s="144">
        <f t="shared" si="7"/>
        <v>5.5081338436993648E-3</v>
      </c>
      <c r="O42" s="13">
        <f t="shared" si="8"/>
        <v>327.80831862117367</v>
      </c>
      <c r="P42" s="13">
        <f t="shared" si="9"/>
        <v>1.0163724433972544E-4</v>
      </c>
      <c r="Q42" s="13">
        <f t="shared" si="17"/>
        <v>327.77500108699735</v>
      </c>
      <c r="R42" s="13">
        <f t="shared" si="18"/>
        <v>1.4823062795656323</v>
      </c>
      <c r="S42" s="13">
        <f t="shared" si="11"/>
        <v>3.26</v>
      </c>
      <c r="T42" s="13">
        <f t="shared" si="0"/>
        <v>5.0607938426575254</v>
      </c>
      <c r="U42" s="13">
        <f t="shared" si="12"/>
        <v>16.498187927063533</v>
      </c>
      <c r="V42" s="4">
        <f t="shared" si="1"/>
        <v>196.6849911727042</v>
      </c>
      <c r="W42" s="4">
        <f t="shared" si="13"/>
        <v>4107.8506151881311</v>
      </c>
      <c r="X42" s="4">
        <f t="shared" si="2"/>
        <v>21.853887908078246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98.342495586352101</v>
      </c>
      <c r="AE42" s="111">
        <f>Input_Analysis!F41/100</f>
        <v>29.592148960290459</v>
      </c>
      <c r="AF42" s="110">
        <f t="shared" si="4"/>
        <v>0.54470888112884042</v>
      </c>
    </row>
    <row r="43" spans="1:32" s="3" customFormat="1">
      <c r="A43" s="159">
        <f>Input_Analysis!A42</f>
        <v>0.52</v>
      </c>
      <c r="B43" s="159">
        <f>Input_Analysis!B42</f>
        <v>1.7060316</v>
      </c>
      <c r="C43" s="159">
        <f>Input_Analysis!I42</f>
        <v>2924.6146739586206</v>
      </c>
      <c r="D43" s="159">
        <f>Input_Analysis!F42</f>
        <v>2924.5147213560917</v>
      </c>
      <c r="E43" s="160">
        <f>Input_Analysis!L42</f>
        <v>16.400082554364811</v>
      </c>
      <c r="F43" s="161">
        <f>Input_Analysis!P42</f>
        <v>0.49976301264442202</v>
      </c>
      <c r="G43" s="168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0.56258017573543095</v>
      </c>
      <c r="M43" s="144">
        <f t="shared" si="7"/>
        <v>5.6076045505736426E-3</v>
      </c>
      <c r="O43" s="13">
        <f t="shared" si="8"/>
        <v>311.45883268788685</v>
      </c>
      <c r="P43" s="13">
        <f t="shared" si="9"/>
        <v>1.7143031005445382E-4</v>
      </c>
      <c r="Q43" s="13">
        <f t="shared" si="17"/>
        <v>311.40543920363001</v>
      </c>
      <c r="R43" s="13">
        <f t="shared" si="18"/>
        <v>1.4953775807994751</v>
      </c>
      <c r="S43" s="13">
        <f t="shared" si="11"/>
        <v>3.1966930027523994</v>
      </c>
      <c r="T43" s="13">
        <f t="shared" si="0"/>
        <v>5.0216070676255553</v>
      </c>
      <c r="U43" s="13">
        <f t="shared" si="12"/>
        <v>16.052536175650609</v>
      </c>
      <c r="V43" s="4">
        <f t="shared" si="1"/>
        <v>194.35031159724136</v>
      </c>
      <c r="W43" s="4">
        <f t="shared" si="13"/>
        <v>4059.0898283423726</v>
      </c>
      <c r="X43" s="4">
        <f t="shared" si="2"/>
        <v>20.763922179192456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93.437649806366053</v>
      </c>
      <c r="AE43" s="111">
        <f>Input_Analysis!F42/100</f>
        <v>29.245147213560916</v>
      </c>
      <c r="AF43" s="110">
        <f t="shared" si="4"/>
        <v>0.53622218142982658</v>
      </c>
    </row>
    <row r="44" spans="1:32" s="3" customFormat="1">
      <c r="A44" s="159">
        <f>Input_Analysis!A43</f>
        <v>0.54</v>
      </c>
      <c r="B44" s="159">
        <f>Input_Analysis!B43</f>
        <v>1.7716482</v>
      </c>
      <c r="C44" s="159">
        <f>Input_Analysis!I43</f>
        <v>2952.0948218676895</v>
      </c>
      <c r="D44" s="159">
        <f>Input_Analysis!F43</f>
        <v>2952.0148597856664</v>
      </c>
      <c r="E44" s="160">
        <f>Input_Analysis!L43</f>
        <v>16.100081044223995</v>
      </c>
      <c r="F44" s="161">
        <f>Input_Analysis!P43</f>
        <v>0.39981041011553764</v>
      </c>
      <c r="G44" s="168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0.54719468345184186</v>
      </c>
      <c r="M44" s="144">
        <f t="shared" si="7"/>
        <v>5.4537818111269282E-3</v>
      </c>
      <c r="O44" s="13">
        <f t="shared" si="8"/>
        <v>302.71345903988572</v>
      </c>
      <c r="P44" s="13">
        <f t="shared" si="9"/>
        <v>1.3588017649694123E-4</v>
      </c>
      <c r="Q44" s="13">
        <f t="shared" si="17"/>
        <v>302.67232628164339</v>
      </c>
      <c r="R44" s="13">
        <f t="shared" si="18"/>
        <v>1.5055324368490917</v>
      </c>
      <c r="S44" s="13">
        <f t="shared" si="11"/>
        <v>3.1369364625969665</v>
      </c>
      <c r="T44" s="13">
        <f t="shared" si="0"/>
        <v>5.0846556959015139</v>
      </c>
      <c r="U44" s="13">
        <f t="shared" si="12"/>
        <v>15.950241852224812</v>
      </c>
      <c r="V44" s="4">
        <f t="shared" si="1"/>
        <v>196.15832145784597</v>
      </c>
      <c r="W44" s="4">
        <f t="shared" si="13"/>
        <v>4096.8508917253403</v>
      </c>
      <c r="X44" s="4">
        <f t="shared" si="2"/>
        <v>20.180897269325715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90.81403771196571</v>
      </c>
      <c r="AE44" s="111">
        <f>Input_Analysis!F43/100</f>
        <v>29.520148597856664</v>
      </c>
      <c r="AF44" s="110">
        <f t="shared" si="4"/>
        <v>0.53367828838251341</v>
      </c>
    </row>
    <row r="45" spans="1:32" s="3" customFormat="1">
      <c r="A45" s="159">
        <f>Input_Analysis!A44</f>
        <v>0.56000000000000005</v>
      </c>
      <c r="B45" s="159">
        <f>Input_Analysis!B44</f>
        <v>1.8372648</v>
      </c>
      <c r="C45" s="159">
        <f>Input_Analysis!I44</f>
        <v>2927.5747080190172</v>
      </c>
      <c r="D45" s="159">
        <f>Input_Analysis!F44</f>
        <v>2927.5147364575</v>
      </c>
      <c r="E45" s="160">
        <f>Input_Analysis!L44</f>
        <v>15.600078527322626</v>
      </c>
      <c r="F45" s="161">
        <f>Input_Analysis!P44</f>
        <v>0.2998578075866532</v>
      </c>
      <c r="G45" s="168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0.53471902326991028</v>
      </c>
      <c r="M45" s="144">
        <f t="shared" si="7"/>
        <v>5.3286696611334746E-3</v>
      </c>
      <c r="O45" s="13">
        <f t="shared" si="8"/>
        <v>289.43399881141039</v>
      </c>
      <c r="P45" s="13">
        <f t="shared" si="9"/>
        <v>1.0277921216530914E-4</v>
      </c>
      <c r="Q45" s="13">
        <f t="shared" si="17"/>
        <v>289.40425101303873</v>
      </c>
      <c r="R45" s="13">
        <f t="shared" si="18"/>
        <v>1.52016051483933</v>
      </c>
      <c r="S45" s="13">
        <f t="shared" si="11"/>
        <v>3.0804104550252016</v>
      </c>
      <c r="T45" s="13">
        <f t="shared" si="0"/>
        <v>5.065259863433802</v>
      </c>
      <c r="U45" s="13">
        <f t="shared" si="12"/>
        <v>15.603079440741009</v>
      </c>
      <c r="V45" s="4">
        <f t="shared" si="1"/>
        <v>194.49964720126781</v>
      </c>
      <c r="W45" s="4">
        <f t="shared" si="13"/>
        <v>4062.2087666467746</v>
      </c>
      <c r="X45" s="4">
        <f t="shared" si="2"/>
        <v>19.29559992076069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86.830199643423114</v>
      </c>
      <c r="AE45" s="111">
        <f>Input_Analysis!F44/100</f>
        <v>29.275147364575002</v>
      </c>
      <c r="AF45" s="110">
        <f t="shared" si="4"/>
        <v>0.52664897500764152</v>
      </c>
    </row>
    <row r="46" spans="1:32" s="3" customFormat="1">
      <c r="A46" s="159">
        <f>Input_Analysis!A45</f>
        <v>0.57999999999999996</v>
      </c>
      <c r="B46" s="159">
        <f>Input_Analysis!B45</f>
        <v>1.9028813999999998</v>
      </c>
      <c r="C46" s="159">
        <f>Input_Analysis!I45</f>
        <v>2843.9142677307395</v>
      </c>
      <c r="D46" s="159">
        <f>Input_Analysis!F45</f>
        <v>2843.8143151282106</v>
      </c>
      <c r="E46" s="160">
        <f>Input_Analysis!L45</f>
        <v>15.300077017181808</v>
      </c>
      <c r="F46" s="161">
        <f>Input_Analysis!P45</f>
        <v>0.49976301264442202</v>
      </c>
      <c r="G46" s="168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0.53999490767916691</v>
      </c>
      <c r="M46" s="144">
        <f t="shared" si="7"/>
        <v>5.3799360939914284E-3</v>
      </c>
      <c r="O46" s="13">
        <f t="shared" si="8"/>
        <v>271.40558120026242</v>
      </c>
      <c r="P46" s="13">
        <f t="shared" si="9"/>
        <v>1.7637817231517337E-4</v>
      </c>
      <c r="Q46" s="13">
        <f t="shared" si="17"/>
        <v>271.35771117989418</v>
      </c>
      <c r="R46" s="13">
        <f t="shared" si="18"/>
        <v>1.5380836572853884</v>
      </c>
      <c r="S46" s="13">
        <f t="shared" si="11"/>
        <v>3.0268340122859452</v>
      </c>
      <c r="T46" s="13">
        <f t="shared" si="0"/>
        <v>4.9479688723604331</v>
      </c>
      <c r="U46" s="13">
        <f t="shared" si="12"/>
        <v>14.976680474592694</v>
      </c>
      <c r="V46" s="4">
        <f t="shared" si="1"/>
        <v>188.89828451538264</v>
      </c>
      <c r="W46" s="4">
        <f t="shared" si="13"/>
        <v>3945.2218983661078</v>
      </c>
      <c r="X46" s="4">
        <f t="shared" si="2"/>
        <v>18.093705413350829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81.421674360078725</v>
      </c>
      <c r="AE46" s="111">
        <f>Input_Analysis!F45/100</f>
        <v>28.438143151282105</v>
      </c>
      <c r="AF46" s="110">
        <f t="shared" si="4"/>
        <v>0.51453192291093786</v>
      </c>
    </row>
    <row r="47" spans="1:32" s="3" customFormat="1">
      <c r="A47" s="159">
        <f>Input_Analysis!A46</f>
        <v>0.6</v>
      </c>
      <c r="B47" s="159">
        <f>Input_Analysis!B46</f>
        <v>1.9684979999999999</v>
      </c>
      <c r="C47" s="159">
        <f>Input_Analysis!I46</f>
        <v>2624.6131638177999</v>
      </c>
      <c r="D47" s="159">
        <f>Input_Analysis!F46</f>
        <v>2624.513211215271</v>
      </c>
      <c r="E47" s="160">
        <f>Input_Analysis!L46</f>
        <v>14.600073493519893</v>
      </c>
      <c r="F47" s="161">
        <f>Input_Analysis!P46</f>
        <v>0.49976301264442202</v>
      </c>
      <c r="G47" s="168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0.55859508345720343</v>
      </c>
      <c r="M47" s="144">
        <f t="shared" si="7"/>
        <v>5.5627525209400452E-3</v>
      </c>
      <c r="O47" s="13">
        <f t="shared" si="8"/>
        <v>242.01973739053705</v>
      </c>
      <c r="P47" s="13">
        <f t="shared" si="9"/>
        <v>1.9120074057414873E-4</v>
      </c>
      <c r="Q47" s="13">
        <f t="shared" si="17"/>
        <v>241.97346303751442</v>
      </c>
      <c r="R47" s="13">
        <f t="shared" si="18"/>
        <v>1.5696114133100987</v>
      </c>
      <c r="S47" s="13">
        <f t="shared" si="11"/>
        <v>2.9759592291114023</v>
      </c>
      <c r="T47" s="13">
        <f t="shared" si="0"/>
        <v>4.611686753258522</v>
      </c>
      <c r="U47" s="13">
        <f t="shared" si="12"/>
        <v>13.724191755130496</v>
      </c>
      <c r="V47" s="4">
        <f t="shared" si="1"/>
        <v>174.25421092118665</v>
      </c>
      <c r="W47" s="4">
        <f t="shared" si="13"/>
        <v>3639.3741243996792</v>
      </c>
      <c r="X47" s="4">
        <f t="shared" si="2"/>
        <v>16.134649159369136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72.605921217161111</v>
      </c>
      <c r="AE47" s="111">
        <f>Input_Analysis!F46/100</f>
        <v>26.24513211215271</v>
      </c>
      <c r="AF47" s="110">
        <f t="shared" si="4"/>
        <v>0.49012321553509836</v>
      </c>
    </row>
    <row r="48" spans="1:32" s="3" customFormat="1">
      <c r="A48" s="159">
        <f>Input_Analysis!A47</f>
        <v>0.62</v>
      </c>
      <c r="B48" s="159">
        <f>Input_Analysis!B47</f>
        <v>2.0341146000000001</v>
      </c>
      <c r="C48" s="159">
        <f>Input_Analysis!I47</f>
        <v>2521.3726153874954</v>
      </c>
      <c r="D48" s="159">
        <f>Input_Analysis!F47</f>
        <v>2521.2126912234494</v>
      </c>
      <c r="E48" s="160">
        <f>Input_Analysis!L47</f>
        <v>14.000070473238258</v>
      </c>
      <c r="F48" s="161">
        <f>Input_Analysis!P47</f>
        <v>0.79962082023107528</v>
      </c>
      <c r="G48" s="168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0.55776002321347062</v>
      </c>
      <c r="M48" s="144">
        <f t="shared" si="7"/>
        <v>5.5525591052263679E-3</v>
      </c>
      <c r="O48" s="13">
        <f t="shared" si="8"/>
        <v>224.92944582325228</v>
      </c>
      <c r="P48" s="13">
        <f t="shared" si="9"/>
        <v>3.1854704869596861E-4</v>
      </c>
      <c r="Q48" s="13">
        <f t="shared" si="17"/>
        <v>224.85779521212046</v>
      </c>
      <c r="R48" s="13">
        <f t="shared" si="18"/>
        <v>1.5918886189238612</v>
      </c>
      <c r="S48" s="13">
        <f t="shared" si="11"/>
        <v>2.9275664230364304</v>
      </c>
      <c r="T48" s="13">
        <f t="shared" si="0"/>
        <v>4.4615346765030468</v>
      </c>
      <c r="U48" s="13">
        <f t="shared" si="12"/>
        <v>13.061439114143022</v>
      </c>
      <c r="V48" s="4">
        <f t="shared" si="1"/>
        <v>167.3475076924997</v>
      </c>
      <c r="W48" s="4">
        <f t="shared" si="13"/>
        <v>3495.1246575861642</v>
      </c>
      <c r="X48" s="4">
        <f t="shared" si="2"/>
        <v>14.995296388216818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67.478833746975681</v>
      </c>
      <c r="AE48" s="111">
        <f>Input_Analysis!F47/100</f>
        <v>25.212126912234496</v>
      </c>
      <c r="AF48" s="110">
        <f t="shared" si="4"/>
        <v>0.47645898914445373</v>
      </c>
    </row>
    <row r="49" spans="1:32" s="3" customFormat="1">
      <c r="A49" s="159">
        <f>Input_Analysis!A48</f>
        <v>0.64</v>
      </c>
      <c r="B49" s="159">
        <f>Input_Analysis!B48</f>
        <v>2.0997311999999999</v>
      </c>
      <c r="C49" s="159">
        <f>Input_Analysis!I48</f>
        <v>2308.6115252352852</v>
      </c>
      <c r="D49" s="159">
        <f>Input_Analysis!F48</f>
        <v>2308.4116200302274</v>
      </c>
      <c r="E49" s="160">
        <f>Input_Analysis!L48</f>
        <v>13.600068459717164</v>
      </c>
      <c r="F49" s="161">
        <f>Input_Analysis!P48</f>
        <v>0.99952602528884404</v>
      </c>
      <c r="G49" s="168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0.59210753964691576</v>
      </c>
      <c r="M49" s="144">
        <f t="shared" si="7"/>
        <v>5.8910164447572421E-3</v>
      </c>
      <c r="O49" s="13">
        <f t="shared" si="8"/>
        <v>199.4003060100074</v>
      </c>
      <c r="P49" s="13">
        <f t="shared" si="9"/>
        <v>4.3512677414386661E-4</v>
      </c>
      <c r="Q49" s="13">
        <f t="shared" si="17"/>
        <v>199.31354159808998</v>
      </c>
      <c r="R49" s="13">
        <f t="shared" si="18"/>
        <v>1.6252209530245623</v>
      </c>
      <c r="S49" s="13">
        <f t="shared" si="11"/>
        <v>2.8814601333351813</v>
      </c>
      <c r="T49" s="13">
        <f t="shared" si="0"/>
        <v>4.1286325246624713</v>
      </c>
      <c r="U49" s="13">
        <f t="shared" si="12"/>
        <v>11.896490025005891</v>
      </c>
      <c r="V49" s="4">
        <f t="shared" si="1"/>
        <v>153.13943501568568</v>
      </c>
      <c r="W49" s="4">
        <f t="shared" si="13"/>
        <v>3198.3829502596523</v>
      </c>
      <c r="X49" s="4">
        <f t="shared" si="2"/>
        <v>13.293353734000494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59.820091803002214</v>
      </c>
      <c r="AE49" s="111">
        <f>Input_Analysis!F48/100</f>
        <v>23.084116200302272</v>
      </c>
      <c r="AF49" s="110">
        <f t="shared" si="4"/>
        <v>0.45230390520834163</v>
      </c>
    </row>
    <row r="50" spans="1:32" s="3" customFormat="1">
      <c r="A50" s="159">
        <f>Input_Analysis!A49</f>
        <v>0.66</v>
      </c>
      <c r="B50" s="159">
        <f>Input_Analysis!B49</f>
        <v>2.1653478000000002</v>
      </c>
      <c r="C50" s="159">
        <f>Input_Analysis!I49</f>
        <v>2122.8105899547377</v>
      </c>
      <c r="D50" s="159">
        <f>Input_Analysis!F49</f>
        <v>2122.6106847496799</v>
      </c>
      <c r="E50" s="160">
        <f>Input_Analysis!L49</f>
        <v>13.100065942815796</v>
      </c>
      <c r="F50" s="161">
        <f>Input_Analysis!P49</f>
        <v>0.99952602528884404</v>
      </c>
      <c r="G50" s="168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0.62064128017210241</v>
      </c>
      <c r="M50" s="144">
        <f t="shared" si="7"/>
        <v>6.1710950589779724E-3</v>
      </c>
      <c r="O50" s="13">
        <f t="shared" si="8"/>
        <v>177.68776009720011</v>
      </c>
      <c r="P50" s="13">
        <f t="shared" si="9"/>
        <v>4.7350018520044083E-4</v>
      </c>
      <c r="Q50" s="13">
        <f t="shared" si="17"/>
        <v>177.60362490988624</v>
      </c>
      <c r="R50" s="13">
        <f t="shared" si="18"/>
        <v>1.6589607527428067</v>
      </c>
      <c r="S50" s="13">
        <f t="shared" si="11"/>
        <v>2.8374657920778743</v>
      </c>
      <c r="T50" s="13">
        <f t="shared" si="0"/>
        <v>3.8377917951181284</v>
      </c>
      <c r="U50" s="13">
        <f t="shared" si="12"/>
        <v>10.889602935764827</v>
      </c>
      <c r="V50" s="4">
        <f t="shared" si="1"/>
        <v>140.72870599698251</v>
      </c>
      <c r="W50" s="4">
        <f t="shared" si="13"/>
        <v>2939.1795380905583</v>
      </c>
      <c r="X50" s="4">
        <f t="shared" si="2"/>
        <v>11.845850673146675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53.306328029160035</v>
      </c>
      <c r="AE50" s="111">
        <f>Input_Analysis!F49/100</f>
        <v>21.226106847496798</v>
      </c>
      <c r="AF50" s="110">
        <f t="shared" si="4"/>
        <v>0.43039567075237617</v>
      </c>
    </row>
    <row r="51" spans="1:32" s="3" customFormat="1">
      <c r="A51" s="159">
        <f>Input_Analysis!A50</f>
        <v>0.68</v>
      </c>
      <c r="B51" s="159">
        <f>Input_Analysis!B50</f>
        <v>2.2309644</v>
      </c>
      <c r="C51" s="159">
        <f>Input_Analysis!I50</f>
        <v>2004.4900039353688</v>
      </c>
      <c r="D51" s="159">
        <f>Input_Analysis!F50</f>
        <v>2004.3100892508169</v>
      </c>
      <c r="E51" s="160">
        <f>Input_Analysis!L50</f>
        <v>12.700063929294702</v>
      </c>
      <c r="F51" s="161">
        <f>Input_Analysis!P50</f>
        <v>0.89957342275995977</v>
      </c>
      <c r="G51" s="168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0.63753097834378791</v>
      </c>
      <c r="M51" s="144">
        <f t="shared" si="7"/>
        <v>6.3358080630788677E-3</v>
      </c>
      <c r="O51" s="13">
        <f t="shared" si="8"/>
        <v>162.76552319733406</v>
      </c>
      <c r="P51" s="13">
        <f t="shared" si="9"/>
        <v>4.5153641409612121E-4</v>
      </c>
      <c r="Q51" s="13">
        <f t="shared" si="17"/>
        <v>162.69202863665106</v>
      </c>
      <c r="R51" s="13">
        <f t="shared" si="18"/>
        <v>1.6857891004100127</v>
      </c>
      <c r="S51" s="13">
        <f t="shared" si="11"/>
        <v>2.7954269378228935</v>
      </c>
      <c r="T51" s="13">
        <f t="shared" si="0"/>
        <v>3.6556105809154635</v>
      </c>
      <c r="U51" s="13">
        <f t="shared" si="12"/>
        <v>10.218992292081483</v>
      </c>
      <c r="V51" s="4">
        <f t="shared" si="1"/>
        <v>132.81666692902459</v>
      </c>
      <c r="W51" s="4">
        <f t="shared" si="13"/>
        <v>2773.9331999794581</v>
      </c>
      <c r="X51" s="4">
        <f t="shared" si="2"/>
        <v>10.85103487982227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48.829656959200214</v>
      </c>
      <c r="AE51" s="111">
        <f>Input_Analysis!F50/100</f>
        <v>20.043100892508168</v>
      </c>
      <c r="AF51" s="110">
        <f t="shared" si="4"/>
        <v>0.4151202633626539</v>
      </c>
    </row>
    <row r="52" spans="1:32" s="3" customFormat="1">
      <c r="A52" s="159">
        <f>Input_Analysis!A51</f>
        <v>0.7</v>
      </c>
      <c r="B52" s="159">
        <f>Input_Analysis!B51</f>
        <v>2.2965809999999998</v>
      </c>
      <c r="C52" s="159">
        <f>Input_Analysis!I51</f>
        <v>1880.1294066721716</v>
      </c>
      <c r="D52" s="159">
        <f>Input_Analysis!F51</f>
        <v>1880.0094635491369</v>
      </c>
      <c r="E52" s="160">
        <f>Input_Analysis!L51</f>
        <v>12.60006342591443</v>
      </c>
      <c r="F52" s="161">
        <f>Input_Analysis!P51</f>
        <v>0.5997156151733064</v>
      </c>
      <c r="G52" s="168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0.6747349026478191</v>
      </c>
      <c r="M52" s="144">
        <f t="shared" si="7"/>
        <v>6.7017000963867359E-3</v>
      </c>
      <c r="O52" s="13">
        <f t="shared" si="8"/>
        <v>148.21661957715648</v>
      </c>
      <c r="P52" s="13">
        <f t="shared" si="9"/>
        <v>3.211278028772594E-4</v>
      </c>
      <c r="Q52" s="13">
        <f t="shared" si="17"/>
        <v>148.16902309976177</v>
      </c>
      <c r="R52" s="13">
        <f t="shared" si="18"/>
        <v>1.7137281948246608</v>
      </c>
      <c r="S52" s="13">
        <f t="shared" si="11"/>
        <v>2.7552028704149638</v>
      </c>
      <c r="T52" s="13">
        <f t="shared" si="0"/>
        <v>3.4603639535713975</v>
      </c>
      <c r="U52" s="13">
        <f t="shared" si="12"/>
        <v>9.5340046975603876</v>
      </c>
      <c r="V52" s="4">
        <f t="shared" si="1"/>
        <v>124.50196044481144</v>
      </c>
      <c r="W52" s="4">
        <f t="shared" si="13"/>
        <v>2600.2769797328783</v>
      </c>
      <c r="X52" s="4">
        <f t="shared" si="2"/>
        <v>9.8811079718104331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44.464985873146944</v>
      </c>
      <c r="AE52" s="111">
        <f>Input_Analysis!F51/100</f>
        <v>18.800094635491369</v>
      </c>
      <c r="AF52" s="110">
        <f t="shared" si="4"/>
        <v>0.3991390439964691</v>
      </c>
    </row>
    <row r="53" spans="1:32" s="3" customFormat="1">
      <c r="A53" s="159">
        <f>Input_Analysis!A52</f>
        <v>0.72</v>
      </c>
      <c r="B53" s="159">
        <f>Input_Analysis!B52</f>
        <v>2.3621976</v>
      </c>
      <c r="C53" s="159">
        <f>Input_Analysis!I52</f>
        <v>1684.7684041081297</v>
      </c>
      <c r="D53" s="159">
        <f>Input_Analysis!F52</f>
        <v>1684.6084799440835</v>
      </c>
      <c r="E53" s="160">
        <f>Input_Analysis!L52</f>
        <v>12.400062419153883</v>
      </c>
      <c r="F53" s="161">
        <f>Input_Analysis!P52</f>
        <v>0.79962082023107528</v>
      </c>
      <c r="G53" s="168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0.7417864801078673</v>
      </c>
      <c r="M53" s="144">
        <f t="shared" si="7"/>
        <v>7.3600991025933541E-3</v>
      </c>
      <c r="O53" s="13">
        <f t="shared" si="8"/>
        <v>128.99756204538039</v>
      </c>
      <c r="P53" s="13">
        <f t="shared" si="9"/>
        <v>4.7829692581169555E-4</v>
      </c>
      <c r="Q53" s="13">
        <f t="shared" si="17"/>
        <v>128.93586290801687</v>
      </c>
      <c r="R53" s="13">
        <f t="shared" si="18"/>
        <v>1.7563730274314993</v>
      </c>
      <c r="S53" s="13">
        <f t="shared" si="11"/>
        <v>2.7166666666666668</v>
      </c>
      <c r="T53" s="13">
        <f t="shared" si="0"/>
        <v>3.1449750902576357</v>
      </c>
      <c r="U53" s="13">
        <f t="shared" si="12"/>
        <v>8.5438489951999106</v>
      </c>
      <c r="V53" s="4">
        <f t="shared" si="1"/>
        <v>111.45389360720864</v>
      </c>
      <c r="W53" s="4">
        <f t="shared" si="13"/>
        <v>2327.7624931608034</v>
      </c>
      <c r="X53" s="4">
        <f t="shared" si="2"/>
        <v>8.5998374696920248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38.699268613614116</v>
      </c>
      <c r="AE53" s="111">
        <f>Input_Analysis!F52/100</f>
        <v>16.846084799440835</v>
      </c>
      <c r="AF53" s="110">
        <f t="shared" si="4"/>
        <v>0.37517602024607682</v>
      </c>
    </row>
    <row r="54" spans="1:32" s="3" customFormat="1">
      <c r="A54" s="159">
        <f>Input_Analysis!A53</f>
        <v>0.74</v>
      </c>
      <c r="B54" s="159">
        <f>Input_Analysis!B53</f>
        <v>2.4278141999999998</v>
      </c>
      <c r="C54" s="159">
        <f>Input_Analysis!I53</f>
        <v>1626.2080901683007</v>
      </c>
      <c r="D54" s="159">
        <f>Input_Analysis!F53</f>
        <v>1626.0081849632429</v>
      </c>
      <c r="E54" s="160">
        <f>Input_Analysis!L53</f>
        <v>11.800059398872245</v>
      </c>
      <c r="F54" s="161">
        <f>Input_Analysis!P53</f>
        <v>0.99952602528884404</v>
      </c>
      <c r="G54" s="168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0.73170123703369205</v>
      </c>
      <c r="M54" s="144">
        <f t="shared" si="7"/>
        <v>7.2561804791236922E-3</v>
      </c>
      <c r="O54" s="13">
        <f t="shared" si="8"/>
        <v>121.08769445707964</v>
      </c>
      <c r="P54" s="13">
        <f t="shared" si="9"/>
        <v>6.1971195111531021E-4</v>
      </c>
      <c r="Q54" s="13">
        <f t="shared" si="17"/>
        <v>121.01265496569158</v>
      </c>
      <c r="R54" s="13">
        <f t="shared" si="18"/>
        <v>1.7781723489239556</v>
      </c>
      <c r="S54" s="13">
        <f t="shared" si="11"/>
        <v>2.6797034930773238</v>
      </c>
      <c r="T54" s="13">
        <f t="shared" si="0"/>
        <v>3.0579274816854487</v>
      </c>
      <c r="U54" s="13">
        <f t="shared" si="12"/>
        <v>8.1943389542496412</v>
      </c>
      <c r="V54" s="4">
        <f t="shared" si="1"/>
        <v>107.52587267788672</v>
      </c>
      <c r="W54" s="4">
        <f t="shared" si="13"/>
        <v>2245.7240870029159</v>
      </c>
      <c r="X54" s="4">
        <f t="shared" si="2"/>
        <v>8.072512963805309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36.326308337123891</v>
      </c>
      <c r="AE54" s="111">
        <f>Input_Analysis!F53/100</f>
        <v>16.260081849632428</v>
      </c>
      <c r="AF54" s="110">
        <f t="shared" si="4"/>
        <v>0.36607674299353621</v>
      </c>
    </row>
    <row r="55" spans="1:32" s="3" customFormat="1">
      <c r="A55" s="159">
        <f>Input_Analysis!A54</f>
        <v>0.76</v>
      </c>
      <c r="B55" s="159">
        <f>Input_Analysis!B54</f>
        <v>2.4934308000000001</v>
      </c>
      <c r="C55" s="159">
        <f>Input_Analysis!I54</f>
        <v>1516.7675584292706</v>
      </c>
      <c r="D55" s="159">
        <f>Input_Analysis!F54</f>
        <v>1516.6076342652243</v>
      </c>
      <c r="E55" s="160">
        <f>Input_Analysis!L54</f>
        <v>9.9000498346470529</v>
      </c>
      <c r="F55" s="161">
        <f>Input_Analysis!P54</f>
        <v>0.79962082023107528</v>
      </c>
      <c r="G55" s="168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0.65871766603633919</v>
      </c>
      <c r="M55" s="144">
        <f t="shared" si="7"/>
        <v>6.5270711913823602E-3</v>
      </c>
      <c r="O55" s="13">
        <f t="shared" si="8"/>
        <v>109.87482152260749</v>
      </c>
      <c r="P55" s="13">
        <f t="shared" si="9"/>
        <v>5.3198552256442111E-4</v>
      </c>
      <c r="Q55" s="13">
        <f t="shared" si="17"/>
        <v>109.81636970826311</v>
      </c>
      <c r="R55" s="13">
        <f t="shared" si="18"/>
        <v>1.8152691107099947</v>
      </c>
      <c r="S55" s="13">
        <f t="shared" si="11"/>
        <v>2.6442091644314289</v>
      </c>
      <c r="T55" s="13">
        <f t="shared" si="0"/>
        <v>2.8881878178062514</v>
      </c>
      <c r="U55" s="13">
        <f t="shared" si="12"/>
        <v>7.6369726964425002</v>
      </c>
      <c r="V55" s="4">
        <f t="shared" si="1"/>
        <v>100.20583722861804</v>
      </c>
      <c r="W55" s="4">
        <f t="shared" si="13"/>
        <v>2092.8419990296961</v>
      </c>
      <c r="X55" s="4">
        <f t="shared" si="2"/>
        <v>7.3249881015071665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32.962446456782246</v>
      </c>
      <c r="AE55" s="111">
        <f>Input_Analysis!F54/100</f>
        <v>15.166076342652243</v>
      </c>
      <c r="AF55" s="110">
        <f t="shared" si="4"/>
        <v>0.35119791257165828</v>
      </c>
    </row>
    <row r="56" spans="1:32" s="3" customFormat="1">
      <c r="A56" s="159">
        <f>Input_Analysis!A55</f>
        <v>0.78</v>
      </c>
      <c r="B56" s="159">
        <f>Input_Analysis!B55</f>
        <v>2.5590473999999999</v>
      </c>
      <c r="C56" s="159">
        <f>Input_Analysis!I55</f>
        <v>1459.5072510333855</v>
      </c>
      <c r="D56" s="159">
        <f>Input_Analysis!F55</f>
        <v>1459.3073458283277</v>
      </c>
      <c r="E56" s="160">
        <f>Input_Analysis!L55</f>
        <v>8.700043794083772</v>
      </c>
      <c r="F56" s="161">
        <f>Input_Analysis!P55</f>
        <v>0.99952602528884404</v>
      </c>
      <c r="G56" s="168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0.60196778258333283</v>
      </c>
      <c r="M56" s="144">
        <f t="shared" si="7"/>
        <v>5.960945920565874E-3</v>
      </c>
      <c r="O56" s="13">
        <f t="shared" si="8"/>
        <v>102.95350790836079</v>
      </c>
      <c r="P56" s="13">
        <f t="shared" si="9"/>
        <v>6.9148991412587753E-4</v>
      </c>
      <c r="Q56" s="13">
        <f t="shared" si="17"/>
        <v>102.88231659601827</v>
      </c>
      <c r="R56" s="13">
        <f t="shared" si="18"/>
        <v>1.8418693694117045</v>
      </c>
      <c r="S56" s="13">
        <f t="shared" si="11"/>
        <v>2.6100889070229201</v>
      </c>
      <c r="T56" s="13">
        <f t="shared" si="0"/>
        <v>2.8045748173958303</v>
      </c>
      <c r="U56" s="13">
        <f t="shared" si="12"/>
        <v>7.3201896198006882</v>
      </c>
      <c r="V56" s="4">
        <f t="shared" si="1"/>
        <v>96.364483402225702</v>
      </c>
      <c r="W56" s="4">
        <f t="shared" si="13"/>
        <v>2012.6136725833467</v>
      </c>
      <c r="X56" s="4">
        <f t="shared" si="2"/>
        <v>6.8635671938907192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30.886052372508235</v>
      </c>
      <c r="AE56" s="111">
        <f>Input_Analysis!F55/100</f>
        <v>14.593073458283277</v>
      </c>
      <c r="AF56" s="110">
        <f t="shared" si="4"/>
        <v>0.34226968780436673</v>
      </c>
    </row>
    <row r="57" spans="1:32" s="3" customFormat="1">
      <c r="A57" s="159">
        <f>Input_Analysis!A56</f>
        <v>0.8</v>
      </c>
      <c r="B57" s="159">
        <f>Input_Analysis!B56</f>
        <v>2.6246640000000001</v>
      </c>
      <c r="C57" s="159">
        <f>Input_Analysis!I56</f>
        <v>1436.8671083275808</v>
      </c>
      <c r="D57" s="159">
        <f>Input_Analysis!F56</f>
        <v>1436.6072315610056</v>
      </c>
      <c r="E57" s="160">
        <f>Input_Analysis!L56</f>
        <v>8.1000407738021334</v>
      </c>
      <c r="F57" s="161">
        <f>Input_Analysis!P56</f>
        <v>1.2993838328754974</v>
      </c>
      <c r="G57" s="168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0.56954012003662657</v>
      </c>
      <c r="M57" s="144">
        <f t="shared" si="7"/>
        <v>5.6372929179442696E-3</v>
      </c>
      <c r="O57" s="13">
        <f t="shared" si="8"/>
        <v>98.78243807830421</v>
      </c>
      <c r="P57" s="13">
        <f t="shared" si="9"/>
        <v>9.1347197082342773E-4</v>
      </c>
      <c r="Q57" s="13">
        <f t="shared" si="17"/>
        <v>98.69220308991008</v>
      </c>
      <c r="R57" s="13">
        <f t="shared" si="18"/>
        <v>1.8591229716746516</v>
      </c>
      <c r="S57" s="13">
        <f t="shared" si="11"/>
        <v>2.5772562930372294</v>
      </c>
      <c r="T57" s="13">
        <f t="shared" si="0"/>
        <v>2.7775486155370568</v>
      </c>
      <c r="U57" s="13">
        <f t="shared" si="12"/>
        <v>7.1584546486097231</v>
      </c>
      <c r="V57" s="4">
        <f t="shared" si="1"/>
        <v>94.831140555172041</v>
      </c>
      <c r="W57" s="4">
        <f t="shared" si="13"/>
        <v>1980.5891478852068</v>
      </c>
      <c r="X57" s="4">
        <f t="shared" si="2"/>
        <v>6.5854958718869474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29.63473142349126</v>
      </c>
      <c r="AE57" s="111">
        <f>Input_Analysis!F56/100</f>
        <v>14.366072315610056</v>
      </c>
      <c r="AF57" s="110">
        <f t="shared" si="4"/>
        <v>0.33745450665505494</v>
      </c>
    </row>
    <row r="58" spans="1:32" s="3" customFormat="1">
      <c r="A58" s="159">
        <f>Input_Analysis!A57</f>
        <v>0.82</v>
      </c>
      <c r="B58" s="159">
        <f>Input_Analysis!B57</f>
        <v>2.6902805999999999</v>
      </c>
      <c r="C58" s="159">
        <f>Input_Analysis!I57</f>
        <v>1442.8071190680282</v>
      </c>
      <c r="D58" s="159">
        <f>Input_Analysis!F57</f>
        <v>1442.5072612604415</v>
      </c>
      <c r="E58" s="160">
        <f>Input_Analysis!L57</f>
        <v>8.0000402704218594</v>
      </c>
      <c r="F58" s="161">
        <f>Input_Analysis!P57</f>
        <v>1.4992890379332662</v>
      </c>
      <c r="G58" s="168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0.56032608063693823</v>
      </c>
      <c r="M58" s="144">
        <f t="shared" si="7"/>
        <v>5.5447746027129617E-3</v>
      </c>
      <c r="O58" s="13">
        <f t="shared" si="8"/>
        <v>96.751159828457205</v>
      </c>
      <c r="P58" s="13">
        <f t="shared" si="9"/>
        <v>1.0498876528049941E-3</v>
      </c>
      <c r="Q58" s="13">
        <f t="shared" si="17"/>
        <v>96.649581980358747</v>
      </c>
      <c r="R58" s="13">
        <f t="shared" si="18"/>
        <v>1.8672328693728371</v>
      </c>
      <c r="S58" s="13">
        <f t="shared" si="11"/>
        <v>2.5456323187842789</v>
      </c>
      <c r="T58" s="13">
        <f t="shared" si="0"/>
        <v>2.7968772016718741</v>
      </c>
      <c r="U58" s="13">
        <f t="shared" si="12"/>
        <v>7.1198209962468582</v>
      </c>
      <c r="V58" s="4">
        <f t="shared" si="1"/>
        <v>95.203141271201886</v>
      </c>
      <c r="W58" s="4">
        <f t="shared" si="13"/>
        <v>1988.358542799798</v>
      </c>
      <c r="X58" s="4">
        <f t="shared" si="2"/>
        <v>6.4500773218971466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29.02534794853716</v>
      </c>
      <c r="AE58" s="111">
        <f>Input_Analysis!F57/100</f>
        <v>14.425072612604415</v>
      </c>
      <c r="AF58" s="110">
        <f t="shared" si="4"/>
        <v>0.33606574395440059</v>
      </c>
    </row>
    <row r="59" spans="1:32" s="3" customFormat="1">
      <c r="A59" s="159">
        <f>Input_Analysis!A58</f>
        <v>0.84</v>
      </c>
      <c r="B59" s="159">
        <f>Input_Analysis!B58</f>
        <v>2.7558971999999997</v>
      </c>
      <c r="C59" s="159">
        <f>Input_Analysis!I58</f>
        <v>1482.3073179032363</v>
      </c>
      <c r="D59" s="159">
        <f>Input_Analysis!F58</f>
        <v>1482.0074600956495</v>
      </c>
      <c r="E59" s="160">
        <f>Input_Analysis!L58</f>
        <v>8.0000402704218594</v>
      </c>
      <c r="F59" s="161">
        <f>Input_Analysis!P58</f>
        <v>1.4992890379332662</v>
      </c>
      <c r="G59" s="168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0.54537518985268374</v>
      </c>
      <c r="M59" s="144">
        <f t="shared" si="7"/>
        <v>5.3970186706884318E-3</v>
      </c>
      <c r="O59" s="13">
        <f t="shared" si="8"/>
        <v>97.036198274023576</v>
      </c>
      <c r="P59" s="13">
        <f t="shared" si="9"/>
        <v>1.0218797692961976E-3</v>
      </c>
      <c r="Q59" s="13">
        <f t="shared" si="17"/>
        <v>96.937038946117937</v>
      </c>
      <c r="R59" s="13">
        <f t="shared" si="18"/>
        <v>1.8678369193876998</v>
      </c>
      <c r="S59" s="13">
        <f t="shared" si="11"/>
        <v>2.515144604382098</v>
      </c>
      <c r="T59" s="13">
        <f t="shared" si="0"/>
        <v>2.8740504402255933</v>
      </c>
      <c r="U59" s="13">
        <f t="shared" si="12"/>
        <v>7.2286524574553948</v>
      </c>
      <c r="V59" s="4">
        <f t="shared" si="1"/>
        <v>97.812487860215754</v>
      </c>
      <c r="W59" s="4">
        <f t="shared" si="13"/>
        <v>2042.8558683303859</v>
      </c>
      <c r="X59" s="4">
        <f t="shared" si="2"/>
        <v>6.4690798849349047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29.110859482207072</v>
      </c>
      <c r="AE59" s="111">
        <f>Input_Analysis!F58/100</f>
        <v>14.820074600956495</v>
      </c>
      <c r="AF59" s="110">
        <f t="shared" si="4"/>
        <v>0.33858996184289936</v>
      </c>
    </row>
    <row r="60" spans="1:32">
      <c r="A60" s="159">
        <f>Input_Analysis!A59</f>
        <v>0.86</v>
      </c>
      <c r="B60" s="159">
        <f>Input_Analysis!B59</f>
        <v>2.8215138</v>
      </c>
      <c r="C60" s="159">
        <f>Input_Analysis!I59</f>
        <v>1582.1278107972548</v>
      </c>
      <c r="D60" s="159">
        <f>Input_Analysis!F59</f>
        <v>1581.8079624691625</v>
      </c>
      <c r="E60" s="160">
        <f>Input_Analysis!L59</f>
        <v>7.700038760281041</v>
      </c>
      <c r="F60" s="161">
        <f>Input_Analysis!P59</f>
        <v>1.5992416404621506</v>
      </c>
      <c r="G60" s="168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0.49159811640869167</v>
      </c>
      <c r="M60" s="144">
        <f t="shared" si="7"/>
        <v>4.8668879389718147E-3</v>
      </c>
      <c r="N60" s="3"/>
      <c r="O60" s="13">
        <f t="shared" si="8"/>
        <v>101.20463894039113</v>
      </c>
      <c r="P60" s="13">
        <f t="shared" si="9"/>
        <v>1.0208048225263272E-3</v>
      </c>
      <c r="Q60" s="13">
        <f t="shared" si="17"/>
        <v>101.10132875689875</v>
      </c>
      <c r="R60" s="13">
        <f t="shared" si="18"/>
        <v>1.8603069834211849</v>
      </c>
      <c r="S60" s="13">
        <f t="shared" si="11"/>
        <v>2.4857266964214557</v>
      </c>
      <c r="T60" s="13">
        <f t="shared" si="0"/>
        <v>3.0595992104966774</v>
      </c>
      <c r="U60" s="13">
        <f t="shared" si="12"/>
        <v>7.6053274378816003</v>
      </c>
      <c r="V60" s="4">
        <f t="shared" si="1"/>
        <v>104.44318738648366</v>
      </c>
      <c r="W60" s="4">
        <f t="shared" si="13"/>
        <v>2181.3408791372872</v>
      </c>
      <c r="X60" s="4">
        <f t="shared" si="2"/>
        <v>6.7469759293594089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30.36139168211734</v>
      </c>
      <c r="AE60" s="111">
        <f>Input_Analysis!F59/100</f>
        <v>15.818079624691626</v>
      </c>
      <c r="AF60" s="110">
        <f t="shared" si="4"/>
        <v>0.34775306861330968</v>
      </c>
    </row>
    <row r="61" spans="1:32">
      <c r="A61" s="159">
        <f>Input_Analysis!A60</f>
        <v>0.88</v>
      </c>
      <c r="B61" s="159">
        <f>Input_Analysis!B60</f>
        <v>2.8871303999999998</v>
      </c>
      <c r="C61" s="159">
        <f>Input_Analysis!I60</f>
        <v>1601.807919442663</v>
      </c>
      <c r="D61" s="159">
        <f>Input_Analysis!F60</f>
        <v>1601.5080616350763</v>
      </c>
      <c r="E61" s="160">
        <f>Input_Analysis!L60</f>
        <v>8.2000412771824056</v>
      </c>
      <c r="F61" s="161">
        <f>Input_Analysis!P60</f>
        <v>1.4992890379332662</v>
      </c>
      <c r="G61" s="168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0.51713479482754143</v>
      </c>
      <c r="M61" s="144">
        <f t="shared" si="7"/>
        <v>5.1192413133002539E-3</v>
      </c>
      <c r="N61" s="3"/>
      <c r="O61" s="13">
        <f t="shared" si="8"/>
        <v>100.12423733855196</v>
      </c>
      <c r="P61" s="13">
        <f t="shared" si="9"/>
        <v>9.4534638409340759E-4</v>
      </c>
      <c r="Q61" s="13">
        <f t="shared" si="17"/>
        <v>100.02958525282385</v>
      </c>
      <c r="R61" s="13">
        <f t="shared" si="18"/>
        <v>1.860467088498432</v>
      </c>
      <c r="S61" s="13">
        <f t="shared" si="11"/>
        <v>2.4573174583087734</v>
      </c>
      <c r="T61" s="13">
        <f t="shared" si="0"/>
        <v>3.0978292422961347</v>
      </c>
      <c r="U61" s="13">
        <f t="shared" si="12"/>
        <v>7.6123498799537312</v>
      </c>
      <c r="V61" s="4">
        <f t="shared" si="1"/>
        <v>105.73119462951087</v>
      </c>
      <c r="W61" s="4">
        <f t="shared" si="13"/>
        <v>2208.2414642510253</v>
      </c>
      <c r="X61" s="4">
        <f t="shared" si="2"/>
        <v>6.6749491559034642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30.037271201565588</v>
      </c>
      <c r="AE61" s="111">
        <f>Input_Analysis!F60/100</f>
        <v>16.015080616350762</v>
      </c>
      <c r="AF61" s="110">
        <f t="shared" si="4"/>
        <v>0.3479065470963979</v>
      </c>
    </row>
    <row r="62" spans="1:32">
      <c r="A62" s="159">
        <f>Input_Analysis!A61</f>
        <v>0.9</v>
      </c>
      <c r="B62" s="159">
        <f>Input_Analysis!B61</f>
        <v>2.952747</v>
      </c>
      <c r="C62" s="159">
        <f>Input_Analysis!I61</f>
        <v>1568.3077508102713</v>
      </c>
      <c r="D62" s="159">
        <f>Input_Analysis!F61</f>
        <v>1568.0078930026846</v>
      </c>
      <c r="E62" s="160">
        <f>Input_Analysis!L61</f>
        <v>9.3000468143654142</v>
      </c>
      <c r="F62" s="161">
        <f>Input_Analysis!P61</f>
        <v>1.4992890379332662</v>
      </c>
      <c r="G62" s="168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0.59930400253153793</v>
      </c>
      <c r="M62" s="144">
        <f t="shared" si="7"/>
        <v>5.9299884283301636E-3</v>
      </c>
      <c r="N62" s="3"/>
      <c r="O62" s="13">
        <f t="shared" si="8"/>
        <v>95.809120420387117</v>
      </c>
      <c r="P62" s="13">
        <f t="shared" si="9"/>
        <v>9.6596968680207204E-4</v>
      </c>
      <c r="Q62" s="13">
        <f t="shared" si="17"/>
        <v>95.716571714341853</v>
      </c>
      <c r="R62" s="13">
        <f t="shared" si="18"/>
        <v>1.8669092999618027</v>
      </c>
      <c r="S62" s="13">
        <f t="shared" si="11"/>
        <v>2.4298605355497713</v>
      </c>
      <c r="T62" s="13">
        <f t="shared" si="0"/>
        <v>3.0398185964111741</v>
      </c>
      <c r="U62" s="13">
        <f t="shared" si="12"/>
        <v>7.3863352426498095</v>
      </c>
      <c r="V62" s="4">
        <f t="shared" si="1"/>
        <v>103.47385005401809</v>
      </c>
      <c r="W62" s="4">
        <f t="shared" si="13"/>
        <v>2161.0958521336911</v>
      </c>
      <c r="X62" s="4">
        <f t="shared" si="2"/>
        <v>6.3872746946924748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28.742736126116135</v>
      </c>
      <c r="AE62" s="111">
        <f>Input_Analysis!F61/100</f>
        <v>15.680078930026845</v>
      </c>
      <c r="AF62" s="110">
        <f t="shared" si="4"/>
        <v>0.34231994205992955</v>
      </c>
    </row>
    <row r="63" spans="1:32">
      <c r="A63" s="159">
        <f>Input_Analysis!A62</f>
        <v>0.92</v>
      </c>
      <c r="B63" s="159">
        <f>Input_Analysis!B62</f>
        <v>3.0183636000000003</v>
      </c>
      <c r="C63" s="159">
        <f>Input_Analysis!I62</f>
        <v>1531.9275581003576</v>
      </c>
      <c r="D63" s="159">
        <f>Input_Analysis!F62</f>
        <v>1531.6077097722653</v>
      </c>
      <c r="E63" s="160">
        <f>Input_Analysis!L62</f>
        <v>9.5000478211259605</v>
      </c>
      <c r="F63" s="161">
        <f>Input_Analysis!P62</f>
        <v>1.5992416404621506</v>
      </c>
      <c r="G63" s="168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0.62704611609583971</v>
      </c>
      <c r="M63" s="144">
        <f t="shared" si="7"/>
        <v>6.2013688381625199E-3</v>
      </c>
      <c r="N63" s="3"/>
      <c r="O63" s="13">
        <f t="shared" si="8"/>
        <v>91.507702783838013</v>
      </c>
      <c r="P63" s="13">
        <f t="shared" si="9"/>
        <v>1.0553490022360886E-3</v>
      </c>
      <c r="Q63" s="13">
        <f t="shared" si="17"/>
        <v>91.411130221008165</v>
      </c>
      <c r="R63" s="13">
        <f t="shared" si="18"/>
        <v>1.8806348696213202</v>
      </c>
      <c r="S63" s="13">
        <f t="shared" si="11"/>
        <v>2.403303885324823</v>
      </c>
      <c r="T63" s="13">
        <f t="shared" si="0"/>
        <v>2.9835072426206306</v>
      </c>
      <c r="U63" s="13">
        <f t="shared" si="12"/>
        <v>7.1702745480849108</v>
      </c>
      <c r="V63" s="4">
        <f t="shared" si="1"/>
        <v>101.02450387335718</v>
      </c>
      <c r="W63" s="4">
        <f t="shared" si="13"/>
        <v>2109.9402039317301</v>
      </c>
      <c r="X63" s="4">
        <f t="shared" si="2"/>
        <v>6.1005135189225337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27.452310835151405</v>
      </c>
      <c r="AE63" s="111">
        <f>Input_Analysis!F62/100</f>
        <v>15.316077097722653</v>
      </c>
      <c r="AF63" s="110">
        <f t="shared" si="4"/>
        <v>0.33646935850502974</v>
      </c>
    </row>
    <row r="64" spans="1:32">
      <c r="A64" s="159">
        <f>Input_Analysis!A63</f>
        <v>0.94</v>
      </c>
      <c r="B64" s="159">
        <f>Input_Analysis!B63</f>
        <v>3.0839801999999996</v>
      </c>
      <c r="C64" s="159">
        <f>Input_Analysis!I63</f>
        <v>1426.1070350035227</v>
      </c>
      <c r="D64" s="159">
        <f>Input_Analysis!F63</f>
        <v>1425.807177195936</v>
      </c>
      <c r="E64" s="160">
        <f>Input_Analysis!L63</f>
        <v>8.600043290703498</v>
      </c>
      <c r="F64" s="161">
        <f>Input_Analysis!P63</f>
        <v>1.4992890379332662</v>
      </c>
      <c r="G64" s="168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0.6104139089277465</v>
      </c>
      <c r="M64" s="144">
        <f t="shared" si="7"/>
        <v>6.0304332561421344E-3</v>
      </c>
      <c r="N64" s="3"/>
      <c r="O64" s="13">
        <f t="shared" si="8"/>
        <v>83.285285756709385</v>
      </c>
      <c r="P64" s="13">
        <f t="shared" si="9"/>
        <v>1.0639389951026042E-3</v>
      </c>
      <c r="Q64" s="13">
        <f t="shared" si="17"/>
        <v>83.196675293474556</v>
      </c>
      <c r="R64" s="13">
        <f t="shared" si="18"/>
        <v>1.9148617556694227</v>
      </c>
      <c r="S64" s="13">
        <f t="shared" si="11"/>
        <v>2.3775993614156814</v>
      </c>
      <c r="T64" s="13">
        <f t="shared" si="0"/>
        <v>2.8109464087448295</v>
      </c>
      <c r="U64" s="13">
        <f t="shared" si="12"/>
        <v>6.6833043864054096</v>
      </c>
      <c r="V64" s="4">
        <f t="shared" si="1"/>
        <v>93.945802333568182</v>
      </c>
      <c r="W64" s="4">
        <f t="shared" si="13"/>
        <v>1962.0984784315749</v>
      </c>
      <c r="X64" s="4">
        <f t="shared" si="2"/>
        <v>5.5523523837806259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24.985585727012815</v>
      </c>
      <c r="AE64" s="111">
        <f>Input_Analysis!F63/100</f>
        <v>14.25807177195936</v>
      </c>
      <c r="AF64" s="110">
        <f t="shared" si="4"/>
        <v>0.32289932707352631</v>
      </c>
    </row>
    <row r="65" spans="1:32">
      <c r="A65" s="159">
        <f>Input_Analysis!A64</f>
        <v>0.96</v>
      </c>
      <c r="B65" s="159">
        <f>Input_Analysis!B64</f>
        <v>3.1495967999999999</v>
      </c>
      <c r="C65" s="159">
        <f>Input_Analysis!I64</f>
        <v>1341.7866201334464</v>
      </c>
      <c r="D65" s="159">
        <f>Input_Analysis!F64</f>
        <v>1341.5067528463655</v>
      </c>
      <c r="E65" s="160">
        <f>Input_Analysis!L64</f>
        <v>4.7000236588728432</v>
      </c>
      <c r="F65" s="161">
        <f>Input_Analysis!P64</f>
        <v>1.3993364354043816</v>
      </c>
      <c r="G65" s="168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0.3549258953400809</v>
      </c>
      <c r="M65" s="144">
        <f t="shared" si="7"/>
        <v>3.5028100506810881E-3</v>
      </c>
      <c r="N65" s="3"/>
      <c r="O65" s="13">
        <f t="shared" si="8"/>
        <v>76.64968866513</v>
      </c>
      <c r="P65" s="13">
        <f t="shared" si="9"/>
        <v>1.0564963693902836E-3</v>
      </c>
      <c r="Q65" s="13">
        <f t="shared" si="17"/>
        <v>76.568708547340393</v>
      </c>
      <c r="R65" s="13">
        <f t="shared" si="18"/>
        <v>1.9839741399620259</v>
      </c>
      <c r="S65" s="13">
        <f t="shared" si="11"/>
        <v>2.3527023469477246</v>
      </c>
      <c r="T65" s="13">
        <f t="shared" si="0"/>
        <v>2.7108276376351781</v>
      </c>
      <c r="U65" s="13">
        <f t="shared" si="12"/>
        <v>6.3777705452350393</v>
      </c>
      <c r="V65" s="4">
        <f t="shared" si="1"/>
        <v>88.30044134222976</v>
      </c>
      <c r="W65" s="4">
        <f t="shared" si="13"/>
        <v>1844.1926866222457</v>
      </c>
      <c r="X65" s="4">
        <f t="shared" si="2"/>
        <v>5.109979244342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22.994906599539</v>
      </c>
      <c r="AE65" s="111">
        <f>Input_Analysis!F64/100</f>
        <v>13.415067528463656</v>
      </c>
      <c r="AF65" s="110">
        <f t="shared" si="4"/>
        <v>0.31156404126879733</v>
      </c>
    </row>
    <row r="66" spans="1:32">
      <c r="A66" s="159">
        <f>Input_Analysis!A65</f>
        <v>0.98</v>
      </c>
      <c r="B66" s="159">
        <f>Input_Analysis!B65</f>
        <v>3.2152133999999997</v>
      </c>
      <c r="C66" s="159">
        <f>Input_Analysis!I65</f>
        <v>1420.7070078209881</v>
      </c>
      <c r="D66" s="159">
        <f>Input_Analysis!F65</f>
        <v>1420.4071500134014</v>
      </c>
      <c r="E66" s="160">
        <f>Input_Analysis!L65</f>
        <v>9.6000483245062327</v>
      </c>
      <c r="F66" s="161">
        <f>Input_Analysis!P65</f>
        <v>1.4992890379332662</v>
      </c>
      <c r="G66" s="168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0.68436506546467946</v>
      </c>
      <c r="M66" s="144">
        <f t="shared" si="7"/>
        <v>6.7572330337346076E-3</v>
      </c>
      <c r="N66" s="3"/>
      <c r="O66" s="13">
        <f t="shared" si="8"/>
        <v>79.538946021597951</v>
      </c>
      <c r="P66" s="13">
        <f t="shared" si="9"/>
        <v>1.0685797824166034E-3</v>
      </c>
      <c r="Q66" s="13">
        <f t="shared" si="17"/>
        <v>79.453952311964542</v>
      </c>
      <c r="R66" s="13">
        <f t="shared" si="18"/>
        <v>1.9261904793031381</v>
      </c>
      <c r="S66" s="13">
        <f t="shared" si="11"/>
        <v>2.3285714285714283</v>
      </c>
      <c r="T66" s="13">
        <f t="shared" si="0"/>
        <v>2.8115370337537033</v>
      </c>
      <c r="U66" s="13">
        <f t="shared" si="12"/>
        <v>6.5468648071693369</v>
      </c>
      <c r="V66" s="4">
        <f t="shared" si="1"/>
        <v>93.537800521399205</v>
      </c>
      <c r="W66" s="4">
        <f t="shared" si="13"/>
        <v>1953.5771851436466</v>
      </c>
      <c r="X66" s="4">
        <f t="shared" si="2"/>
        <v>5.3025964014398639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23.861683806479384</v>
      </c>
      <c r="AE66" s="111">
        <f>Input_Analysis!F65/100</f>
        <v>14.204071500134013</v>
      </c>
      <c r="AF66" s="110">
        <f t="shared" si="4"/>
        <v>0.31894706572381326</v>
      </c>
    </row>
    <row r="67" spans="1:32">
      <c r="A67" s="159">
        <f>Input_Analysis!A66</f>
        <v>1</v>
      </c>
      <c r="B67" s="159">
        <f>Input_Analysis!B66</f>
        <v>3.2808299999999999</v>
      </c>
      <c r="C67" s="159">
        <f>Input_Analysis!I66</f>
        <v>1423.2058228842102</v>
      </c>
      <c r="D67" s="159">
        <f>Input_Analysis!F66</f>
        <v>1420.4071500134014</v>
      </c>
      <c r="E67" s="160">
        <f>Input_Analysis!L66</f>
        <v>0</v>
      </c>
      <c r="F67" s="161">
        <f>Input_Analysis!P66</f>
        <v>13.993364354043818</v>
      </c>
      <c r="G67" s="168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</v>
      </c>
      <c r="M67" s="144">
        <f t="shared" si="7"/>
        <v>0</v>
      </c>
      <c r="N67" s="3"/>
      <c r="O67" s="13">
        <f t="shared" si="8"/>
        <v>78.0669901602339</v>
      </c>
      <c r="P67" s="13">
        <f t="shared" si="9"/>
        <v>9.9582311189987723E-3</v>
      </c>
      <c r="Q67" s="13">
        <f t="shared" si="17"/>
        <v>77.289581029453686</v>
      </c>
      <c r="R67" s="13" t="e">
        <f t="shared" si="18"/>
        <v>#NUM!</v>
      </c>
      <c r="S67" s="13">
        <f t="shared" si="11"/>
        <v>2.3051681066681446</v>
      </c>
      <c r="T67" s="13" t="e">
        <f t="shared" si="0"/>
        <v>#NUM!</v>
      </c>
      <c r="U67" s="13" t="e">
        <f t="shared" si="12"/>
        <v>#NUM!</v>
      </c>
      <c r="V67" s="4">
        <f t="shared" si="1"/>
        <v>93.680388192280674</v>
      </c>
      <c r="W67" s="4">
        <f t="shared" si="13"/>
        <v>1956.5551899627046</v>
      </c>
      <c r="X67" s="4">
        <f t="shared" si="2"/>
        <v>5.2044660106822596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23.420097048070168</v>
      </c>
      <c r="AE67" s="111">
        <f>Input_Analysis!F66/100</f>
        <v>14.204071500134013</v>
      </c>
      <c r="AF67" s="110">
        <f t="shared" si="4"/>
        <v>0.31734022839297904</v>
      </c>
    </row>
    <row r="68" spans="1:32">
      <c r="A68" s="159">
        <f>Input_Analysis!A67</f>
        <v>1.02</v>
      </c>
      <c r="B68" s="159">
        <f>Input_Analysis!B67</f>
        <v>3.3464466000000002</v>
      </c>
      <c r="C68" s="159">
        <f>Input_Analysis!I67</f>
        <v>1426.8660999725257</v>
      </c>
      <c r="D68" s="159">
        <f>Input_Analysis!F67</f>
        <v>1424.607171155373</v>
      </c>
      <c r="E68" s="160">
        <f>Input_Analysis!L67</f>
        <v>0</v>
      </c>
      <c r="F68" s="161">
        <f>Input_Analysis!P67</f>
        <v>11.29464408576394</v>
      </c>
      <c r="G68" s="168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0</v>
      </c>
      <c r="M68" s="144">
        <f t="shared" si="7"/>
        <v>0</v>
      </c>
      <c r="N68" s="3"/>
      <c r="O68" s="13">
        <f t="shared" si="8"/>
        <v>77.501463643955901</v>
      </c>
      <c r="P68" s="13">
        <f t="shared" si="9"/>
        <v>7.8796413323263207E-3</v>
      </c>
      <c r="Q68" s="13">
        <f t="shared" si="17"/>
        <v>76.890779907711206</v>
      </c>
      <c r="R68" s="13" t="e">
        <f t="shared" si="18"/>
        <v>#NUM!</v>
      </c>
      <c r="S68" s="13">
        <f t="shared" si="11"/>
        <v>2.2941192156233274</v>
      </c>
      <c r="T68" s="13" t="e">
        <f t="shared" si="0"/>
        <v>#NUM!</v>
      </c>
      <c r="U68" s="13" t="e">
        <f t="shared" si="12"/>
        <v>#NUM!</v>
      </c>
      <c r="V68" s="4">
        <f t="shared" si="1"/>
        <v>93.899739998168386</v>
      </c>
      <c r="W68" s="4">
        <f t="shared" si="13"/>
        <v>1961.1364467499459</v>
      </c>
      <c r="X68" s="4">
        <f t="shared" si="2"/>
        <v>5.1667642429303937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23.25043909318677</v>
      </c>
      <c r="AE68" s="111">
        <f>Input_Analysis!F67/100</f>
        <v>14.24607171155373</v>
      </c>
      <c r="AF68" s="110">
        <f t="shared" si="4"/>
        <v>0.31704649644624017</v>
      </c>
    </row>
    <row r="69" spans="1:32">
      <c r="A69" s="159">
        <f>Input_Analysis!A68</f>
        <v>1.04</v>
      </c>
      <c r="B69" s="159">
        <f>Input_Analysis!B68</f>
        <v>3.4120632</v>
      </c>
      <c r="C69" s="159">
        <f>Input_Analysis!I68</f>
        <v>1429.3063804997721</v>
      </c>
      <c r="D69" s="159">
        <f>Input_Analysis!F68</f>
        <v>1427.607186256781</v>
      </c>
      <c r="E69" s="160">
        <f>Input_Analysis!L68</f>
        <v>0</v>
      </c>
      <c r="F69" s="161">
        <f>Input_Analysis!P68</f>
        <v>8.4959712149551745</v>
      </c>
      <c r="G69" s="168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0</v>
      </c>
      <c r="M69" s="144">
        <f t="shared" si="7"/>
        <v>0</v>
      </c>
      <c r="N69" s="3"/>
      <c r="O69" s="13">
        <f t="shared" si="8"/>
        <v>76.880157650034448</v>
      </c>
      <c r="P69" s="13">
        <f t="shared" si="9"/>
        <v>5.7449059661297402E-3</v>
      </c>
      <c r="Q69" s="13">
        <f t="shared" si="17"/>
        <v>76.438488373673763</v>
      </c>
      <c r="R69" s="13" t="e">
        <f t="shared" si="18"/>
        <v>#NUM!</v>
      </c>
      <c r="S69" s="13">
        <f t="shared" si="11"/>
        <v>2.2832276917953331</v>
      </c>
      <c r="T69" s="13" t="e">
        <f t="shared" si="0"/>
        <v>#NUM!</v>
      </c>
      <c r="U69" s="13" t="e">
        <f t="shared" si="12"/>
        <v>#NUM!</v>
      </c>
      <c r="V69" s="4">
        <f t="shared" si="1"/>
        <v>94.037758699984806</v>
      </c>
      <c r="W69" s="4">
        <f t="shared" si="13"/>
        <v>1964.0190266854236</v>
      </c>
      <c r="X69" s="4">
        <f t="shared" si="2"/>
        <v>5.1253438433356298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23.064047295010333</v>
      </c>
      <c r="AE69" s="111">
        <f>Input_Analysis!F68/100</f>
        <v>14.276071862567811</v>
      </c>
      <c r="AF69" s="110">
        <f t="shared" si="4"/>
        <v>0.31662585694769163</v>
      </c>
    </row>
    <row r="70" spans="1:32">
      <c r="A70" s="159">
        <f>Input_Analysis!A69</f>
        <v>1.06</v>
      </c>
      <c r="B70" s="159">
        <f>Input_Analysis!B69</f>
        <v>3.4776798000000002</v>
      </c>
      <c r="C70" s="159">
        <f>Input_Analysis!I69</f>
        <v>1411.906628217564</v>
      </c>
      <c r="D70" s="159">
        <f>Input_Analysis!F69</f>
        <v>1410.9071021922753</v>
      </c>
      <c r="E70" s="160">
        <f>Input_Analysis!L69</f>
        <v>0</v>
      </c>
      <c r="F70" s="161">
        <f>Input_Analysis!P69</f>
        <v>4.9976301264442204</v>
      </c>
      <c r="G70" s="168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0</v>
      </c>
      <c r="M70" s="144">
        <f t="shared" si="7"/>
        <v>0</v>
      </c>
      <c r="N70" s="3"/>
      <c r="O70" s="13">
        <f t="shared" si="8"/>
        <v>75.199316910037254</v>
      </c>
      <c r="P70" s="13">
        <f t="shared" si="9"/>
        <v>3.1655950604121508E-3</v>
      </c>
      <c r="Q70" s="13">
        <f t="shared" si="17"/>
        <v>74.96126632388048</v>
      </c>
      <c r="R70" s="13" t="e">
        <f t="shared" si="18"/>
        <v>#NUM!</v>
      </c>
      <c r="S70" s="13">
        <f t="shared" si="11"/>
        <v>2.2724898347223439</v>
      </c>
      <c r="T70" s="13" t="e">
        <f t="shared" si="0"/>
        <v>#NUM!</v>
      </c>
      <c r="U70" s="13" t="e">
        <f t="shared" si="12"/>
        <v>#NUM!</v>
      </c>
      <c r="V70" s="4">
        <f t="shared" si="1"/>
        <v>92.853108547837607</v>
      </c>
      <c r="W70" s="4">
        <f t="shared" si="13"/>
        <v>1939.277098858264</v>
      </c>
      <c r="X70" s="4">
        <f t="shared" si="2"/>
        <v>5.0132877940024834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22.559795073011177</v>
      </c>
      <c r="AE70" s="111">
        <f>Input_Analysis!F69/100</f>
        <v>14.109071021922752</v>
      </c>
      <c r="AF70" s="110">
        <f t="shared" si="4"/>
        <v>0.31402743248280507</v>
      </c>
    </row>
    <row r="71" spans="1:32">
      <c r="A71" s="159">
        <f>Input_Analysis!A70</f>
        <v>1.08</v>
      </c>
      <c r="B71" s="159">
        <f>Input_Analysis!B70</f>
        <v>3.5432964</v>
      </c>
      <c r="C71" s="159">
        <f>Input_Analysis!I70</f>
        <v>1375.0466151146607</v>
      </c>
      <c r="D71" s="159">
        <f>Input_Analysis!F70</f>
        <v>1374.4069184584757</v>
      </c>
      <c r="E71" s="160">
        <f>Input_Analysis!L70</f>
        <v>0</v>
      </c>
      <c r="F71" s="161">
        <f>Input_Analysis!P70</f>
        <v>3.1984832809243011</v>
      </c>
      <c r="G71" s="168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0</v>
      </c>
      <c r="M71" s="144">
        <f t="shared" si="7"/>
        <v>0</v>
      </c>
      <c r="N71" s="3"/>
      <c r="O71" s="13">
        <f t="shared" si="8"/>
        <v>72.508805207468242</v>
      </c>
      <c r="P71" s="13">
        <f t="shared" si="9"/>
        <v>1.7805714997784444E-3</v>
      </c>
      <c r="Q71" s="13">
        <f t="shared" si="17"/>
        <v>72.379698095432843</v>
      </c>
      <c r="R71" s="13" t="e">
        <f t="shared" si="18"/>
        <v>#NUM!</v>
      </c>
      <c r="S71" s="13">
        <f t="shared" si="11"/>
        <v>2.2619020646297803</v>
      </c>
      <c r="T71" s="13" t="e">
        <f t="shared" si="0"/>
        <v>#NUM!</v>
      </c>
      <c r="U71" s="13" t="e">
        <f t="shared" si="12"/>
        <v>#NUM!</v>
      </c>
      <c r="V71" s="4">
        <f t="shared" si="1"/>
        <v>90.371107674310707</v>
      </c>
      <c r="W71" s="4">
        <f t="shared" si="13"/>
        <v>1887.4394433542791</v>
      </c>
      <c r="X71" s="4">
        <f t="shared" si="2"/>
        <v>4.8339203471645495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21.752641562240473</v>
      </c>
      <c r="AE71" s="111">
        <f>Input_Analysis!F70/100</f>
        <v>13.744069184584758</v>
      </c>
      <c r="AF71" s="110">
        <f t="shared" si="4"/>
        <v>0.30921600777651848</v>
      </c>
    </row>
    <row r="72" spans="1:32">
      <c r="A72" s="159">
        <f>Input_Analysis!A71</f>
        <v>1.1000000000000001</v>
      </c>
      <c r="B72" s="159">
        <f>Input_Analysis!B71</f>
        <v>3.6089130000000003</v>
      </c>
      <c r="C72" s="159">
        <f>Input_Analysis!I71</f>
        <v>1332.1266481482746</v>
      </c>
      <c r="D72" s="159">
        <f>Input_Analysis!F71</f>
        <v>1332.0067050252399</v>
      </c>
      <c r="E72" s="160">
        <f>Input_Analysis!L71</f>
        <v>0</v>
      </c>
      <c r="F72" s="161">
        <f>Input_Analysis!P71</f>
        <v>0.5997156151733064</v>
      </c>
      <c r="G72" s="168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</v>
      </c>
      <c r="M72" s="144">
        <f t="shared" si="7"/>
        <v>0</v>
      </c>
      <c r="N72" s="3"/>
      <c r="O72" s="13">
        <f t="shared" si="8"/>
        <v>69.546698190061718</v>
      </c>
      <c r="P72" s="13">
        <f t="shared" si="9"/>
        <v>-2.9055183246971334E-4</v>
      </c>
      <c r="Q72" s="13">
        <f t="shared" si="17"/>
        <v>69.566905110663058</v>
      </c>
      <c r="R72" s="13" t="e">
        <f t="shared" si="18"/>
        <v>#NUM!</v>
      </c>
      <c r="S72" s="13">
        <f t="shared" si="11"/>
        <v>2.2514609174162956</v>
      </c>
      <c r="T72" s="13" t="e">
        <f t="shared" si="0"/>
        <v>#NUM!</v>
      </c>
      <c r="U72" s="13" t="e">
        <f t="shared" si="12"/>
        <v>#NUM!</v>
      </c>
      <c r="V72" s="4">
        <f t="shared" si="1"/>
        <v>87.485109876551647</v>
      </c>
      <c r="W72" s="4">
        <f t="shared" si="13"/>
        <v>1827.164138369028</v>
      </c>
      <c r="X72" s="4">
        <f t="shared" si="2"/>
        <v>4.6364465460041142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20.864009457018515</v>
      </c>
      <c r="AE72" s="111">
        <f>Input_Analysis!F71/100</f>
        <v>13.320067050252398</v>
      </c>
      <c r="AF72" s="110">
        <f t="shared" si="4"/>
        <v>0.30370561106208954</v>
      </c>
    </row>
    <row r="73" spans="1:32">
      <c r="A73" s="159">
        <f>Input_Analysis!A72</f>
        <v>1.1200000000000001</v>
      </c>
      <c r="B73" s="159">
        <f>Input_Analysis!B72</f>
        <v>3.6745296000000001</v>
      </c>
      <c r="C73" s="159">
        <f>Input_Analysis!I72</f>
        <v>1272.1864134833304</v>
      </c>
      <c r="D73" s="159">
        <f>Input_Analysis!F72</f>
        <v>1272.2064040038363</v>
      </c>
      <c r="E73" s="160">
        <f>Input_Analysis!L72</f>
        <v>0</v>
      </c>
      <c r="F73" s="161">
        <f>Input_Analysis!P72</f>
        <v>-9.995260252888441E-2</v>
      </c>
      <c r="G73" s="168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</v>
      </c>
      <c r="M73" s="144">
        <f t="shared" si="7"/>
        <v>0</v>
      </c>
      <c r="N73" s="3"/>
      <c r="O73" s="13">
        <f t="shared" si="8"/>
        <v>65.744870160025314</v>
      </c>
      <c r="P73" s="13">
        <f t="shared" si="9"/>
        <v>-1.0201173040860416E-3</v>
      </c>
      <c r="Q73" s="13">
        <f t="shared" si="17"/>
        <v>65.811937639730445</v>
      </c>
      <c r="R73" s="13" t="e">
        <f t="shared" si="18"/>
        <v>#NUM!</v>
      </c>
      <c r="S73" s="13">
        <f t="shared" si="11"/>
        <v>2.2411630398920459</v>
      </c>
      <c r="T73" s="13" t="e">
        <f t="shared" si="0"/>
        <v>#NUM!</v>
      </c>
      <c r="U73" s="13" t="e">
        <f t="shared" si="12"/>
        <v>#NUM!</v>
      </c>
      <c r="V73" s="4">
        <f t="shared" si="1"/>
        <v>83.464427565555354</v>
      </c>
      <c r="W73" s="4">
        <f t="shared" si="13"/>
        <v>1743.1904594104767</v>
      </c>
      <c r="X73" s="4">
        <f t="shared" si="2"/>
        <v>4.3829913440016881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19.723461048007593</v>
      </c>
      <c r="AE73" s="111">
        <f>Input_Analysis!F72/100</f>
        <v>12.722064040038363</v>
      </c>
      <c r="AF73" s="110">
        <f t="shared" si="4"/>
        <v>0.29613034902988994</v>
      </c>
    </row>
    <row r="74" spans="1:32">
      <c r="A74" s="159">
        <f>Input_Analysis!A73</f>
        <v>1.1399999999999999</v>
      </c>
      <c r="B74" s="159">
        <f>Input_Analysis!B73</f>
        <v>3.7401461999999994</v>
      </c>
      <c r="C74" s="159">
        <f>Input_Analysis!I73</f>
        <v>1179.3260705866226</v>
      </c>
      <c r="D74" s="159">
        <f>Input_Analysis!F73</f>
        <v>1179.6059378737034</v>
      </c>
      <c r="E74" s="160">
        <f>Input_Analysis!L73</f>
        <v>0</v>
      </c>
      <c r="F74" s="161">
        <f>Input_Analysis!P73</f>
        <v>-1.3993364354043816</v>
      </c>
      <c r="G74" s="168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0</v>
      </c>
      <c r="M74" s="144">
        <f t="shared" si="7"/>
        <v>0</v>
      </c>
      <c r="N74" s="3"/>
      <c r="O74" s="13">
        <f t="shared" si="8"/>
        <v>60.298703755431369</v>
      </c>
      <c r="P74" s="13">
        <f t="shared" si="9"/>
        <v>-2.3928973178513834E-3</v>
      </c>
      <c r="Q74" s="13">
        <f t="shared" si="17"/>
        <v>60.442992361917653</v>
      </c>
      <c r="R74" s="13" t="e">
        <f t="shared" si="18"/>
        <v>#NUM!</v>
      </c>
      <c r="S74" s="13">
        <f t="shared" si="11"/>
        <v>2.2310051852543662</v>
      </c>
      <c r="T74" s="13" t="e">
        <f t="shared" si="0"/>
        <v>#NUM!</v>
      </c>
      <c r="U74" s="13" t="e">
        <f t="shared" si="12"/>
        <v>#NUM!</v>
      </c>
      <c r="V74" s="4">
        <f t="shared" si="1"/>
        <v>77.249071372441506</v>
      </c>
      <c r="W74" s="4">
        <f t="shared" si="13"/>
        <v>1613.3800727141311</v>
      </c>
      <c r="X74" s="4">
        <f t="shared" si="2"/>
        <v>4.0199135836954243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18.089611126629411</v>
      </c>
      <c r="AE74" s="111">
        <f>Input_Analysis!F73/100</f>
        <v>11.796059378737034</v>
      </c>
      <c r="AF74" s="110">
        <f t="shared" si="4"/>
        <v>0.28450255358460824</v>
      </c>
    </row>
    <row r="75" spans="1:32">
      <c r="A75" s="159">
        <f>Input_Analysis!A74</f>
        <v>1.1599999999999999</v>
      </c>
      <c r="B75" s="159">
        <f>Input_Analysis!B74</f>
        <v>3.8057627999999997</v>
      </c>
      <c r="C75" s="159">
        <f>Input_Analysis!I74</f>
        <v>1070.0054819706265</v>
      </c>
      <c r="D75" s="159">
        <f>Input_Analysis!F74</f>
        <v>1070.2053871756843</v>
      </c>
      <c r="E75" s="160">
        <f>Input_Analysis!L74</f>
        <v>0</v>
      </c>
      <c r="F75" s="161">
        <f>Input_Analysis!P74</f>
        <v>-0.99952602528884404</v>
      </c>
      <c r="G75" s="168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0</v>
      </c>
      <c r="M75" s="144">
        <f t="shared" si="7"/>
        <v>0</v>
      </c>
      <c r="N75" s="3"/>
      <c r="O75" s="13">
        <f t="shared" si="8"/>
        <v>54.101281147919906</v>
      </c>
      <c r="P75" s="13">
        <f t="shared" si="9"/>
        <v>-2.4490130022415744E-3</v>
      </c>
      <c r="Q75" s="13">
        <f t="shared" si="17"/>
        <v>54.233775888889092</v>
      </c>
      <c r="R75" s="13" t="e">
        <f t="shared" si="18"/>
        <v>#NUM!</v>
      </c>
      <c r="S75" s="13">
        <f t="shared" si="11"/>
        <v>2.2209842087869873</v>
      </c>
      <c r="T75" s="13" t="e">
        <f t="shared" si="0"/>
        <v>#NUM!</v>
      </c>
      <c r="U75" s="13" t="e">
        <f t="shared" si="12"/>
        <v>#NUM!</v>
      </c>
      <c r="V75" s="4">
        <f t="shared" si="1"/>
        <v>69.93636546470843</v>
      </c>
      <c r="W75" s="4">
        <f t="shared" si="13"/>
        <v>1460.6510653675853</v>
      </c>
      <c r="X75" s="4">
        <f t="shared" si="2"/>
        <v>3.6067520765279935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16.23038434437597</v>
      </c>
      <c r="AE75" s="111">
        <f>Input_Analysis!F74/100</f>
        <v>10.702053871756844</v>
      </c>
      <c r="AF75" s="110">
        <f t="shared" si="4"/>
        <v>0.27037946583786315</v>
      </c>
    </row>
    <row r="76" spans="1:32">
      <c r="A76" s="159">
        <f>Input_Analysis!A75</f>
        <v>1.18</v>
      </c>
      <c r="B76" s="159">
        <f>Input_Analysis!B75</f>
        <v>3.8713793999999999</v>
      </c>
      <c r="C76" s="159">
        <f>Input_Analysis!I75</f>
        <v>1034.8852668627933</v>
      </c>
      <c r="D76" s="159">
        <f>Input_Analysis!F75</f>
        <v>1035.0052099858281</v>
      </c>
      <c r="E76" s="160">
        <f>Input_Analysis!L75</f>
        <v>0</v>
      </c>
      <c r="F76" s="161">
        <f>Input_Analysis!P75</f>
        <v>-0.5997156151733064</v>
      </c>
      <c r="G76" s="168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0</v>
      </c>
      <c r="M76" s="144">
        <f t="shared" si="7"/>
        <v>0</v>
      </c>
      <c r="N76" s="3"/>
      <c r="O76" s="13">
        <f t="shared" si="8"/>
        <v>51.806629806626027</v>
      </c>
      <c r="P76" s="13">
        <f t="shared" si="9"/>
        <v>-2.3338792589921295E-3</v>
      </c>
      <c r="Q76" s="13">
        <f t="shared" si="17"/>
        <v>51.927540225409999</v>
      </c>
      <c r="R76" s="13" t="e">
        <f t="shared" si="18"/>
        <v>#NUM!</v>
      </c>
      <c r="S76" s="13">
        <f t="shared" si="11"/>
        <v>2.211097063769865</v>
      </c>
      <c r="T76" s="13" t="e">
        <f t="shared" si="0"/>
        <v>#NUM!</v>
      </c>
      <c r="U76" s="13" t="e">
        <f t="shared" si="12"/>
        <v>#NUM!</v>
      </c>
      <c r="V76" s="4">
        <f t="shared" si="1"/>
        <v>67.570351124186217</v>
      </c>
      <c r="W76" s="4">
        <f t="shared" si="13"/>
        <v>1411.2358384796125</v>
      </c>
      <c r="X76" s="4">
        <f t="shared" si="2"/>
        <v>3.4537753204417352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15.541988941987807</v>
      </c>
      <c r="AE76" s="111">
        <f>Input_Analysis!F75/100</f>
        <v>10.350052099858281</v>
      </c>
      <c r="AF76" s="110">
        <f t="shared" si="4"/>
        <v>0.2653032534710944</v>
      </c>
    </row>
    <row r="77" spans="1:32">
      <c r="A77" s="159">
        <f>Input_Analysis!A76</f>
        <v>1.2</v>
      </c>
      <c r="B77" s="159">
        <f>Input_Analysis!B76</f>
        <v>3.9369959999999997</v>
      </c>
      <c r="C77" s="159">
        <f>Input_Analysis!I76</f>
        <v>1001.9248422840582</v>
      </c>
      <c r="D77" s="159">
        <f>Input_Analysis!F76</f>
        <v>1001.5050413534368</v>
      </c>
      <c r="E77" s="160">
        <f>Input_Analysis!L76</f>
        <v>0.80000402704218609</v>
      </c>
      <c r="F77" s="161">
        <f>Input_Analysis!P76</f>
        <v>2.0990046531065727</v>
      </c>
      <c r="G77" s="168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8.1649307084306733E-2</v>
      </c>
      <c r="M77" s="144">
        <f t="shared" si="7"/>
        <v>7.9846710379836549E-4</v>
      </c>
      <c r="N77" s="3"/>
      <c r="O77" s="13">
        <f t="shared" si="8"/>
        <v>49.661811849430428</v>
      </c>
      <c r="P77" s="13">
        <f t="shared" si="9"/>
        <v>1.397685991994789E-4</v>
      </c>
      <c r="Q77" s="13">
        <f t="shared" si="17"/>
        <v>49.654870687554521</v>
      </c>
      <c r="R77" s="13">
        <f t="shared" si="18"/>
        <v>2.35602277400988</v>
      </c>
      <c r="S77" s="13">
        <f t="shared" si="11"/>
        <v>2.2013407975875325</v>
      </c>
      <c r="T77" s="13">
        <f t="shared" si="0"/>
        <v>2.3387823847778484</v>
      </c>
      <c r="U77" s="13">
        <f t="shared" si="12"/>
        <v>5.1484570802905401</v>
      </c>
      <c r="V77" s="4">
        <f t="shared" si="1"/>
        <v>65.348322818937206</v>
      </c>
      <c r="W77" s="4">
        <f t="shared" si="13"/>
        <v>1364.8278218523155</v>
      </c>
      <c r="X77" s="4">
        <f t="shared" si="2"/>
        <v>3.3107874566286952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14.898543554829129</v>
      </c>
      <c r="AE77" s="111">
        <f>Input_Analysis!F76/100</f>
        <v>10.015050413534368</v>
      </c>
      <c r="AF77" s="110">
        <f t="shared" si="4"/>
        <v>0.26039798249032575</v>
      </c>
    </row>
    <row r="78" spans="1:32">
      <c r="A78" s="159">
        <f>Input_Analysis!A77</f>
        <v>1.22</v>
      </c>
      <c r="B78" s="159">
        <f>Input_Analysis!B77</f>
        <v>4.0026126</v>
      </c>
      <c r="C78" s="159">
        <f>Input_Analysis!I77</f>
        <v>1277.7866332760314</v>
      </c>
      <c r="D78" s="159">
        <f>Input_Analysis!F77</f>
        <v>1278.2064342066526</v>
      </c>
      <c r="E78" s="160">
        <f>Input_Analysis!L77</f>
        <v>0.90000453042245943</v>
      </c>
      <c r="F78" s="161">
        <f>Input_Analysis!P77</f>
        <v>-2.0990046531065727</v>
      </c>
      <c r="G78" s="168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7.1648628756706828E-2</v>
      </c>
      <c r="M78" s="144">
        <f t="shared" si="7"/>
        <v>7.0434649023913976E-4</v>
      </c>
      <c r="N78" s="3"/>
      <c r="O78" s="13">
        <f t="shared" si="8"/>
        <v>63.063943655321516</v>
      </c>
      <c r="P78" s="13">
        <f t="shared" si="9"/>
        <v>-3.3902590284242535E-3</v>
      </c>
      <c r="Q78" s="13">
        <f t="shared" si="17"/>
        <v>63.277746759667011</v>
      </c>
      <c r="R78" s="13">
        <f t="shared" si="18"/>
        <v>2.3065515557991403</v>
      </c>
      <c r="S78" s="13">
        <f t="shared" si="11"/>
        <v>2.1917125480246886</v>
      </c>
      <c r="T78" s="13">
        <f t="shared" si="0"/>
        <v>2.9223339577194296</v>
      </c>
      <c r="U78" s="13">
        <f t="shared" si="12"/>
        <v>6.4049160046523239</v>
      </c>
      <c r="V78" s="4">
        <f t="shared" si="1"/>
        <v>83.714442218402098</v>
      </c>
      <c r="W78" s="4">
        <f t="shared" si="13"/>
        <v>1748.4121229414816</v>
      </c>
      <c r="X78" s="4">
        <f t="shared" si="2"/>
        <v>4.2042629103547684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18.919183096596456</v>
      </c>
      <c r="AE78" s="111">
        <f>Input_Analysis!F77/100</f>
        <v>12.782064342066526</v>
      </c>
      <c r="AF78" s="110">
        <f t="shared" si="4"/>
        <v>0.29353487048493887</v>
      </c>
    </row>
    <row r="79" spans="1:32">
      <c r="A79" s="159">
        <f>Input_Analysis!A78</f>
        <v>1.24</v>
      </c>
      <c r="B79" s="159">
        <f>Input_Analysis!B78</f>
        <v>4.0682292000000002</v>
      </c>
      <c r="C79" s="159">
        <f>Input_Analysis!I78</f>
        <v>2092.5106290339208</v>
      </c>
      <c r="D79" s="159">
        <f>Input_Analysis!F78</f>
        <v>2092.7105342389787</v>
      </c>
      <c r="E79" s="160">
        <f>Input_Analysis!L78</f>
        <v>1.6000080540843722</v>
      </c>
      <c r="F79" s="161">
        <f>Input_Analysis!P78</f>
        <v>-0.99952602528884404</v>
      </c>
      <c r="G79" s="168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7.7284974481488591E-2</v>
      </c>
      <c r="M79" s="144">
        <f t="shared" si="7"/>
        <v>7.6463556833786348E-4</v>
      </c>
      <c r="N79" s="3"/>
      <c r="O79" s="13">
        <f t="shared" si="8"/>
        <v>103.06242427579561</v>
      </c>
      <c r="P79" s="13">
        <f t="shared" si="9"/>
        <v>-1.6201988368165412E-3</v>
      </c>
      <c r="Q79" s="13">
        <f t="shared" si="17"/>
        <v>103.22940589572674</v>
      </c>
      <c r="R79" s="13">
        <f t="shared" si="18"/>
        <v>2.1398339087256764</v>
      </c>
      <c r="S79" s="13">
        <f t="shared" si="11"/>
        <v>2.1822095397384742</v>
      </c>
      <c r="T79" s="13">
        <f t="shared" si="0"/>
        <v>4.4799607923704023</v>
      </c>
      <c r="U79" s="13">
        <f t="shared" si="12"/>
        <v>9.7762131787650262</v>
      </c>
      <c r="V79" s="4">
        <f t="shared" si="1"/>
        <v>138.00470860226139</v>
      </c>
      <c r="W79" s="4">
        <f t="shared" si="13"/>
        <v>2882.2876811829278</v>
      </c>
      <c r="X79" s="4">
        <f t="shared" si="2"/>
        <v>6.8708282850530402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30.918727282738679</v>
      </c>
      <c r="AE79" s="111">
        <f>Input_Analysis!F78/100</f>
        <v>20.927105342389787</v>
      </c>
      <c r="AF79" s="110">
        <f t="shared" si="4"/>
        <v>0.37477465167666441</v>
      </c>
    </row>
    <row r="80" spans="1:32">
      <c r="A80" s="159">
        <f>Input_Analysis!A79</f>
        <v>1.26</v>
      </c>
      <c r="B80" s="159">
        <f>Input_Analysis!B79</f>
        <v>4.1338457999999996</v>
      </c>
      <c r="C80" s="159">
        <f>Input_Analysis!I79</f>
        <v>2720.6537239055774</v>
      </c>
      <c r="D80" s="159">
        <f>Input_Analysis!F79</f>
        <v>2720.7136954670946</v>
      </c>
      <c r="E80" s="160">
        <f>Input_Analysis!L79</f>
        <v>3.1000156047884708</v>
      </c>
      <c r="F80" s="161">
        <f>Input_Analysis!P79</f>
        <v>-0.2998578075866532</v>
      </c>
      <c r="G80" s="168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0.11490460574990086</v>
      </c>
      <c r="M80" s="144">
        <f t="shared" si="7"/>
        <v>1.1394377673092143E-3</v>
      </c>
      <c r="N80" s="3"/>
      <c r="O80" s="13">
        <f t="shared" si="8"/>
        <v>133.16503568247708</v>
      </c>
      <c r="P80" s="13">
        <f t="shared" si="9"/>
        <v>-1.0565689118049216E-3</v>
      </c>
      <c r="Q80" s="13">
        <f t="shared" si="17"/>
        <v>133.3057337193186</v>
      </c>
      <c r="R80" s="13">
        <f t="shared" si="18"/>
        <v>1.9782900292573058</v>
      </c>
      <c r="S80" s="13">
        <f t="shared" si="11"/>
        <v>2.1728290808975559</v>
      </c>
      <c r="T80" s="13">
        <f t="shared" si="0"/>
        <v>5.4852972798333077</v>
      </c>
      <c r="U80" s="13">
        <f t="shared" si="12"/>
        <v>11.918613446990069</v>
      </c>
      <c r="V80" s="4">
        <f t="shared" si="1"/>
        <v>179.85624826037184</v>
      </c>
      <c r="W80" s="4">
        <f t="shared" si="13"/>
        <v>3756.3750831046177</v>
      </c>
      <c r="X80" s="4">
        <f t="shared" si="2"/>
        <v>8.8776690454984717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39.949510704743126</v>
      </c>
      <c r="AE80" s="111">
        <f>Input_Analysis!F79/100</f>
        <v>27.207136954670947</v>
      </c>
      <c r="AF80" s="110">
        <f t="shared" si="4"/>
        <v>0.42640433174320352</v>
      </c>
    </row>
    <row r="81" spans="1:32">
      <c r="A81" s="159">
        <f>Input_Analysis!A80</f>
        <v>1.28</v>
      </c>
      <c r="B81" s="159">
        <f>Input_Analysis!B80</f>
        <v>4.1994623999999998</v>
      </c>
      <c r="C81" s="159">
        <f>Input_Analysis!I80</f>
        <v>3148.6758209928012</v>
      </c>
      <c r="D81" s="159">
        <f>Input_Analysis!F80</f>
        <v>3148.615849431284</v>
      </c>
      <c r="E81" s="160">
        <f>Input_Analysis!L80</f>
        <v>3.400017114929291</v>
      </c>
      <c r="F81" s="161">
        <f>Input_Analysis!P80</f>
        <v>0.2998578075866532</v>
      </c>
      <c r="G81" s="168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0.10878537518368744</v>
      </c>
      <c r="M81" s="144">
        <f t="shared" si="7"/>
        <v>1.0798244431074013E-3</v>
      </c>
      <c r="N81" s="3"/>
      <c r="O81" s="13">
        <f t="shared" si="8"/>
        <v>152.96164188638099</v>
      </c>
      <c r="P81" s="13">
        <f t="shared" si="9"/>
        <v>-7.8289728496136186E-4</v>
      </c>
      <c r="Q81" s="13">
        <f t="shared" si="17"/>
        <v>153.08139514051706</v>
      </c>
      <c r="R81" s="13">
        <f t="shared" si="18"/>
        <v>1.9494856833928997</v>
      </c>
      <c r="S81" s="13">
        <f t="shared" ref="S81:S139" si="19">9.78*(1/J81)^0.5</f>
        <v>2.163568559978776</v>
      </c>
      <c r="T81" s="13">
        <f t="shared" ref="T81:T144" si="20">C81/1000/(0.85*(1-R81/4.75))</f>
        <v>6.2829678278253942</v>
      </c>
      <c r="U81" s="13">
        <f t="shared" ref="U81:U139" si="21">T81*S81</f>
        <v>13.593631655641166</v>
      </c>
      <c r="V81" s="4">
        <f t="shared" ref="V81:V139" si="22">(C81-I81)/$B$8</f>
        <v>208.36638806618674</v>
      </c>
      <c r="W81" s="4">
        <f t="shared" si="13"/>
        <v>4351.8216123091788</v>
      </c>
      <c r="X81" s="4">
        <f t="shared" ref="X81:X144" si="23">V81/J81</f>
        <v>10.197442792425399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45.888492565914298</v>
      </c>
      <c r="AE81" s="111">
        <f>Input_Analysis!F80/100</f>
        <v>31.486158494312839</v>
      </c>
      <c r="AF81" s="110">
        <f t="shared" ref="AF81:AF144" si="25">SQRT((AE81/(305*$AF$13*1^0.18))*SQRT(100/J81))</f>
        <v>0.45773336861950725</v>
      </c>
    </row>
    <row r="82" spans="1:32">
      <c r="A82" s="159">
        <f>Input_Analysis!A81</f>
        <v>1.3</v>
      </c>
      <c r="B82" s="159">
        <f>Input_Analysis!B81</f>
        <v>4.2650790000000001</v>
      </c>
      <c r="C82" s="159">
        <f>Input_Analysis!I81</f>
        <v>3314.3565687717055</v>
      </c>
      <c r="D82" s="159">
        <f>Input_Analysis!F81</f>
        <v>3314.116682525636</v>
      </c>
      <c r="E82" s="160">
        <f>Input_Analysis!L81</f>
        <v>4.1000206385912028</v>
      </c>
      <c r="F82" s="161">
        <f>Input_Analysis!P81</f>
        <v>1.1994312303466128</v>
      </c>
      <c r="G82" s="168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0.12459922664275808</v>
      </c>
      <c r="M82" s="144">
        <f t="shared" ref="M82:M145" si="28">(E82/C82)</f>
        <v>1.2370487464209872E-3</v>
      </c>
      <c r="N82" s="3"/>
      <c r="O82" s="13">
        <f t="shared" ref="O82:O145" si="29">(C82-I82)/J82</f>
        <v>159.69362686328449</v>
      </c>
      <c r="P82" s="13">
        <f t="shared" ref="P82:P145" si="30">(F82-G82)/(C82-I82)</f>
        <v>-5.2983022040829807E-4</v>
      </c>
      <c r="Q82" s="13">
        <f t="shared" ref="Q82:Q145" si="31">O82*(1-P82)</f>
        <v>159.77823737280326</v>
      </c>
      <c r="R82" s="13">
        <f t="shared" ref="R82:R145" si="32">((3.47-LOG(O82))^2+(1.22+LOG(L82)^2))^0.5</f>
        <v>1.9085735070146781</v>
      </c>
      <c r="S82" s="13">
        <f t="shared" si="19"/>
        <v>2.1544254427127174</v>
      </c>
      <c r="T82" s="13">
        <f t="shared" si="20"/>
        <v>6.5183471754855571</v>
      </c>
      <c r="U82" s="13">
        <f t="shared" si="21"/>
        <v>14.043292999300663</v>
      </c>
      <c r="V82" s="4">
        <f t="shared" si="22"/>
        <v>219.38710458478036</v>
      </c>
      <c r="W82" s="4">
        <f t="shared" ref="W82:W145" si="33">V82*20.88543</f>
        <v>4581.9940157081091</v>
      </c>
      <c r="X82" s="4">
        <f t="shared" si="23"/>
        <v>10.646241790885634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47.908088058985349</v>
      </c>
      <c r="AE82" s="111">
        <f>Input_Analysis!F81/100</f>
        <v>33.141166825256363</v>
      </c>
      <c r="AF82" s="110">
        <f t="shared" si="25"/>
        <v>0.46861591729107804</v>
      </c>
    </row>
    <row r="83" spans="1:32">
      <c r="A83" s="159">
        <f>Input_Analysis!A82</f>
        <v>1.32</v>
      </c>
      <c r="B83" s="159">
        <f>Input_Analysis!B82</f>
        <v>4.3306956000000003</v>
      </c>
      <c r="C83" s="159">
        <f>Input_Analysis!I82</f>
        <v>3671.1983458735322</v>
      </c>
      <c r="D83" s="159">
        <f>Input_Analysis!F82</f>
        <v>3670.9184785864513</v>
      </c>
      <c r="E83" s="160">
        <f>Input_Analysis!L82</f>
        <v>5.500027685915029</v>
      </c>
      <c r="F83" s="161">
        <f>Input_Analysis!P82</f>
        <v>1.3993364354043816</v>
      </c>
      <c r="G83" s="168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0.15080970606949082</v>
      </c>
      <c r="M83" s="144">
        <f t="shared" si="28"/>
        <v>1.498155961008514E-3</v>
      </c>
      <c r="N83" s="3"/>
      <c r="O83" s="13">
        <f t="shared" si="29"/>
        <v>175.51193148837049</v>
      </c>
      <c r="P83" s="13">
        <f t="shared" si="30"/>
        <v>-4.7703065124274672E-4</v>
      </c>
      <c r="Q83" s="13">
        <f t="shared" si="31"/>
        <v>175.59565605934927</v>
      </c>
      <c r="R83" s="13">
        <f t="shared" si="32"/>
        <v>1.843177317779698</v>
      </c>
      <c r="S83" s="13">
        <f t="shared" si="19"/>
        <v>2.1453972691700627</v>
      </c>
      <c r="T83" s="13">
        <f t="shared" si="20"/>
        <v>7.0577129776786185</v>
      </c>
      <c r="U83" s="13">
        <f t="shared" si="21"/>
        <v>15.14159814889782</v>
      </c>
      <c r="V83" s="4">
        <f t="shared" si="22"/>
        <v>243.15188972490213</v>
      </c>
      <c r="W83" s="4">
        <f t="shared" si="33"/>
        <v>5078.3317722171623</v>
      </c>
      <c r="X83" s="4">
        <f t="shared" si="23"/>
        <v>11.700795432558033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52.653579446511145</v>
      </c>
      <c r="AE83" s="111">
        <f>Input_Analysis!F82/100</f>
        <v>36.709184785864515</v>
      </c>
      <c r="AF83" s="110">
        <f t="shared" si="25"/>
        <v>0.49216263134197541</v>
      </c>
    </row>
    <row r="84" spans="1:32">
      <c r="A84" s="159">
        <f>Input_Analysis!A83</f>
        <v>1.34</v>
      </c>
      <c r="B84" s="159">
        <f>Input_Analysis!B83</f>
        <v>4.3963122000000006</v>
      </c>
      <c r="C84" s="159">
        <f>Input_Analysis!I83</f>
        <v>3932.9996158222357</v>
      </c>
      <c r="D84" s="159">
        <f>Input_Analysis!F83</f>
        <v>3932.6197959326259</v>
      </c>
      <c r="E84" s="160">
        <f>Input_Analysis!L83</f>
        <v>7.700038760281041</v>
      </c>
      <c r="F84" s="161">
        <f>Input_Analysis!P83</f>
        <v>1.8990994480488037</v>
      </c>
      <c r="G84" s="168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0.19701609542506934</v>
      </c>
      <c r="M84" s="144">
        <f t="shared" si="28"/>
        <v>1.95780307969119E-3</v>
      </c>
      <c r="N84" s="3"/>
      <c r="O84" s="13">
        <f t="shared" si="29"/>
        <v>186.53229438033813</v>
      </c>
      <c r="P84" s="13">
        <f t="shared" si="30"/>
        <v>-3.6746156484409421E-4</v>
      </c>
      <c r="Q84" s="13">
        <f t="shared" si="31"/>
        <v>186.60083782912508</v>
      </c>
      <c r="R84" s="13">
        <f t="shared" si="32"/>
        <v>1.7764905661939223</v>
      </c>
      <c r="S84" s="13">
        <f t="shared" si="19"/>
        <v>2.1364816509811502</v>
      </c>
      <c r="T84" s="13">
        <f t="shared" si="20"/>
        <v>7.3914435969206096</v>
      </c>
      <c r="U84" s="13">
        <f t="shared" si="21"/>
        <v>15.791683619082995</v>
      </c>
      <c r="V84" s="4">
        <f t="shared" si="22"/>
        <v>260.58064105481571</v>
      </c>
      <c r="W84" s="4">
        <f t="shared" si="33"/>
        <v>5442.3387381054799</v>
      </c>
      <c r="X84" s="4">
        <f t="shared" si="23"/>
        <v>12.435486292022542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55.959688314101435</v>
      </c>
      <c r="AE84" s="111">
        <f>Input_Analysis!F83/100</f>
        <v>39.326197959326258</v>
      </c>
      <c r="AF84" s="110">
        <f t="shared" si="25"/>
        <v>0.50834431155949678</v>
      </c>
    </row>
    <row r="85" spans="1:32">
      <c r="A85" s="159">
        <f>Input_Analysis!A84</f>
        <v>1.36</v>
      </c>
      <c r="B85" s="159">
        <f>Input_Analysis!B84</f>
        <v>4.4619287999999999</v>
      </c>
      <c r="C85" s="159">
        <f>Input_Analysis!I84</f>
        <v>4044.8401596423932</v>
      </c>
      <c r="D85" s="159">
        <f>Input_Analysis!F84</f>
        <v>4044.4203587117718</v>
      </c>
      <c r="E85" s="160">
        <f>Input_Analysis!L84</f>
        <v>12.200061412393335</v>
      </c>
      <c r="F85" s="161">
        <f>Input_Analysis!P84</f>
        <v>2.0990046531065727</v>
      </c>
      <c r="G85" s="168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0.30350220718886672</v>
      </c>
      <c r="M85" s="144">
        <f t="shared" si="28"/>
        <v>3.0162035904706679E-3</v>
      </c>
      <c r="N85" s="3"/>
      <c r="O85" s="13">
        <f t="shared" si="29"/>
        <v>190.27376231245105</v>
      </c>
      <c r="P85" s="13">
        <f t="shared" si="30"/>
        <v>-3.5635103154701948E-4</v>
      </c>
      <c r="Q85" s="13">
        <f t="shared" si="31"/>
        <v>190.34156656392742</v>
      </c>
      <c r="R85" s="13">
        <f t="shared" si="32"/>
        <v>1.704621640136105</v>
      </c>
      <c r="S85" s="13">
        <f t="shared" si="19"/>
        <v>2.1276762686815829</v>
      </c>
      <c r="T85" s="13">
        <f t="shared" si="20"/>
        <v>7.4222365394979306</v>
      </c>
      <c r="U85" s="13">
        <f t="shared" si="21"/>
        <v>15.79211654563106</v>
      </c>
      <c r="V85" s="4">
        <f t="shared" si="22"/>
        <v>268.01201064282623</v>
      </c>
      <c r="W85" s="4">
        <f t="shared" si="33"/>
        <v>5597.5460874400023</v>
      </c>
      <c r="X85" s="4">
        <f t="shared" si="23"/>
        <v>12.684917487496737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57.082128693735314</v>
      </c>
      <c r="AE85" s="111">
        <f>Input_Analysis!F84/100</f>
        <v>40.44420358711772</v>
      </c>
      <c r="AF85" s="110">
        <f t="shared" si="25"/>
        <v>0.51445610191896929</v>
      </c>
    </row>
    <row r="86" spans="1:32">
      <c r="A86" s="159">
        <f>Input_Analysis!A85</f>
        <v>1.38</v>
      </c>
      <c r="B86" s="159">
        <f>Input_Analysis!B85</f>
        <v>4.5275453999999993</v>
      </c>
      <c r="C86" s="159">
        <f>Input_Analysis!I85</f>
        <v>4057.9202350647033</v>
      </c>
      <c r="D86" s="159">
        <f>Input_Analysis!F85</f>
        <v>4057.5204246545877</v>
      </c>
      <c r="E86" s="160">
        <f>Input_Analysis!L85</f>
        <v>16.400082554364811</v>
      </c>
      <c r="F86" s="161">
        <f>Input_Analysis!P85</f>
        <v>1.9990520505776881</v>
      </c>
      <c r="G86" s="168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0.40669861121293543</v>
      </c>
      <c r="M86" s="144">
        <f t="shared" si="28"/>
        <v>4.0414994884943349E-3</v>
      </c>
      <c r="N86" s="3"/>
      <c r="O86" s="13">
        <f t="shared" si="29"/>
        <v>189.31801574788992</v>
      </c>
      <c r="P86" s="13">
        <f t="shared" si="30"/>
        <v>-4.2866228651387421E-4</v>
      </c>
      <c r="Q86" s="13">
        <f t="shared" si="31"/>
        <v>189.39916924139868</v>
      </c>
      <c r="R86" s="13">
        <f t="shared" si="32"/>
        <v>1.6719625862506435</v>
      </c>
      <c r="S86" s="13">
        <f t="shared" si="19"/>
        <v>2.1189788691771914</v>
      </c>
      <c r="T86" s="13">
        <f t="shared" si="20"/>
        <v>7.3672311379348621</v>
      </c>
      <c r="U86" s="13">
        <f t="shared" si="21"/>
        <v>15.611007105628207</v>
      </c>
      <c r="V86" s="4">
        <f t="shared" si="22"/>
        <v>268.85934900431351</v>
      </c>
      <c r="W86" s="4">
        <f t="shared" si="33"/>
        <v>5615.2431134751596</v>
      </c>
      <c r="X86" s="4">
        <f t="shared" si="23"/>
        <v>12.621201049859327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56.795404724366975</v>
      </c>
      <c r="AE86" s="111">
        <f>Input_Analysis!F85/100</f>
        <v>40.57520424654588</v>
      </c>
      <c r="AF86" s="110">
        <f t="shared" si="25"/>
        <v>0.51423433910212335</v>
      </c>
    </row>
    <row r="87" spans="1:32">
      <c r="A87" s="159">
        <f>Input_Analysis!A86</f>
        <v>1.4</v>
      </c>
      <c r="B87" s="159">
        <f>Input_Analysis!B86</f>
        <v>4.5931619999999995</v>
      </c>
      <c r="C87" s="159">
        <f>Input_Analysis!I86</f>
        <v>4004.2399073691513</v>
      </c>
      <c r="D87" s="159">
        <f>Input_Analysis!F86</f>
        <v>4003.7201538360009</v>
      </c>
      <c r="E87" s="160">
        <f>Input_Analysis!L86</f>
        <v>21.300107219998203</v>
      </c>
      <c r="F87" s="161">
        <f>Input_Analysis!P86</f>
        <v>2.5987676657509948</v>
      </c>
      <c r="G87" s="168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0.53540455258383568</v>
      </c>
      <c r="M87" s="144">
        <f t="shared" si="28"/>
        <v>5.3193883765053204E-3</v>
      </c>
      <c r="N87" s="3"/>
      <c r="O87" s="13">
        <f t="shared" si="29"/>
        <v>185.26913332879255</v>
      </c>
      <c r="P87" s="13">
        <f t="shared" si="30"/>
        <v>-3.3307003174331325E-4</v>
      </c>
      <c r="Q87" s="13">
        <f t="shared" si="31"/>
        <v>185.3308409249114</v>
      </c>
      <c r="R87" s="13">
        <f t="shared" si="32"/>
        <v>1.6549594808919161</v>
      </c>
      <c r="S87" s="13">
        <f t="shared" si="19"/>
        <v>2.1103872633220719</v>
      </c>
      <c r="T87" s="13">
        <f t="shared" si="20"/>
        <v>7.2298358093622239</v>
      </c>
      <c r="U87" s="13">
        <f t="shared" si="21"/>
        <v>15.257753407987861</v>
      </c>
      <c r="V87" s="4">
        <f t="shared" si="22"/>
        <v>265.25599382461007</v>
      </c>
      <c r="W87" s="4">
        <f t="shared" si="33"/>
        <v>5539.9854911043258</v>
      </c>
      <c r="X87" s="4">
        <f t="shared" si="23"/>
        <v>12.351275555252837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55.58073999863776</v>
      </c>
      <c r="AE87" s="111">
        <f>Input_Analysis!F86/100</f>
        <v>40.037201538360009</v>
      </c>
      <c r="AF87" s="110">
        <f t="shared" si="25"/>
        <v>0.50977712025630839</v>
      </c>
    </row>
    <row r="88" spans="1:32">
      <c r="A88" s="159">
        <f>Input_Analysis!A87</f>
        <v>1.42</v>
      </c>
      <c r="B88" s="159">
        <f>Input_Analysis!B87</f>
        <v>4.6587785999999998</v>
      </c>
      <c r="C88" s="159">
        <f>Input_Analysis!I87</f>
        <v>3947.5596124730409</v>
      </c>
      <c r="D88" s="159">
        <f>Input_Analysis!F87</f>
        <v>3947.0198684193851</v>
      </c>
      <c r="E88" s="160">
        <f>Input_Analysis!L87</f>
        <v>26.300132389011868</v>
      </c>
      <c r="F88" s="161">
        <f>Input_Analysis!P87</f>
        <v>2.6987202682798794</v>
      </c>
      <c r="G88" s="168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0.67070789344044468</v>
      </c>
      <c r="M88" s="144">
        <f t="shared" si="28"/>
        <v>6.6623775118966567E-3</v>
      </c>
      <c r="N88" s="3"/>
      <c r="O88" s="13">
        <f t="shared" si="29"/>
        <v>181.14669015293623</v>
      </c>
      <c r="P88" s="13">
        <f t="shared" si="30"/>
        <v>-3.6245690671401148E-4</v>
      </c>
      <c r="Q88" s="13">
        <f t="shared" si="31"/>
        <v>181.21234802191054</v>
      </c>
      <c r="R88" s="13">
        <f t="shared" si="32"/>
        <v>1.6489272145492768</v>
      </c>
      <c r="S88" s="13">
        <f t="shared" si="19"/>
        <v>2.1018993236037664</v>
      </c>
      <c r="T88" s="13">
        <f t="shared" si="20"/>
        <v>7.1136324357020708</v>
      </c>
      <c r="U88" s="13">
        <f t="shared" si="21"/>
        <v>14.952139204967995</v>
      </c>
      <c r="V88" s="4">
        <f t="shared" si="22"/>
        <v>261.45264083153609</v>
      </c>
      <c r="W88" s="4">
        <f t="shared" si="33"/>
        <v>5460.5508284021889</v>
      </c>
      <c r="X88" s="4">
        <f t="shared" si="23"/>
        <v>12.076446010195749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54.344007045880865</v>
      </c>
      <c r="AE88" s="111">
        <f>Input_Analysis!F87/100</f>
        <v>39.470198684193853</v>
      </c>
      <c r="AF88" s="110">
        <f t="shared" si="25"/>
        <v>0.50513564474062866</v>
      </c>
    </row>
    <row r="89" spans="1:32">
      <c r="A89" s="159">
        <f>Input_Analysis!A88</f>
        <v>1.44</v>
      </c>
      <c r="B89" s="159">
        <f>Input_Analysis!B88</f>
        <v>4.7243952</v>
      </c>
      <c r="C89" s="159">
        <f>Input_Analysis!I88</f>
        <v>3955.4195753973686</v>
      </c>
      <c r="D89" s="159">
        <f>Input_Analysis!F88</f>
        <v>3954.7199071796663</v>
      </c>
      <c r="E89" s="160">
        <f>Input_Analysis!L88</f>
        <v>28.300142456617333</v>
      </c>
      <c r="F89" s="161">
        <f>Input_Analysis!P88</f>
        <v>3.4983410885109545</v>
      </c>
      <c r="G89" s="168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0.72036570784515486</v>
      </c>
      <c r="M89" s="144">
        <f t="shared" si="28"/>
        <v>7.1547763561275925E-3</v>
      </c>
      <c r="N89" s="3"/>
      <c r="O89" s="13">
        <f t="shared" si="29"/>
        <v>180.04726880062714</v>
      </c>
      <c r="P89" s="13">
        <f t="shared" si="30"/>
        <v>-2.0819564904752671E-4</v>
      </c>
      <c r="Q89" s="13">
        <f t="shared" si="31"/>
        <v>180.08475385861433</v>
      </c>
      <c r="R89" s="13">
        <f t="shared" si="32"/>
        <v>1.6479007863561683</v>
      </c>
      <c r="S89" s="13">
        <f t="shared" si="19"/>
        <v>2.0935129819300449</v>
      </c>
      <c r="T89" s="13">
        <f t="shared" si="20"/>
        <v>7.1254378896268502</v>
      </c>
      <c r="U89" s="13">
        <f t="shared" si="21"/>
        <v>14.917196723870033</v>
      </c>
      <c r="V89" s="4">
        <f t="shared" si="22"/>
        <v>261.95197169315793</v>
      </c>
      <c r="W89" s="4">
        <f t="shared" si="33"/>
        <v>5470.9795681594314</v>
      </c>
      <c r="X89" s="4">
        <f t="shared" si="23"/>
        <v>12.003151253375144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54.014180640188137</v>
      </c>
      <c r="AE89" s="111">
        <f>Input_Analysis!F88/100</f>
        <v>39.547199071796662</v>
      </c>
      <c r="AF89" s="110">
        <f t="shared" si="25"/>
        <v>0.50461841847552125</v>
      </c>
    </row>
    <row r="90" spans="1:32">
      <c r="A90" s="159">
        <f>Input_Analysis!A89</f>
        <v>1.46</v>
      </c>
      <c r="B90" s="159">
        <f>Input_Analysis!B89</f>
        <v>4.7900117999999994</v>
      </c>
      <c r="C90" s="159">
        <f>Input_Analysis!I89</f>
        <v>3960.399514244174</v>
      </c>
      <c r="D90" s="159">
        <f>Input_Analysis!F89</f>
        <v>3959.5199313419198</v>
      </c>
      <c r="E90" s="160">
        <f>Input_Analysis!L89</f>
        <v>28.300142456617333</v>
      </c>
      <c r="F90" s="161">
        <f>Input_Analysis!P89</f>
        <v>4.3979145112709146</v>
      </c>
      <c r="G90" s="168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0.71955430956568922</v>
      </c>
      <c r="M90" s="144">
        <f t="shared" si="28"/>
        <v>7.1457797009699658E-3</v>
      </c>
      <c r="N90" s="3"/>
      <c r="O90" s="13">
        <f t="shared" si="29"/>
        <v>178.83429470047236</v>
      </c>
      <c r="P90" s="13">
        <f t="shared" si="30"/>
        <v>-2.9153205323591835E-5</v>
      </c>
      <c r="Q90" s="13">
        <f t="shared" si="31"/>
        <v>178.83950829338465</v>
      </c>
      <c r="R90" s="13">
        <f t="shared" si="32"/>
        <v>1.6501081357823486</v>
      </c>
      <c r="S90" s="13">
        <f t="shared" si="19"/>
        <v>2.0852262275120572</v>
      </c>
      <c r="T90" s="13">
        <f t="shared" si="20"/>
        <v>7.1394891543712751</v>
      </c>
      <c r="U90" s="13">
        <f t="shared" si="21"/>
        <v>14.887450035732861</v>
      </c>
      <c r="V90" s="4">
        <f t="shared" si="22"/>
        <v>262.2593009496116</v>
      </c>
      <c r="W90" s="4">
        <f t="shared" si="33"/>
        <v>5477.3982718320467</v>
      </c>
      <c r="X90" s="4">
        <f t="shared" si="23"/>
        <v>11.922286313364825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53.650288410141705</v>
      </c>
      <c r="AE90" s="111">
        <f>Input_Analysis!F89/100</f>
        <v>39.595199313419201</v>
      </c>
      <c r="AF90" s="110">
        <f t="shared" si="25"/>
        <v>0.50392425226041115</v>
      </c>
    </row>
    <row r="91" spans="1:32">
      <c r="A91" s="159">
        <f>Input_Analysis!A90</f>
        <v>1.48</v>
      </c>
      <c r="B91" s="159">
        <f>Input_Analysis!B90</f>
        <v>4.8556283999999996</v>
      </c>
      <c r="C91" s="159">
        <f>Input_Analysis!I90</f>
        <v>3962.3194664280531</v>
      </c>
      <c r="D91" s="159">
        <f>Input_Analysis!F90</f>
        <v>3961.3199404027641</v>
      </c>
      <c r="E91" s="160">
        <f>Input_Analysis!L90</f>
        <v>26.900135409293501</v>
      </c>
      <c r="F91" s="161">
        <f>Input_Analysis!P90</f>
        <v>4.9976301264442204</v>
      </c>
      <c r="G91" s="168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0.68370939235991401</v>
      </c>
      <c r="M91" s="144">
        <f t="shared" si="28"/>
        <v>6.7889870156137115E-3</v>
      </c>
      <c r="N91" s="3"/>
      <c r="O91" s="13">
        <f t="shared" si="29"/>
        <v>177.50232131901069</v>
      </c>
      <c r="P91" s="13">
        <f t="shared" si="30"/>
        <v>7.339208972927565E-5</v>
      </c>
      <c r="Q91" s="13">
        <f t="shared" si="31"/>
        <v>177.4892940527173</v>
      </c>
      <c r="R91" s="13">
        <f t="shared" si="32"/>
        <v>1.6545725096269841</v>
      </c>
      <c r="S91" s="13">
        <f t="shared" si="19"/>
        <v>2.077037104838928</v>
      </c>
      <c r="T91" s="13">
        <f t="shared" si="20"/>
        <v>7.1532521946409338</v>
      </c>
      <c r="U91" s="13">
        <f t="shared" si="21"/>
        <v>14.857570228539712</v>
      </c>
      <c r="V91" s="4">
        <f t="shared" si="22"/>
        <v>262.36263109520354</v>
      </c>
      <c r="W91" s="4">
        <f t="shared" si="33"/>
        <v>5479.5563663546964</v>
      </c>
      <c r="X91" s="4">
        <f t="shared" si="23"/>
        <v>11.833488087934047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53.250696395703208</v>
      </c>
      <c r="AE91" s="111">
        <f>Input_Analysis!F90/100</f>
        <v>39.61319940402764</v>
      </c>
      <c r="AF91" s="110">
        <f t="shared" si="25"/>
        <v>0.50304807507237992</v>
      </c>
    </row>
    <row r="92" spans="1:32">
      <c r="A92" s="159">
        <f>Input_Analysis!A91</f>
        <v>1.5</v>
      </c>
      <c r="B92" s="159">
        <f>Input_Analysis!B91</f>
        <v>4.9212449999999999</v>
      </c>
      <c r="C92" s="159">
        <f>Input_Analysis!I91</f>
        <v>3969.5394931919386</v>
      </c>
      <c r="D92" s="159">
        <f>Input_Analysis!F91</f>
        <v>3968.5199766461442</v>
      </c>
      <c r="E92" s="160">
        <f>Input_Analysis!L91</f>
        <v>26.000130878871047</v>
      </c>
      <c r="F92" s="161">
        <f>Input_Analysis!P91</f>
        <v>5.0975827289731042</v>
      </c>
      <c r="G92" s="168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0.65968916194358429</v>
      </c>
      <c r="M92" s="144">
        <f t="shared" si="28"/>
        <v>6.5499111228048603E-3</v>
      </c>
      <c r="N92" s="3"/>
      <c r="O92" s="13">
        <f t="shared" si="29"/>
        <v>176.42826105132852</v>
      </c>
      <c r="P92" s="13">
        <f t="shared" si="30"/>
        <v>4.8850478714381824E-5</v>
      </c>
      <c r="Q92" s="13">
        <f t="shared" si="31"/>
        <v>176.41964244631743</v>
      </c>
      <c r="R92" s="13">
        <f t="shared" si="32"/>
        <v>1.6581386412685004</v>
      </c>
      <c r="S92" s="13">
        <f t="shared" si="19"/>
        <v>2.0689437117391667</v>
      </c>
      <c r="T92" s="13">
        <f t="shared" si="20"/>
        <v>7.1745521947821072</v>
      </c>
      <c r="U92" s="13">
        <f t="shared" si="21"/>
        <v>14.843744647938877</v>
      </c>
      <c r="V92" s="4">
        <f t="shared" si="22"/>
        <v>262.81929954612923</v>
      </c>
      <c r="W92" s="4">
        <f t="shared" si="33"/>
        <v>5489.0940833197137</v>
      </c>
      <c r="X92" s="4">
        <f t="shared" si="23"/>
        <v>11.761884070088568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52.928478315398557</v>
      </c>
      <c r="AE92" s="111">
        <f>Input_Analysis!F91/100</f>
        <v>39.685199766461444</v>
      </c>
      <c r="AF92" s="110">
        <f t="shared" si="25"/>
        <v>0.50252309628089453</v>
      </c>
    </row>
    <row r="93" spans="1:32">
      <c r="A93" s="159">
        <f>Input_Analysis!A92</f>
        <v>1.52</v>
      </c>
      <c r="B93" s="159">
        <f>Input_Analysis!B92</f>
        <v>4.9868616000000001</v>
      </c>
      <c r="C93" s="159">
        <f>Input_Analysis!I92</f>
        <v>3926.4192857145354</v>
      </c>
      <c r="D93" s="159">
        <f>Input_Analysis!F92</f>
        <v>3925.4197596892463</v>
      </c>
      <c r="E93" s="160">
        <f>Input_Analysis!L92</f>
        <v>24.900125341688042</v>
      </c>
      <c r="F93" s="161">
        <f>Input_Analysis!P92</f>
        <v>4.9976301264442204</v>
      </c>
      <c r="G93" s="168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0.6388251546219299</v>
      </c>
      <c r="M93" s="144">
        <f t="shared" si="28"/>
        <v>6.3416878152269679E-3</v>
      </c>
      <c r="N93" s="3"/>
      <c r="O93" s="13">
        <f t="shared" si="29"/>
        <v>173.13530408878501</v>
      </c>
      <c r="P93" s="13">
        <f t="shared" si="30"/>
        <v>-2.6564556409781593E-5</v>
      </c>
      <c r="Q93" s="13">
        <f t="shared" si="31"/>
        <v>173.13990335133698</v>
      </c>
      <c r="R93" s="13">
        <f t="shared" si="32"/>
        <v>1.665758118363424</v>
      </c>
      <c r="S93" s="13">
        <f t="shared" si="19"/>
        <v>2.0609441975245346</v>
      </c>
      <c r="T93" s="13">
        <f t="shared" si="20"/>
        <v>7.1141485246582938</v>
      </c>
      <c r="U93" s="13">
        <f t="shared" si="21"/>
        <v>14.66186312222224</v>
      </c>
      <c r="V93" s="4">
        <f t="shared" si="22"/>
        <v>259.91995238096905</v>
      </c>
      <c r="W93" s="4">
        <f t="shared" si="33"/>
        <v>5428.5399710560623</v>
      </c>
      <c r="X93" s="4">
        <f t="shared" si="23"/>
        <v>11.542353605919002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51.940591226635497</v>
      </c>
      <c r="AE93" s="111">
        <f>Input_Analysis!F92/100</f>
        <v>39.25419759689246</v>
      </c>
      <c r="AF93" s="110">
        <f t="shared" si="25"/>
        <v>0.49881967211473321</v>
      </c>
    </row>
    <row r="94" spans="1:32">
      <c r="A94" s="159">
        <f>Input_Analysis!A93</f>
        <v>1.54</v>
      </c>
      <c r="B94" s="159">
        <f>Input_Analysis!B93</f>
        <v>5.0524782000000004</v>
      </c>
      <c r="C94" s="159">
        <f>Input_Analysis!I93</f>
        <v>3887.6190904029891</v>
      </c>
      <c r="D94" s="159">
        <f>Input_Analysis!F93</f>
        <v>3886.6195643777</v>
      </c>
      <c r="E94" s="160">
        <f>Input_Analysis!L93</f>
        <v>23.300117287603669</v>
      </c>
      <c r="F94" s="161">
        <f>Input_Analysis!P93</f>
        <v>4.9976301264442204</v>
      </c>
      <c r="G94" s="168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0.60384436751086246</v>
      </c>
      <c r="M94" s="144">
        <f t="shared" si="28"/>
        <v>5.9934156988586005E-3</v>
      </c>
      <c r="N94" s="3"/>
      <c r="O94" s="13">
        <f t="shared" si="29"/>
        <v>170.0831588448651</v>
      </c>
      <c r="P94" s="13">
        <f t="shared" si="30"/>
        <v>-7.7668052171427893E-5</v>
      </c>
      <c r="Q94" s="13">
        <f t="shared" si="31"/>
        <v>170.09636887251975</v>
      </c>
      <c r="R94" s="13">
        <f t="shared" si="32"/>
        <v>1.6745011877529536</v>
      </c>
      <c r="S94" s="13">
        <f t="shared" si="19"/>
        <v>2.0530367612122458</v>
      </c>
      <c r="T94" s="13">
        <f t="shared" si="20"/>
        <v>7.0638720862332818</v>
      </c>
      <c r="U94" s="13">
        <f t="shared" si="21"/>
        <v>14.502389069537966</v>
      </c>
      <c r="V94" s="4">
        <f t="shared" si="22"/>
        <v>257.3086060268659</v>
      </c>
      <c r="W94" s="4">
        <f t="shared" si="33"/>
        <v>5374.0008795716858</v>
      </c>
      <c r="X94" s="4">
        <f t="shared" si="23"/>
        <v>11.338877256324338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51.024947653459527</v>
      </c>
      <c r="AE94" s="111">
        <f>Input_Analysis!F93/100</f>
        <v>38.866195643776997</v>
      </c>
      <c r="AF94" s="110">
        <f t="shared" si="25"/>
        <v>0.49539518725108972</v>
      </c>
    </row>
    <row r="95" spans="1:32">
      <c r="A95" s="159">
        <f>Input_Analysis!A94</f>
        <v>1.56</v>
      </c>
      <c r="B95" s="159">
        <f>Input_Analysis!B94</f>
        <v>5.1180947999999997</v>
      </c>
      <c r="C95" s="159">
        <f>Input_Analysis!I94</f>
        <v>3860.8189075962246</v>
      </c>
      <c r="D95" s="159">
        <f>Input_Analysis!F94</f>
        <v>3859.7194289684066</v>
      </c>
      <c r="E95" s="160">
        <f>Input_Analysis!L94</f>
        <v>19.40009765577301</v>
      </c>
      <c r="F95" s="161">
        <f>Input_Analysis!P94</f>
        <v>5.4973931390886426</v>
      </c>
      <c r="G95" s="168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0.50635023978933991</v>
      </c>
      <c r="M95" s="144">
        <f t="shared" si="28"/>
        <v>5.0248659986623558E-3</v>
      </c>
      <c r="N95" s="3"/>
      <c r="O95" s="13">
        <f t="shared" si="29"/>
        <v>167.60219831701627</v>
      </c>
      <c r="P95" s="13">
        <f t="shared" si="30"/>
        <v>9.897403155774438E-7</v>
      </c>
      <c r="Q95" s="13">
        <f t="shared" si="31"/>
        <v>167.60203243436362</v>
      </c>
      <c r="R95" s="13">
        <f t="shared" si="32"/>
        <v>1.690907519312119</v>
      </c>
      <c r="S95" s="13">
        <f t="shared" si="19"/>
        <v>2.0452196498216293</v>
      </c>
      <c r="T95" s="13">
        <f t="shared" si="20"/>
        <v>7.0527990310297755</v>
      </c>
      <c r="U95" s="13">
        <f t="shared" si="21"/>
        <v>14.424523164505043</v>
      </c>
      <c r="V95" s="4">
        <f t="shared" si="22"/>
        <v>255.49726050641496</v>
      </c>
      <c r="W95" s="4">
        <f t="shared" si="33"/>
        <v>5336.1701494984936</v>
      </c>
      <c r="X95" s="4">
        <f t="shared" si="23"/>
        <v>11.173479887801085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50.280659495104878</v>
      </c>
      <c r="AE95" s="111">
        <f>Input_Analysis!F94/100</f>
        <v>38.597194289684069</v>
      </c>
      <c r="AF95" s="110">
        <f t="shared" si="25"/>
        <v>0.49273708543401423</v>
      </c>
    </row>
    <row r="96" spans="1:32">
      <c r="A96" s="159">
        <f>Input_Analysis!A95</f>
        <v>1.58</v>
      </c>
      <c r="B96" s="159">
        <f>Input_Analysis!B95</f>
        <v>5.1837114</v>
      </c>
      <c r="C96" s="159">
        <f>Input_Analysis!I95</f>
        <v>3830.9387476060288</v>
      </c>
      <c r="D96" s="159">
        <f>Input_Analysis!F95</f>
        <v>3829.8192784577054</v>
      </c>
      <c r="E96" s="160">
        <f>Input_Analysis!L95</f>
        <v>17.700089098308364</v>
      </c>
      <c r="F96" s="161">
        <f>Input_Analysis!P95</f>
        <v>5.5973457416175263</v>
      </c>
      <c r="G96" s="168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0.46565833637799181</v>
      </c>
      <c r="M96" s="144">
        <f t="shared" si="28"/>
        <v>4.620300731607685E-3</v>
      </c>
      <c r="N96" s="3"/>
      <c r="O96" s="13">
        <f t="shared" si="29"/>
        <v>165.02498882848349</v>
      </c>
      <c r="P96" s="13">
        <f t="shared" si="30"/>
        <v>-2.4315934373852098E-5</v>
      </c>
      <c r="Q96" s="13">
        <f t="shared" si="31"/>
        <v>165.02900156528187</v>
      </c>
      <c r="R96" s="13">
        <f t="shared" si="32"/>
        <v>1.7025894944399067</v>
      </c>
      <c r="S96" s="13">
        <f t="shared" si="19"/>
        <v>2.0374911567415999</v>
      </c>
      <c r="T96" s="13">
        <f t="shared" si="20"/>
        <v>7.0250421070331601</v>
      </c>
      <c r="U96" s="13">
        <f t="shared" si="21"/>
        <v>14.31346116881744</v>
      </c>
      <c r="V96" s="4">
        <f t="shared" si="22"/>
        <v>253.48058317373525</v>
      </c>
      <c r="W96" s="4">
        <f t="shared" si="33"/>
        <v>5294.0509762342253</v>
      </c>
      <c r="X96" s="4">
        <f t="shared" si="23"/>
        <v>11.001665921898899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49.507496648545043</v>
      </c>
      <c r="AE96" s="111">
        <f>Input_Analysis!F95/100</f>
        <v>38.298192784577054</v>
      </c>
      <c r="AF96" s="110">
        <f t="shared" si="25"/>
        <v>0.48989658343462894</v>
      </c>
    </row>
    <row r="97" spans="1:32">
      <c r="A97" s="159">
        <f>Input_Analysis!A96</f>
        <v>1.6</v>
      </c>
      <c r="B97" s="159">
        <f>Input_Analysis!B96</f>
        <v>5.2493280000000002</v>
      </c>
      <c r="C97" s="159">
        <f>Input_Analysis!I96</f>
        <v>3756.818384080741</v>
      </c>
      <c r="D97" s="159">
        <f>Input_Analysis!F96</f>
        <v>3755.7189054529231</v>
      </c>
      <c r="E97" s="160">
        <f>Input_Analysis!L96</f>
        <v>16.100081044223995</v>
      </c>
      <c r="F97" s="161">
        <f>Input_Analysis!P96</f>
        <v>5.4973931390886426</v>
      </c>
      <c r="G97" s="168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0.43202917853139677</v>
      </c>
      <c r="M97" s="144">
        <f t="shared" si="28"/>
        <v>4.2855627816470922E-3</v>
      </c>
      <c r="N97" s="3"/>
      <c r="O97" s="13">
        <f t="shared" si="29"/>
        <v>160.58061446027131</v>
      </c>
      <c r="P97" s="13">
        <f t="shared" si="30"/>
        <v>-1.042479127637184E-4</v>
      </c>
      <c r="Q97" s="13">
        <f t="shared" si="31"/>
        <v>160.59735465415912</v>
      </c>
      <c r="R97" s="13">
        <f t="shared" si="32"/>
        <v>1.7179413883391226</v>
      </c>
      <c r="S97" s="13">
        <f t="shared" si="19"/>
        <v>2.0298496201654719</v>
      </c>
      <c r="T97" s="13">
        <f t="shared" si="20"/>
        <v>6.9240037137705936</v>
      </c>
      <c r="U97" s="13">
        <f t="shared" si="21"/>
        <v>14.054686308421557</v>
      </c>
      <c r="V97" s="4">
        <f t="shared" si="22"/>
        <v>248.51455893871608</v>
      </c>
      <c r="W97" s="4">
        <f t="shared" si="33"/>
        <v>5190.3334246954291</v>
      </c>
      <c r="X97" s="4">
        <f t="shared" si="23"/>
        <v>10.705374297351421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48.174184338081389</v>
      </c>
      <c r="AE97" s="111">
        <f>Input_Analysis!F96/100</f>
        <v>37.557189054529232</v>
      </c>
      <c r="AF97" s="110">
        <f t="shared" si="25"/>
        <v>0.48422351559013543</v>
      </c>
    </row>
    <row r="98" spans="1:32">
      <c r="A98" s="159">
        <f>Input_Analysis!A97</f>
        <v>1.62</v>
      </c>
      <c r="B98" s="159">
        <f>Input_Analysis!B97</f>
        <v>5.3149446000000005</v>
      </c>
      <c r="C98" s="159">
        <f>Input_Analysis!I97</f>
        <v>3615.2976333762967</v>
      </c>
      <c r="D98" s="159">
        <f>Input_Analysis!F97</f>
        <v>3614.1181926664558</v>
      </c>
      <c r="E98" s="160">
        <f>Input_Analysis!L97</f>
        <v>14.300071983379077</v>
      </c>
      <c r="F98" s="161">
        <f>Input_Analysis!P97</f>
        <v>5.897203549204181</v>
      </c>
      <c r="G98" s="168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0.39892539559766138</v>
      </c>
      <c r="M98" s="144">
        <f t="shared" si="28"/>
        <v>3.955434222444462E-3</v>
      </c>
      <c r="N98" s="3"/>
      <c r="O98" s="13">
        <f t="shared" si="29"/>
        <v>153.3204334471944</v>
      </c>
      <c r="P98" s="13">
        <f t="shared" si="30"/>
        <v>-5.159100484192365E-5</v>
      </c>
      <c r="Q98" s="13">
        <f t="shared" si="31"/>
        <v>153.32834340241874</v>
      </c>
      <c r="R98" s="13">
        <f t="shared" si="32"/>
        <v>1.7403938373381842</v>
      </c>
      <c r="S98" s="13">
        <f t="shared" si="19"/>
        <v>2.0222934215898705</v>
      </c>
      <c r="T98" s="13">
        <f t="shared" si="20"/>
        <v>6.7128829294079342</v>
      </c>
      <c r="U98" s="13">
        <f t="shared" si="21"/>
        <v>13.575418988044603</v>
      </c>
      <c r="V98" s="4">
        <f t="shared" si="22"/>
        <v>239.05517555841979</v>
      </c>
      <c r="W98" s="4">
        <f t="shared" si="33"/>
        <v>4992.7701352630875</v>
      </c>
      <c r="X98" s="4">
        <f t="shared" si="23"/>
        <v>10.221362229812961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45.99613003415832</v>
      </c>
      <c r="AE98" s="111">
        <f>Input_Analysis!F97/100</f>
        <v>36.141181926664558</v>
      </c>
      <c r="AF98" s="110">
        <f t="shared" si="25"/>
        <v>0.47412260742741974</v>
      </c>
    </row>
    <row r="99" spans="1:32">
      <c r="A99" s="159">
        <f>Input_Analysis!A98</f>
        <v>1.64</v>
      </c>
      <c r="B99" s="159">
        <f>Input_Analysis!B98</f>
        <v>5.3805611999999998</v>
      </c>
      <c r="C99" s="159">
        <f>Input_Analysis!I98</f>
        <v>3507.1170792393464</v>
      </c>
      <c r="D99" s="159">
        <f>Input_Analysis!F98</f>
        <v>3505.9176480089995</v>
      </c>
      <c r="E99" s="160">
        <f>Input_Analysis!L98</f>
        <v>13.500067956336888</v>
      </c>
      <c r="F99" s="161">
        <f>Input_Analysis!P98</f>
        <v>5.9971561517330647</v>
      </c>
      <c r="G99" s="168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0.38837072480441714</v>
      </c>
      <c r="M99" s="144">
        <f t="shared" si="28"/>
        <v>3.8493348386489847E-3</v>
      </c>
      <c r="N99" s="3"/>
      <c r="O99" s="13">
        <f t="shared" si="29"/>
        <v>147.58238316749896</v>
      </c>
      <c r="P99" s="13">
        <f t="shared" si="30"/>
        <v>-8.088048258968677E-5</v>
      </c>
      <c r="Q99" s="13">
        <f t="shared" si="31"/>
        <v>147.59431970187126</v>
      </c>
      <c r="R99" s="13">
        <f t="shared" si="32"/>
        <v>1.7553431665013</v>
      </c>
      <c r="S99" s="13">
        <f t="shared" si="19"/>
        <v>2.0148209843746563</v>
      </c>
      <c r="T99" s="13">
        <f t="shared" si="20"/>
        <v>6.5445213032675928</v>
      </c>
      <c r="U99" s="13">
        <f t="shared" si="21"/>
        <v>13.186038854510519</v>
      </c>
      <c r="V99" s="4">
        <f t="shared" si="22"/>
        <v>231.81847194928974</v>
      </c>
      <c r="W99" s="4">
        <f t="shared" si="33"/>
        <v>4841.6284686038543</v>
      </c>
      <c r="X99" s="4">
        <f t="shared" si="23"/>
        <v>9.8388255444999295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44.274714950249688</v>
      </c>
      <c r="AE99" s="111">
        <f>Input_Analysis!F98/100</f>
        <v>35.059176480089995</v>
      </c>
      <c r="AF99" s="110">
        <f t="shared" si="25"/>
        <v>0.46610793019962016</v>
      </c>
    </row>
    <row r="100" spans="1:32">
      <c r="A100" s="159">
        <f>Input_Analysis!A99</f>
        <v>1.66</v>
      </c>
      <c r="B100" s="159">
        <f>Input_Analysis!B99</f>
        <v>5.4461777999999992</v>
      </c>
      <c r="C100" s="159">
        <f>Input_Analysis!I99</f>
        <v>3290.8759619893331</v>
      </c>
      <c r="D100" s="159">
        <f>Input_Analysis!F99</f>
        <v>3289.6165591974691</v>
      </c>
      <c r="E100" s="160">
        <f>Input_Analysis!L99</f>
        <v>13.300066949576344</v>
      </c>
      <c r="F100" s="161">
        <f>Input_Analysis!P99</f>
        <v>6.2970139593197185</v>
      </c>
      <c r="G100" s="168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0.40805179433801864</v>
      </c>
      <c r="M100" s="144">
        <f t="shared" si="28"/>
        <v>4.0414974928245119E-3</v>
      </c>
      <c r="N100" s="3"/>
      <c r="O100" s="13">
        <f t="shared" si="29"/>
        <v>137.37564827175146</v>
      </c>
      <c r="P100" s="13">
        <f t="shared" si="30"/>
        <v>-5.4463119727828817E-5</v>
      </c>
      <c r="Q100" s="13">
        <f t="shared" si="31"/>
        <v>137.38313017813098</v>
      </c>
      <c r="R100" s="13">
        <f t="shared" si="32"/>
        <v>1.7736986793516676</v>
      </c>
      <c r="S100" s="13">
        <f t="shared" si="19"/>
        <v>2.0074307723609497</v>
      </c>
      <c r="T100" s="13">
        <f t="shared" si="20"/>
        <v>6.1788734466395328</v>
      </c>
      <c r="U100" s="13">
        <f t="shared" si="21"/>
        <v>12.40366069530816</v>
      </c>
      <c r="V100" s="4">
        <f t="shared" si="22"/>
        <v>217.37773079928886</v>
      </c>
      <c r="W100" s="4">
        <f t="shared" si="33"/>
        <v>4540.0273801673911</v>
      </c>
      <c r="X100" s="4">
        <f t="shared" si="23"/>
        <v>9.1583765514500968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41.212694481525439</v>
      </c>
      <c r="AE100" s="111">
        <f>Input_Analysis!F99/100</f>
        <v>32.896165591974693</v>
      </c>
      <c r="AF100" s="110">
        <f t="shared" si="25"/>
        <v>0.45067174651032682</v>
      </c>
    </row>
    <row r="101" spans="1:32">
      <c r="A101" s="159">
        <f>Input_Analysis!A100</f>
        <v>1.68</v>
      </c>
      <c r="B101" s="159">
        <f>Input_Analysis!B100</f>
        <v>5.5117943999999994</v>
      </c>
      <c r="C101" s="159">
        <f>Input_Analysis!I100</f>
        <v>3125.4151099359924</v>
      </c>
      <c r="D101" s="159">
        <f>Input_Analysis!F100</f>
        <v>3124.1157261031167</v>
      </c>
      <c r="E101" s="160">
        <f>Input_Analysis!L100</f>
        <v>13.700068963097435</v>
      </c>
      <c r="F101" s="161">
        <f>Input_Analysis!P100</f>
        <v>6.496919164377486</v>
      </c>
      <c r="G101" s="168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0.44286118461464219</v>
      </c>
      <c r="M101" s="144">
        <f t="shared" si="28"/>
        <v>4.383439793179348E-3</v>
      </c>
      <c r="N101" s="3"/>
      <c r="O101" s="13">
        <f t="shared" si="29"/>
        <v>129.44118205276587</v>
      </c>
      <c r="P101" s="13">
        <f t="shared" si="30"/>
        <v>-5.6184200271047748E-5</v>
      </c>
      <c r="Q101" s="13">
        <f t="shared" si="31"/>
        <v>129.44845460206164</v>
      </c>
      <c r="R101" s="13">
        <f t="shared" si="32"/>
        <v>1.7858033975063268</v>
      </c>
      <c r="S101" s="13">
        <f t="shared" si="19"/>
        <v>2.0001212885445119</v>
      </c>
      <c r="T101" s="13">
        <f t="shared" si="20"/>
        <v>5.8921715959797503</v>
      </c>
      <c r="U101" s="13">
        <f t="shared" si="21"/>
        <v>11.785057844876391</v>
      </c>
      <c r="V101" s="4">
        <f t="shared" si="22"/>
        <v>206.32234066239951</v>
      </c>
      <c r="W101" s="4">
        <f t="shared" si="33"/>
        <v>4309.1308033406985</v>
      </c>
      <c r="X101" s="4">
        <f t="shared" si="23"/>
        <v>8.629412136851057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38.832354615829757</v>
      </c>
      <c r="AE101" s="111">
        <f>Input_Analysis!F100/100</f>
        <v>31.241157261031166</v>
      </c>
      <c r="AF101" s="110">
        <f t="shared" si="25"/>
        <v>0.43838847336202624</v>
      </c>
    </row>
    <row r="102" spans="1:32">
      <c r="A102" s="159">
        <f>Input_Analysis!A101</f>
        <v>1.7</v>
      </c>
      <c r="B102" s="159">
        <f>Input_Analysis!B101</f>
        <v>5.5774109999999997</v>
      </c>
      <c r="C102" s="159">
        <f>Input_Analysis!I101</f>
        <v>2792.6334252069482</v>
      </c>
      <c r="D102" s="159">
        <f>Input_Analysis!F101</f>
        <v>2791.3140508535671</v>
      </c>
      <c r="E102" s="160">
        <f>Input_Analysis!L101</f>
        <v>14.200071479998801</v>
      </c>
      <c r="F102" s="161">
        <f>Input_Analysis!P101</f>
        <v>6.5968717669063706</v>
      </c>
      <c r="G102" s="168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0.51442748921497572</v>
      </c>
      <c r="M102" s="144">
        <f t="shared" si="28"/>
        <v>5.0848318837072234E-3</v>
      </c>
      <c r="N102" s="3"/>
      <c r="O102" s="13">
        <f t="shared" si="29"/>
        <v>114.67356331050723</v>
      </c>
      <c r="P102" s="13">
        <f t="shared" si="30"/>
        <v>-9.7812888554881059E-5</v>
      </c>
      <c r="Q102" s="13">
        <f t="shared" si="31"/>
        <v>114.68477986297552</v>
      </c>
      <c r="R102" s="13">
        <f t="shared" si="32"/>
        <v>1.8146480364687476</v>
      </c>
      <c r="S102" s="13">
        <f t="shared" si="19"/>
        <v>1.9928910738018757</v>
      </c>
      <c r="T102" s="13">
        <f t="shared" si="20"/>
        <v>5.3165320084819081</v>
      </c>
      <c r="U102" s="13">
        <f t="shared" si="21"/>
        <v>10.595269183285552</v>
      </c>
      <c r="V102" s="4">
        <f t="shared" si="22"/>
        <v>184.1122283471299</v>
      </c>
      <c r="W102" s="4">
        <f t="shared" si="33"/>
        <v>3845.2630572879971</v>
      </c>
      <c r="X102" s="4">
        <f t="shared" si="23"/>
        <v>7.6449042207004823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34.40206899315217</v>
      </c>
      <c r="AE102" s="111">
        <f>Input_Analysis!F101/100</f>
        <v>27.913140508535673</v>
      </c>
      <c r="AF102" s="110">
        <f t="shared" si="25"/>
        <v>0.41363143416156423</v>
      </c>
    </row>
    <row r="103" spans="1:32">
      <c r="A103" s="159">
        <f>Input_Analysis!A102</f>
        <v>1.72</v>
      </c>
      <c r="B103" s="159">
        <f>Input_Analysis!B102</f>
        <v>5.6430275999999999</v>
      </c>
      <c r="C103" s="159">
        <f>Input_Analysis!I102</f>
        <v>2418.531542061346</v>
      </c>
      <c r="D103" s="159">
        <f>Input_Analysis!F102</f>
        <v>2417.2121677079649</v>
      </c>
      <c r="E103" s="160">
        <f>Input_Analysis!L102</f>
        <v>15.800079534083174</v>
      </c>
      <c r="F103" s="161">
        <f>Input_Analysis!P102</f>
        <v>6.5968717669063706</v>
      </c>
      <c r="G103" s="168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0.66222940617059434</v>
      </c>
      <c r="M103" s="144">
        <f t="shared" si="28"/>
        <v>6.5329226678667003E-3</v>
      </c>
      <c r="N103" s="3"/>
      <c r="O103" s="13">
        <f t="shared" si="29"/>
        <v>98.414116538922826</v>
      </c>
      <c r="P103" s="13">
        <f t="shared" si="30"/>
        <v>-1.9534432742016543E-4</v>
      </c>
      <c r="Q103" s="13">
        <f t="shared" si="31"/>
        <v>98.433341178326756</v>
      </c>
      <c r="R103" s="13">
        <f t="shared" si="32"/>
        <v>1.852942907886703</v>
      </c>
      <c r="S103" s="13">
        <f t="shared" si="19"/>
        <v>1.9857387056667692</v>
      </c>
      <c r="T103" s="13">
        <f t="shared" si="20"/>
        <v>4.665190534241443</v>
      </c>
      <c r="U103" s="13">
        <f t="shared" si="21"/>
        <v>9.2638494131534674</v>
      </c>
      <c r="V103" s="4">
        <f t="shared" si="22"/>
        <v>159.14743613742306</v>
      </c>
      <c r="W103" s="4">
        <f t="shared" si="33"/>
        <v>3323.8626371276196</v>
      </c>
      <c r="X103" s="4">
        <f t="shared" si="23"/>
        <v>6.560941102594855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29.524234961676846</v>
      </c>
      <c r="AE103" s="111">
        <f>Input_Analysis!F102/100</f>
        <v>24.172121677079648</v>
      </c>
      <c r="AF103" s="110">
        <f t="shared" si="25"/>
        <v>0.38422519560693513</v>
      </c>
    </row>
    <row r="104" spans="1:32">
      <c r="A104" s="159">
        <f>Input_Analysis!A103</f>
        <v>1.74</v>
      </c>
      <c r="B104" s="159">
        <f>Input_Analysis!B103</f>
        <v>5.7086442000000002</v>
      </c>
      <c r="C104" s="159">
        <f>Input_Analysis!I103</f>
        <v>2226.8105386600055</v>
      </c>
      <c r="D104" s="159">
        <f>Input_Analysis!F103</f>
        <v>2225.4112022246013</v>
      </c>
      <c r="E104" s="160">
        <f>Input_Analysis!L103</f>
        <v>17.100086078026727</v>
      </c>
      <c r="F104" s="161">
        <f>Input_Analysis!P103</f>
        <v>6.996682177021909</v>
      </c>
      <c r="G104" s="168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0.77950133593484583</v>
      </c>
      <c r="M104" s="144">
        <f t="shared" si="28"/>
        <v>7.6791831999846703E-3</v>
      </c>
      <c r="N104" s="3"/>
      <c r="O104" s="13">
        <f t="shared" si="29"/>
        <v>89.8512741668237</v>
      </c>
      <c r="P104" s="13">
        <f t="shared" si="30"/>
        <v>-1.1968264081682977E-4</v>
      </c>
      <c r="Q104" s="13">
        <f t="shared" si="31"/>
        <v>89.862027804596735</v>
      </c>
      <c r="R104" s="13">
        <f t="shared" si="32"/>
        <v>1.8792025758713946</v>
      </c>
      <c r="S104" s="13">
        <f t="shared" si="19"/>
        <v>1.9786627971544988</v>
      </c>
      <c r="T104" s="13">
        <f t="shared" si="20"/>
        <v>4.3346636515915691</v>
      </c>
      <c r="U104" s="13">
        <f t="shared" si="21"/>
        <v>8.5768377055821077</v>
      </c>
      <c r="V104" s="4">
        <f t="shared" si="22"/>
        <v>146.34136924400036</v>
      </c>
      <c r="W104" s="4">
        <f t="shared" si="33"/>
        <v>3056.4024234497224</v>
      </c>
      <c r="X104" s="4">
        <f t="shared" si="23"/>
        <v>5.9900849444549129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26.955382250047109</v>
      </c>
      <c r="AE104" s="111">
        <f>Input_Analysis!F103/100</f>
        <v>22.254112022246012</v>
      </c>
      <c r="AF104" s="110">
        <f t="shared" si="25"/>
        <v>0.36800899418261368</v>
      </c>
    </row>
    <row r="105" spans="1:32">
      <c r="A105" s="159">
        <f>Input_Analysis!A104</f>
        <v>1.76</v>
      </c>
      <c r="B105" s="159">
        <f>Input_Analysis!B104</f>
        <v>5.7742607999999995</v>
      </c>
      <c r="C105" s="159">
        <f>Input_Analysis!I104</f>
        <v>2260.8706813708154</v>
      </c>
      <c r="D105" s="159">
        <f>Input_Analysis!F104</f>
        <v>2259.4113733738936</v>
      </c>
      <c r="E105" s="160">
        <f>Input_Analysis!L104</f>
        <v>17.700089098308364</v>
      </c>
      <c r="F105" s="161">
        <f>Input_Analysis!P104</f>
        <v>7.2965399846085619</v>
      </c>
      <c r="G105" s="168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0.79466981769908385</v>
      </c>
      <c r="M105" s="144">
        <f t="shared" si="28"/>
        <v>7.8288816977255919E-3</v>
      </c>
      <c r="N105" s="3"/>
      <c r="O105" s="13">
        <f t="shared" si="29"/>
        <v>90.585857869763672</v>
      </c>
      <c r="P105" s="13">
        <f t="shared" si="30"/>
        <v>-7.1365422250044912E-5</v>
      </c>
      <c r="Q105" s="13">
        <f t="shared" si="31"/>
        <v>90.592322567760419</v>
      </c>
      <c r="R105" s="13">
        <f t="shared" si="32"/>
        <v>1.8758861691794957</v>
      </c>
      <c r="S105" s="13">
        <f t="shared" si="19"/>
        <v>1.9716619956320891</v>
      </c>
      <c r="T105" s="13">
        <f t="shared" si="20"/>
        <v>4.3958862038061177</v>
      </c>
      <c r="U105" s="13">
        <f t="shared" si="21"/>
        <v>8.6672017651679383</v>
      </c>
      <c r="V105" s="4">
        <f t="shared" si="22"/>
        <v>148.58737875805437</v>
      </c>
      <c r="W105" s="4">
        <f t="shared" si="33"/>
        <v>3103.3112979348316</v>
      </c>
      <c r="X105" s="4">
        <f t="shared" si="23"/>
        <v>6.0390571913175783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27.175757360929101</v>
      </c>
      <c r="AE105" s="111">
        <f>Input_Analysis!F104/100</f>
        <v>22.594113733738936</v>
      </c>
      <c r="AF105" s="110">
        <f t="shared" si="25"/>
        <v>0.37015301563542102</v>
      </c>
    </row>
    <row r="106" spans="1:32">
      <c r="A106" s="159">
        <f>Input_Analysis!A105</f>
        <v>1.78</v>
      </c>
      <c r="B106" s="159">
        <f>Input_Analysis!B105</f>
        <v>5.8398773999999998</v>
      </c>
      <c r="C106" s="159">
        <f>Input_Analysis!I105</f>
        <v>2280.1706827215062</v>
      </c>
      <c r="D106" s="159">
        <f>Input_Analysis!F105</f>
        <v>2278.5114695195266</v>
      </c>
      <c r="E106" s="160">
        <f>Input_Analysis!L105</f>
        <v>16.100081044223995</v>
      </c>
      <c r="F106" s="161">
        <f>Input_Analysis!P105</f>
        <v>8.2960660098974071</v>
      </c>
      <c r="G106" s="168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0.71680752736311315</v>
      </c>
      <c r="M106" s="144">
        <f t="shared" si="28"/>
        <v>7.0609104687758212E-3</v>
      </c>
      <c r="N106" s="3"/>
      <c r="O106" s="13">
        <f t="shared" si="29"/>
        <v>90.714445872642258</v>
      </c>
      <c r="P106" s="13">
        <f t="shared" si="30"/>
        <v>2.8662826403860156E-4</v>
      </c>
      <c r="Q106" s="13">
        <f t="shared" si="31"/>
        <v>90.688444548498566</v>
      </c>
      <c r="R106" s="13">
        <f t="shared" si="32"/>
        <v>1.8783053357118238</v>
      </c>
      <c r="S106" s="13">
        <f t="shared" si="19"/>
        <v>1.9647349817320841</v>
      </c>
      <c r="T106" s="13">
        <f t="shared" si="20"/>
        <v>4.437146624345286</v>
      </c>
      <c r="U106" s="13">
        <f t="shared" si="21"/>
        <v>8.7178171919256133</v>
      </c>
      <c r="V106" s="4">
        <f t="shared" si="22"/>
        <v>149.84937884810043</v>
      </c>
      <c r="W106" s="4">
        <f t="shared" si="33"/>
        <v>3129.6687124754822</v>
      </c>
      <c r="X106" s="4">
        <f t="shared" si="23"/>
        <v>6.0476297248428175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27.214333761792677</v>
      </c>
      <c r="AE106" s="111">
        <f>Input_Analysis!F105/100</f>
        <v>22.785114695195265</v>
      </c>
      <c r="AF106" s="110">
        <f t="shared" si="25"/>
        <v>0.37106073660113414</v>
      </c>
    </row>
    <row r="107" spans="1:32">
      <c r="A107" s="159">
        <f>Input_Analysis!A106</f>
        <v>1.8</v>
      </c>
      <c r="B107" s="159">
        <f>Input_Analysis!B106</f>
        <v>5.905494</v>
      </c>
      <c r="C107" s="159">
        <f>Input_Analysis!I106</f>
        <v>2708.4735093111353</v>
      </c>
      <c r="D107" s="159">
        <f>Input_Analysis!F106</f>
        <v>2708.2136325445604</v>
      </c>
      <c r="E107" s="160">
        <f>Input_Analysis!L106</f>
        <v>9.1000458076048663</v>
      </c>
      <c r="F107" s="161">
        <f>Input_Analysis!P106</f>
        <v>1.2993838328754974</v>
      </c>
      <c r="G107" s="168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0.34013603343083443</v>
      </c>
      <c r="M107" s="144">
        <f t="shared" si="28"/>
        <v>3.3598430172275687E-3</v>
      </c>
      <c r="N107" s="3"/>
      <c r="O107" s="13">
        <f t="shared" si="29"/>
        <v>107.23282740105535</v>
      </c>
      <c r="P107" s="13">
        <f t="shared" si="30"/>
        <v>-2.4474645895083348E-3</v>
      </c>
      <c r="Q107" s="13">
        <f t="shared" si="31"/>
        <v>107.49527594895228</v>
      </c>
      <c r="R107" s="13">
        <f t="shared" si="32"/>
        <v>1.8740345284519031</v>
      </c>
      <c r="S107" s="13">
        <f t="shared" si="19"/>
        <v>1.9578804683080391</v>
      </c>
      <c r="T107" s="13">
        <f t="shared" si="20"/>
        <v>5.2627847613788861</v>
      </c>
      <c r="U107" s="13">
        <f t="shared" si="21"/>
        <v>10.303903493212905</v>
      </c>
      <c r="V107" s="4">
        <f t="shared" si="22"/>
        <v>178.37823395407568</v>
      </c>
      <c r="W107" s="4">
        <f t="shared" si="33"/>
        <v>3725.5061187714709</v>
      </c>
      <c r="X107" s="4">
        <f t="shared" si="23"/>
        <v>7.1488551600703572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32.169848220316602</v>
      </c>
      <c r="AE107" s="111">
        <f>Input_Analysis!F106/100</f>
        <v>27.082136325445603</v>
      </c>
      <c r="AF107" s="110">
        <f t="shared" si="25"/>
        <v>0.40383313538051269</v>
      </c>
    </row>
    <row r="108" spans="1:32">
      <c r="A108" s="159">
        <f>Input_Analysis!A107</f>
        <v>1.82</v>
      </c>
      <c r="B108" s="159">
        <f>Input_Analysis!B107</f>
        <v>5.9711106000000003</v>
      </c>
      <c r="C108" s="159">
        <f>Input_Analysis!I107</f>
        <v>2319.8716489770964</v>
      </c>
      <c r="D108" s="159">
        <f>Input_Analysis!F107</f>
        <v>2319.8116774155792</v>
      </c>
      <c r="E108" s="160">
        <f>Input_Analysis!L107</f>
        <v>9.8000493312667789</v>
      </c>
      <c r="F108" s="161">
        <f>Input_Analysis!P107</f>
        <v>0.2998578075866532</v>
      </c>
      <c r="G108" s="168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0.42857826952332323</v>
      </c>
      <c r="M108" s="144">
        <f t="shared" si="28"/>
        <v>4.2243929036280634E-3</v>
      </c>
      <c r="N108" s="3"/>
      <c r="O108" s="13">
        <f t="shared" si="29"/>
        <v>91.010103120183047</v>
      </c>
      <c r="P108" s="13">
        <f t="shared" si="30"/>
        <v>-3.3866867572678767E-3</v>
      </c>
      <c r="Q108" s="13">
        <f t="shared" si="31"/>
        <v>91.318325831197754</v>
      </c>
      <c r="R108" s="13">
        <f t="shared" si="32"/>
        <v>1.9074202552362622</v>
      </c>
      <c r="S108" s="13">
        <f t="shared" si="19"/>
        <v>1.9510971994298159</v>
      </c>
      <c r="T108" s="13">
        <f t="shared" si="20"/>
        <v>4.5606420191086761</v>
      </c>
      <c r="U108" s="13">
        <f t="shared" si="21"/>
        <v>8.8982558710848778</v>
      </c>
      <c r="V108" s="4">
        <f t="shared" si="22"/>
        <v>152.44677659847309</v>
      </c>
      <c r="W108" s="4">
        <f t="shared" si="33"/>
        <v>3183.9164813730476</v>
      </c>
      <c r="X108" s="4">
        <f t="shared" si="23"/>
        <v>6.0673402080122036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27.303030936054913</v>
      </c>
      <c r="AE108" s="111">
        <f>Input_Analysis!F107/100</f>
        <v>23.198116774155793</v>
      </c>
      <c r="AF108" s="110">
        <f t="shared" si="25"/>
        <v>0.3731068494646092</v>
      </c>
    </row>
    <row r="109" spans="1:32">
      <c r="A109" s="159">
        <f>Input_Analysis!A108</f>
        <v>1.84</v>
      </c>
      <c r="B109" s="159">
        <f>Input_Analysis!B108</f>
        <v>6.0367272000000005</v>
      </c>
      <c r="C109" s="159">
        <f>Input_Analysis!I108</f>
        <v>1561.9859083444555</v>
      </c>
      <c r="D109" s="159">
        <f>Input_Analysis!F108</f>
        <v>1557.9078421612771</v>
      </c>
      <c r="E109" s="160">
        <f>Input_Analysis!L108</f>
        <v>0</v>
      </c>
      <c r="F109" s="161">
        <f>Input_Analysis!P108</f>
        <v>20.390330915892417</v>
      </c>
      <c r="G109" s="168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0</v>
      </c>
      <c r="M109" s="144">
        <f t="shared" si="28"/>
        <v>0</v>
      </c>
      <c r="N109" s="3"/>
      <c r="O109" s="13">
        <f t="shared" si="29"/>
        <v>60.413836912222123</v>
      </c>
      <c r="P109" s="13">
        <f t="shared" si="30"/>
        <v>7.9492056928940832E-3</v>
      </c>
      <c r="Q109" s="13">
        <f t="shared" si="31"/>
        <v>59.933594895909913</v>
      </c>
      <c r="R109" s="13" t="e">
        <f t="shared" si="32"/>
        <v>#NUM!</v>
      </c>
      <c r="S109" s="13">
        <f t="shared" si="19"/>
        <v>1.9443839494169048</v>
      </c>
      <c r="T109" s="13" t="e">
        <f t="shared" si="20"/>
        <v>#NUM!</v>
      </c>
      <c r="U109" s="13" t="e">
        <f t="shared" si="21"/>
        <v>#NUM!</v>
      </c>
      <c r="V109" s="4">
        <f t="shared" si="22"/>
        <v>101.89639388963037</v>
      </c>
      <c r="W109" s="4">
        <f t="shared" si="33"/>
        <v>2128.1500018343027</v>
      </c>
      <c r="X109" s="4">
        <f t="shared" si="23"/>
        <v>4.027589127481475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18.124151073666635</v>
      </c>
      <c r="AE109" s="111">
        <f>Input_Analysis!F108/100</f>
        <v>15.57907842161277</v>
      </c>
      <c r="AF109" s="110">
        <f t="shared" si="25"/>
        <v>0.30523146376553301</v>
      </c>
    </row>
    <row r="110" spans="1:32">
      <c r="A110" s="159">
        <f>Input_Analysis!A109</f>
        <v>1.86</v>
      </c>
      <c r="B110" s="159">
        <f>Input_Analysis!B109</f>
        <v>6.1023437999999999</v>
      </c>
      <c r="C110" s="159">
        <f>Input_Analysis!I109</f>
        <v>3179.4989364072171</v>
      </c>
      <c r="D110" s="159">
        <f>Input_Analysis!F109</f>
        <v>3185.6160356819846</v>
      </c>
      <c r="E110" s="160">
        <f>Input_Analysis!L109</f>
        <v>10.800054365069514</v>
      </c>
      <c r="F110" s="161">
        <f>Input_Analysis!P109</f>
        <v>-30.58549637383863</v>
      </c>
      <c r="G110" s="168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0.34267327735508601</v>
      </c>
      <c r="M110" s="144">
        <f t="shared" si="28"/>
        <v>3.3967787318316899E-3</v>
      </c>
      <c r="N110" s="3"/>
      <c r="O110" s="13">
        <f t="shared" si="29"/>
        <v>123.48524093396313</v>
      </c>
      <c r="P110" s="13">
        <f t="shared" si="30"/>
        <v>-1.2405338765721984E-2</v>
      </c>
      <c r="Q110" s="13">
        <f t="shared" si="31"/>
        <v>125.01711718031574</v>
      </c>
      <c r="R110" s="13">
        <f t="shared" si="32"/>
        <v>1.826549055929545</v>
      </c>
      <c r="S110" s="13">
        <f t="shared" si="19"/>
        <v>1.9377395219080855</v>
      </c>
      <c r="T110" s="13">
        <f t="shared" si="20"/>
        <v>6.0776761826902499</v>
      </c>
      <c r="U110" s="13">
        <f t="shared" si="21"/>
        <v>11.776953340558363</v>
      </c>
      <c r="V110" s="4">
        <f t="shared" si="22"/>
        <v>209.70592909381449</v>
      </c>
      <c r="W110" s="4">
        <f t="shared" si="33"/>
        <v>4379.7985026738261</v>
      </c>
      <c r="X110" s="4">
        <f t="shared" si="23"/>
        <v>8.2323493955975415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37.045572280188935</v>
      </c>
      <c r="AE110" s="111">
        <f>Input_Analysis!F109/100</f>
        <v>31.856160356819846</v>
      </c>
      <c r="AF110" s="110">
        <f t="shared" si="25"/>
        <v>0.4357243362115264</v>
      </c>
    </row>
    <row r="111" spans="1:32">
      <c r="A111" s="159">
        <f>Input_Analysis!A110</f>
        <v>1.88</v>
      </c>
      <c r="B111" s="159">
        <f>Input_Analysis!B110</f>
        <v>6.1679603999999992</v>
      </c>
      <c r="C111" s="159">
        <f>Input_Analysis!I110</f>
        <v>3314.6795785559893</v>
      </c>
      <c r="D111" s="159">
        <f>Input_Analysis!F110</f>
        <v>3320.7167157487338</v>
      </c>
      <c r="E111" s="160">
        <f>Input_Analysis!L110</f>
        <v>15.000075507040988</v>
      </c>
      <c r="F111" s="161">
        <f>Input_Analysis!P110</f>
        <v>-30.185685963723092</v>
      </c>
      <c r="G111" s="168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0.45642368329078226</v>
      </c>
      <c r="M111" s="144">
        <f t="shared" si="28"/>
        <v>4.5253470664502774E-3</v>
      </c>
      <c r="N111" s="3"/>
      <c r="O111" s="13">
        <f t="shared" si="29"/>
        <v>127.90478409167426</v>
      </c>
      <c r="P111" s="13">
        <f t="shared" si="30"/>
        <v>-1.1833462672498799E-2</v>
      </c>
      <c r="Q111" s="13">
        <f t="shared" si="31"/>
        <v>129.4183405798571</v>
      </c>
      <c r="R111" s="13">
        <f t="shared" si="32"/>
        <v>1.7872066665231492</v>
      </c>
      <c r="S111" s="13">
        <f t="shared" si="19"/>
        <v>1.9311627489658219</v>
      </c>
      <c r="T111" s="13">
        <f t="shared" si="20"/>
        <v>6.2519410990575306</v>
      </c>
      <c r="U111" s="13">
        <f t="shared" si="21"/>
        <v>12.073515759228343</v>
      </c>
      <c r="V111" s="4">
        <f t="shared" si="22"/>
        <v>218.69330523706594</v>
      </c>
      <c r="W111" s="4">
        <f t="shared" si="33"/>
        <v>4567.5037179973742</v>
      </c>
      <c r="X111" s="4">
        <f t="shared" si="23"/>
        <v>8.5269856061116176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38.371435227502275</v>
      </c>
      <c r="AE111" s="111">
        <f>Input_Analysis!F110/100</f>
        <v>33.207167157487341</v>
      </c>
      <c r="AF111" s="110">
        <f t="shared" si="25"/>
        <v>0.4441122534305087</v>
      </c>
    </row>
    <row r="112" spans="1:32">
      <c r="A112" s="159">
        <f>Input_Analysis!A111</f>
        <v>1.9</v>
      </c>
      <c r="B112" s="159">
        <f>Input_Analysis!B111</f>
        <v>6.2335769999999995</v>
      </c>
      <c r="C112" s="159">
        <f>Input_Analysis!I111</f>
        <v>1627.2695995908655</v>
      </c>
      <c r="D112" s="159">
        <f>Input_Analysis!F111</f>
        <v>1630.2082061052147</v>
      </c>
      <c r="E112" s="160">
        <f>Input_Analysis!L111</f>
        <v>0</v>
      </c>
      <c r="F112" s="161">
        <f>Input_Analysis!P111</f>
        <v>-14.693032571746008</v>
      </c>
      <c r="G112" s="168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0</v>
      </c>
      <c r="M112" s="144">
        <f t="shared" si="28"/>
        <v>0</v>
      </c>
      <c r="N112" s="3"/>
      <c r="O112" s="13">
        <f t="shared" si="29"/>
        <v>61.679237813828479</v>
      </c>
      <c r="P112" s="13">
        <f t="shared" si="30"/>
        <v>-1.4769397901287087E-2</v>
      </c>
      <c r="Q112" s="13">
        <f t="shared" si="31"/>
        <v>62.590203019349026</v>
      </c>
      <c r="R112" s="13" t="e">
        <f t="shared" si="32"/>
        <v>#NUM!</v>
      </c>
      <c r="S112" s="13">
        <f t="shared" si="19"/>
        <v>1.9246524902138671</v>
      </c>
      <c r="T112" s="13" t="e">
        <f t="shared" si="20"/>
        <v>#NUM!</v>
      </c>
      <c r="U112" s="13" t="e">
        <f t="shared" si="21"/>
        <v>#NUM!</v>
      </c>
      <c r="V112" s="4">
        <f t="shared" si="22"/>
        <v>106.17463997272436</v>
      </c>
      <c r="W112" s="4">
        <f t="shared" si="33"/>
        <v>2217.5030109255367</v>
      </c>
      <c r="X112" s="4">
        <f t="shared" si="23"/>
        <v>4.1119491875885652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18.503771344148543</v>
      </c>
      <c r="AE112" s="111">
        <f>Input_Analysis!F111/100</f>
        <v>16.302082061052147</v>
      </c>
      <c r="AF112" s="110">
        <f t="shared" si="25"/>
        <v>0.3106455268873386</v>
      </c>
    </row>
    <row r="113" spans="1:32">
      <c r="A113" s="159">
        <f>Input_Analysis!A112</f>
        <v>1.92</v>
      </c>
      <c r="B113" s="159">
        <f>Input_Analysis!B112</f>
        <v>6.2991935999999997</v>
      </c>
      <c r="C113" s="159">
        <f>Input_Analysis!I112</f>
        <v>174.86214479322246</v>
      </c>
      <c r="D113" s="159">
        <f>Input_Analysis!F112</f>
        <v>177.50089349998501</v>
      </c>
      <c r="E113" s="160">
        <f>Input_Analysis!L112</f>
        <v>0</v>
      </c>
      <c r="F113" s="161">
        <f>Input_Analysis!P112</f>
        <v>-13.193743533812741</v>
      </c>
      <c r="G113" s="168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0</v>
      </c>
      <c r="M113" s="144">
        <f t="shared" si="28"/>
        <v>0</v>
      </c>
      <c r="N113" s="3"/>
      <c r="O113" s="13">
        <f t="shared" si="29"/>
        <v>5.3796199544994545</v>
      </c>
      <c r="P113" s="13">
        <f t="shared" si="30"/>
        <v>-0.15888588927656092</v>
      </c>
      <c r="Q113" s="13">
        <f t="shared" si="31"/>
        <v>6.2343656549400333</v>
      </c>
      <c r="R113" s="13" t="e">
        <f t="shared" si="32"/>
        <v>#NUM!</v>
      </c>
      <c r="S113" s="13">
        <f t="shared" si="19"/>
        <v>1.9182076320066377</v>
      </c>
      <c r="T113" s="13" t="e">
        <f t="shared" si="20"/>
        <v>#NUM!</v>
      </c>
      <c r="U113" s="13" t="e">
        <f t="shared" si="21"/>
        <v>#NUM!</v>
      </c>
      <c r="V113" s="4">
        <f t="shared" si="22"/>
        <v>9.3228096528814959</v>
      </c>
      <c r="W113" s="4">
        <f t="shared" si="33"/>
        <v>194.71088840858079</v>
      </c>
      <c r="X113" s="4">
        <f t="shared" si="23"/>
        <v>0.35864133029996359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1.6138859863498363</v>
      </c>
      <c r="AE113" s="111">
        <f>Input_Analysis!F112/100</f>
        <v>1.7750089349998501</v>
      </c>
      <c r="AF113" s="110">
        <f t="shared" si="25"/>
        <v>0.10233294743402305</v>
      </c>
    </row>
    <row r="114" spans="1:32">
      <c r="A114" s="159">
        <f>Input_Analysis!A113</f>
        <v>1.94</v>
      </c>
      <c r="B114" s="159">
        <f>Input_Analysis!B113</f>
        <v>6.3648102</v>
      </c>
      <c r="C114" s="159">
        <f>Input_Analysis!I113</f>
        <v>172.36332973000034</v>
      </c>
      <c r="D114" s="159">
        <f>Input_Analysis!F113</f>
        <v>177.50089349998501</v>
      </c>
      <c r="E114" s="160">
        <f>Input_Analysis!L113</f>
        <v>0</v>
      </c>
      <c r="F114" s="161">
        <f>Input_Analysis!P113</f>
        <v>-25.687818849923289</v>
      </c>
      <c r="G114" s="168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0</v>
      </c>
      <c r="M114" s="144">
        <f t="shared" si="28"/>
        <v>0</v>
      </c>
      <c r="N114" s="3"/>
      <c r="O114" s="13">
        <f t="shared" si="29"/>
        <v>5.2342628084804046</v>
      </c>
      <c r="P114" s="13">
        <f t="shared" si="30"/>
        <v>-0.25486143119055216</v>
      </c>
      <c r="Q114" s="13">
        <f t="shared" si="31"/>
        <v>6.5682745190771996</v>
      </c>
      <c r="R114" s="13" t="e">
        <f t="shared" si="32"/>
        <v>#NUM!</v>
      </c>
      <c r="S114" s="13">
        <f t="shared" si="19"/>
        <v>1.9118270866289764</v>
      </c>
      <c r="T114" s="13" t="e">
        <f t="shared" si="20"/>
        <v>#NUM!</v>
      </c>
      <c r="U114" s="13" t="e">
        <f t="shared" si="21"/>
        <v>#NUM!</v>
      </c>
      <c r="V114" s="4">
        <f t="shared" si="22"/>
        <v>9.1315553153333546</v>
      </c>
      <c r="W114" s="4">
        <f t="shared" si="33"/>
        <v>190.71645932952271</v>
      </c>
      <c r="X114" s="4">
        <f t="shared" si="23"/>
        <v>0.34895085389869362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1.5702788425441214</v>
      </c>
      <c r="AE114" s="111">
        <f>Input_Analysis!F113/100</f>
        <v>1.7750089349998501</v>
      </c>
      <c r="AF114" s="110">
        <f t="shared" si="25"/>
        <v>0.10216261032392376</v>
      </c>
    </row>
    <row r="115" spans="1:32">
      <c r="A115" s="159">
        <f>Input_Analysis!A114</f>
        <v>1.96</v>
      </c>
      <c r="B115" s="159">
        <f>Input_Analysis!B114</f>
        <v>6.4304267999999993</v>
      </c>
      <c r="C115" s="159">
        <f>Input_Analysis!I114</f>
        <v>3327.8190986304517</v>
      </c>
      <c r="D115" s="159">
        <f>Input_Analysis!F114</f>
        <v>3332.7167761543669</v>
      </c>
      <c r="E115" s="160">
        <f>Input_Analysis!L114</f>
        <v>8.4000422839429536</v>
      </c>
      <c r="F115" s="161">
        <f>Input_Analysis!P114</f>
        <v>-24.488387619576681</v>
      </c>
      <c r="G115" s="168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0.25478169276277024</v>
      </c>
      <c r="M115" s="144">
        <f t="shared" si="28"/>
        <v>2.5241883753236321E-3</v>
      </c>
      <c r="N115" s="3"/>
      <c r="O115" s="13">
        <f t="shared" si="29"/>
        <v>124.97187418877748</v>
      </c>
      <c r="P115" s="13">
        <f t="shared" si="30"/>
        <v>-1.029932531699753E-2</v>
      </c>
      <c r="Q115" s="13">
        <f t="shared" si="31"/>
        <v>126.25900017652259</v>
      </c>
      <c r="R115" s="13">
        <f t="shared" si="32"/>
        <v>1.859645313156725</v>
      </c>
      <c r="S115" s="13">
        <f t="shared" si="19"/>
        <v>1.9055097915250048</v>
      </c>
      <c r="T115" s="13">
        <f t="shared" si="20"/>
        <v>6.4340325511108585</v>
      </c>
      <c r="U115" s="13">
        <f t="shared" si="21"/>
        <v>12.260112025132347</v>
      </c>
      <c r="V115" s="4">
        <f t="shared" si="22"/>
        <v>219.47060657536343</v>
      </c>
      <c r="W115" s="4">
        <f t="shared" si="33"/>
        <v>4583.7379906872929</v>
      </c>
      <c r="X115" s="4">
        <f t="shared" si="23"/>
        <v>8.3314582792518319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37.491562256633244</v>
      </c>
      <c r="AE115" s="111">
        <f>Input_Analysis!F114/100</f>
        <v>33.32716776154367</v>
      </c>
      <c r="AF115" s="110">
        <f t="shared" si="25"/>
        <v>0.44194904538571311</v>
      </c>
    </row>
    <row r="116" spans="1:32">
      <c r="A116" s="159">
        <f>Input_Analysis!A115</f>
        <v>1.98</v>
      </c>
      <c r="B116" s="159">
        <f>Input_Analysis!B115</f>
        <v>6.4960433999999996</v>
      </c>
      <c r="C116" s="159">
        <f>Input_Analysis!I115</f>
        <v>3346.5582157865465</v>
      </c>
      <c r="D116" s="159">
        <f>Input_Analysis!F115</f>
        <v>3349.4168602188724</v>
      </c>
      <c r="E116" s="160">
        <f>Input_Analysis!L115</f>
        <v>9.5000478211259605</v>
      </c>
      <c r="F116" s="161">
        <f>Input_Analysis!P115</f>
        <v>-14.293222161630473</v>
      </c>
      <c r="G116" s="168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0.28672578686707484</v>
      </c>
      <c r="M116" s="144">
        <f t="shared" si="28"/>
        <v>2.8387516990775402E-3</v>
      </c>
      <c r="N116" s="3"/>
      <c r="O116" s="13">
        <f t="shared" si="29"/>
        <v>124.84549881908217</v>
      </c>
      <c r="P116" s="13">
        <f t="shared" si="30"/>
        <v>-7.2217310279148418E-3</v>
      </c>
      <c r="Q116" s="13">
        <f t="shared" si="31"/>
        <v>125.74709943159944</v>
      </c>
      <c r="R116" s="13">
        <f t="shared" si="32"/>
        <v>1.8442325678015847</v>
      </c>
      <c r="S116" s="13">
        <f t="shared" si="19"/>
        <v>1.8992547085548208</v>
      </c>
      <c r="T116" s="13">
        <f t="shared" si="20"/>
        <v>6.4359434027825433</v>
      </c>
      <c r="U116" s="13">
        <f t="shared" si="21"/>
        <v>12.223495811727082</v>
      </c>
      <c r="V116" s="4">
        <f t="shared" si="22"/>
        <v>220.69521438576976</v>
      </c>
      <c r="W116" s="4">
        <f t="shared" si="33"/>
        <v>4609.3144513889874</v>
      </c>
      <c r="X116" s="4">
        <f t="shared" si="23"/>
        <v>8.3230332546054786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37.453649645724646</v>
      </c>
      <c r="AE116" s="111">
        <f>Input_Analysis!F115/100</f>
        <v>33.494168602188722</v>
      </c>
      <c r="AF116" s="110">
        <f t="shared" si="25"/>
        <v>0.44232716402082634</v>
      </c>
    </row>
    <row r="117" spans="1:32">
      <c r="A117" s="159">
        <f>Input_Analysis!A116</f>
        <v>2</v>
      </c>
      <c r="B117" s="159">
        <f>Input_Analysis!B116</f>
        <v>6.5616599999999998</v>
      </c>
      <c r="C117" s="159">
        <f>Input_Analysis!I116</f>
        <v>3472.9387178361512</v>
      </c>
      <c r="D117" s="159">
        <f>Input_Analysis!F116</f>
        <v>3475.5174949813963</v>
      </c>
      <c r="E117" s="160">
        <f>Input_Analysis!L116</f>
        <v>10.300051848168145</v>
      </c>
      <c r="F117" s="161">
        <f>Input_Analysis!P116</f>
        <v>-12.893885726226088</v>
      </c>
      <c r="G117" s="168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0.29950565425151648</v>
      </c>
      <c r="M117" s="144">
        <f t="shared" si="28"/>
        <v>2.9658029366512102E-3</v>
      </c>
      <c r="N117" s="3"/>
      <c r="O117" s="13">
        <f t="shared" si="29"/>
        <v>128.75379235054899</v>
      </c>
      <c r="P117" s="13">
        <f t="shared" si="30"/>
        <v>-6.6068065198969187E-3</v>
      </c>
      <c r="Q117" s="13">
        <f t="shared" si="31"/>
        <v>129.60444374531207</v>
      </c>
      <c r="R117" s="13">
        <f t="shared" si="32"/>
        <v>1.8287713016783251</v>
      </c>
      <c r="S117" s="13">
        <f t="shared" si="19"/>
        <v>1.8930608232778603</v>
      </c>
      <c r="T117" s="13">
        <f t="shared" si="20"/>
        <v>6.643642357912567</v>
      </c>
      <c r="U117" s="13">
        <f t="shared" si="21"/>
        <v>12.576819071633629</v>
      </c>
      <c r="V117" s="4">
        <f t="shared" si="22"/>
        <v>229.09591452241008</v>
      </c>
      <c r="W117" s="4">
        <f t="shared" si="33"/>
        <v>4784.7666860437794</v>
      </c>
      <c r="X117" s="4">
        <f t="shared" si="23"/>
        <v>8.5835861567032659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38.626137705164695</v>
      </c>
      <c r="AE117" s="111">
        <f>Input_Analysis!F116/100</f>
        <v>34.755174949813963</v>
      </c>
      <c r="AF117" s="110">
        <f t="shared" si="25"/>
        <v>0.44984140547695184</v>
      </c>
    </row>
    <row r="118" spans="1:32">
      <c r="A118" s="159">
        <f>Input_Analysis!A117</f>
        <v>2.02</v>
      </c>
      <c r="B118" s="159">
        <f>Input_Analysis!B117</f>
        <v>6.6272766000000001</v>
      </c>
      <c r="C118" s="159">
        <f>Input_Analysis!I117</f>
        <v>3256.0776070453503</v>
      </c>
      <c r="D118" s="159">
        <f>Input_Analysis!F117</f>
        <v>3258.6164031495841</v>
      </c>
      <c r="E118" s="160">
        <f>Input_Analysis!L117</f>
        <v>10.500052854928692</v>
      </c>
      <c r="F118" s="161">
        <f>Input_Analysis!P117</f>
        <v>-12.693980521168321</v>
      </c>
      <c r="G118" s="168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0.32591183603600282</v>
      </c>
      <c r="M118" s="144">
        <f t="shared" si="28"/>
        <v>3.224755095581617E-3</v>
      </c>
      <c r="N118" s="3"/>
      <c r="O118" s="13">
        <f t="shared" si="29"/>
        <v>119.83440939276467</v>
      </c>
      <c r="P118" s="13">
        <f t="shared" si="30"/>
        <v>-7.0514807654803524E-3</v>
      </c>
      <c r="Q118" s="13">
        <f t="shared" si="31"/>
        <v>120.67941942564046</v>
      </c>
      <c r="R118" s="13">
        <f t="shared" si="32"/>
        <v>1.8420414794508495</v>
      </c>
      <c r="S118" s="13">
        <f t="shared" si="19"/>
        <v>1.8869271442618007</v>
      </c>
      <c r="T118" s="13">
        <f t="shared" si="20"/>
        <v>6.2572171079802068</v>
      </c>
      <c r="U118" s="13">
        <f t="shared" si="21"/>
        <v>11.806912808587175</v>
      </c>
      <c r="V118" s="4">
        <f t="shared" si="22"/>
        <v>214.61384046969002</v>
      </c>
      <c r="W118" s="4">
        <f t="shared" si="33"/>
        <v>4482.3023421608777</v>
      </c>
      <c r="X118" s="4">
        <f t="shared" si="23"/>
        <v>7.9889606261843111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35.950322817829402</v>
      </c>
      <c r="AE118" s="111">
        <f>Input_Analysis!F117/100</f>
        <v>32.586164031495841</v>
      </c>
      <c r="AF118" s="110">
        <f t="shared" si="25"/>
        <v>0.43487214408448688</v>
      </c>
    </row>
    <row r="119" spans="1:32">
      <c r="A119" s="159">
        <f>Input_Analysis!A118</f>
        <v>2.04</v>
      </c>
      <c r="B119" s="159">
        <f>Input_Analysis!B118</f>
        <v>6.6928932000000003</v>
      </c>
      <c r="C119" s="159">
        <f>Input_Analysis!I118</f>
        <v>3068.4566242826013</v>
      </c>
      <c r="D119" s="159">
        <f>Input_Analysis!F118</f>
        <v>3070.9154583048116</v>
      </c>
      <c r="E119" s="160">
        <f>Input_Analysis!L118</f>
        <v>10.500052854928692</v>
      </c>
      <c r="F119" s="161">
        <f>Input_Analysis!P118</f>
        <v>-12.294170111052784</v>
      </c>
      <c r="G119" s="168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0.3461165506740137</v>
      </c>
      <c r="M119" s="144">
        <f t="shared" si="28"/>
        <v>3.4219329586852418E-3</v>
      </c>
      <c r="N119" s="3"/>
      <c r="O119" s="13">
        <f t="shared" si="29"/>
        <v>112.1111572137543</v>
      </c>
      <c r="P119" s="13">
        <f t="shared" si="30"/>
        <v>-7.421630618820273E-3</v>
      </c>
      <c r="Q119" s="13">
        <f t="shared" si="31"/>
        <v>112.94320481084326</v>
      </c>
      <c r="R119" s="13">
        <f t="shared" si="32"/>
        <v>1.8573404259603288</v>
      </c>
      <c r="S119" s="13">
        <f t="shared" si="19"/>
        <v>1.8808527024159398</v>
      </c>
      <c r="T119" s="13">
        <f t="shared" si="20"/>
        <v>5.9278519187581251</v>
      </c>
      <c r="U119" s="13">
        <f t="shared" si="21"/>
        <v>11.149416300917734</v>
      </c>
      <c r="V119" s="4">
        <f t="shared" si="22"/>
        <v>202.08110828550676</v>
      </c>
      <c r="W119" s="4">
        <f t="shared" si="33"/>
        <v>4220.550841419371</v>
      </c>
      <c r="X119" s="4">
        <f t="shared" si="23"/>
        <v>7.4740771475836185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33.633347164126285</v>
      </c>
      <c r="AE119" s="111">
        <f>Input_Analysis!F118/100</f>
        <v>30.709154583048118</v>
      </c>
      <c r="AF119" s="110">
        <f t="shared" si="25"/>
        <v>0.4214817037851516</v>
      </c>
    </row>
    <row r="120" spans="1:32">
      <c r="A120" s="159">
        <f>Input_Analysis!A119</f>
        <v>2.06</v>
      </c>
      <c r="B120" s="159">
        <f>Input_Analysis!B119</f>
        <v>6.7585097999999997</v>
      </c>
      <c r="C120" s="159">
        <f>Input_Analysis!I119</f>
        <v>2785.2751892301726</v>
      </c>
      <c r="D120" s="159">
        <f>Input_Analysis!F119</f>
        <v>2787.7140327318775</v>
      </c>
      <c r="E120" s="160">
        <f>Input_Analysis!L119</f>
        <v>10.600053358308966</v>
      </c>
      <c r="F120" s="161">
        <f>Input_Analysis!P119</f>
        <v>-12.194217508523899</v>
      </c>
      <c r="G120" s="168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0.38544190445694398</v>
      </c>
      <c r="M120" s="144">
        <f t="shared" si="28"/>
        <v>3.8057472379376396E-3</v>
      </c>
      <c r="N120" s="3"/>
      <c r="O120" s="13">
        <f t="shared" si="29"/>
        <v>100.9747822320856</v>
      </c>
      <c r="P120" s="13">
        <f t="shared" si="30"/>
        <v>-8.2225511307124893E-3</v>
      </c>
      <c r="Q120" s="13">
        <f t="shared" si="31"/>
        <v>101.80505254190149</v>
      </c>
      <c r="R120" s="13">
        <f t="shared" si="32"/>
        <v>1.881478609362166</v>
      </c>
      <c r="S120" s="13">
        <f t="shared" si="19"/>
        <v>1.874836550348026</v>
      </c>
      <c r="T120" s="13">
        <f t="shared" si="20"/>
        <v>5.4260613733214429</v>
      </c>
      <c r="U120" s="13">
        <f t="shared" si="21"/>
        <v>10.172978187134646</v>
      </c>
      <c r="V120" s="4">
        <f t="shared" si="22"/>
        <v>183.1776792820115</v>
      </c>
      <c r="W120" s="4">
        <f t="shared" si="33"/>
        <v>3825.7445982069012</v>
      </c>
      <c r="X120" s="4">
        <f t="shared" si="23"/>
        <v>6.7316521488057068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30.292434669625678</v>
      </c>
      <c r="AE120" s="111">
        <f>Input_Analysis!F119/100</f>
        <v>27.877140327318774</v>
      </c>
      <c r="AF120" s="110">
        <f t="shared" si="25"/>
        <v>0.40093430790740714</v>
      </c>
    </row>
    <row r="121" spans="1:32">
      <c r="A121" s="159">
        <f>Input_Analysis!A120</f>
        <v>2.08</v>
      </c>
      <c r="B121" s="159">
        <f>Input_Analysis!B120</f>
        <v>6.8241263999999999</v>
      </c>
      <c r="C121" s="159">
        <f>Input_Analysis!I120</f>
        <v>2785.2551987096672</v>
      </c>
      <c r="D121" s="159">
        <f>Input_Analysis!F120</f>
        <v>2787.7140327318775</v>
      </c>
      <c r="E121" s="160">
        <f>Input_Analysis!L120</f>
        <v>8.4000422839429536</v>
      </c>
      <c r="F121" s="161">
        <f>Input_Analysis!P120</f>
        <v>-12.294170111052784</v>
      </c>
      <c r="G121" s="168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0.30548562820810204</v>
      </c>
      <c r="M121" s="144">
        <f t="shared" si="28"/>
        <v>3.0158968154280672E-3</v>
      </c>
      <c r="N121" s="3"/>
      <c r="O121" s="13">
        <f t="shared" si="29"/>
        <v>100.3197054872584</v>
      </c>
      <c r="P121" s="13">
        <f t="shared" si="30"/>
        <v>-8.3315170325139673E-3</v>
      </c>
      <c r="Q121" s="13">
        <f t="shared" si="31"/>
        <v>101.15552082222229</v>
      </c>
      <c r="R121" s="13">
        <f t="shared" si="32"/>
        <v>1.9084184143635006</v>
      </c>
      <c r="S121" s="13">
        <f t="shared" si="19"/>
        <v>1.8688777617435788</v>
      </c>
      <c r="T121" s="13">
        <f t="shared" si="20"/>
        <v>5.4774641992436832</v>
      </c>
      <c r="U121" s="13">
        <f t="shared" si="21"/>
        <v>10.236711032713119</v>
      </c>
      <c r="V121" s="4">
        <f t="shared" si="22"/>
        <v>183.1516799139778</v>
      </c>
      <c r="W121" s="4">
        <f t="shared" si="33"/>
        <v>3825.2015902257895</v>
      </c>
      <c r="X121" s="4">
        <f t="shared" si="23"/>
        <v>6.6879803658172268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30.09591164617752</v>
      </c>
      <c r="AE121" s="111">
        <f>Input_Analysis!F120/100</f>
        <v>27.877140327318774</v>
      </c>
      <c r="AF121" s="110">
        <f t="shared" si="25"/>
        <v>0.40029665655817587</v>
      </c>
    </row>
    <row r="122" spans="1:32">
      <c r="A122" s="159">
        <f>Input_Analysis!A121</f>
        <v>2.1</v>
      </c>
      <c r="B122" s="159">
        <f>Input_Analysis!B121</f>
        <v>6.8897430000000002</v>
      </c>
      <c r="C122" s="159">
        <f>Input_Analysis!I121</f>
        <v>2351.3530145426616</v>
      </c>
      <c r="D122" s="159">
        <f>Input_Analysis!F121</f>
        <v>2353.811848564872</v>
      </c>
      <c r="E122" s="160">
        <f>Input_Analysis!L121</f>
        <v>8.4000422839429536</v>
      </c>
      <c r="F122" s="161">
        <f>Input_Analysis!P121</f>
        <v>-12.294170111052784</v>
      </c>
      <c r="G122" s="168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0.3627804227976944</v>
      </c>
      <c r="M122" s="144">
        <f t="shared" si="28"/>
        <v>3.5724292490282505E-3</v>
      </c>
      <c r="N122" s="3"/>
      <c r="O122" s="13">
        <f t="shared" si="29"/>
        <v>83.929134385959713</v>
      </c>
      <c r="P122" s="13">
        <f t="shared" si="30"/>
        <v>-9.9806052849513039E-3</v>
      </c>
      <c r="Q122" s="13">
        <f t="shared" si="31"/>
        <v>84.766797948173618</v>
      </c>
      <c r="R122" s="13">
        <f t="shared" si="32"/>
        <v>1.950461316860133</v>
      </c>
      <c r="S122" s="13">
        <f t="shared" si="19"/>
        <v>1.862975430766769</v>
      </c>
      <c r="T122" s="13">
        <f t="shared" si="20"/>
        <v>4.6935996933823212</v>
      </c>
      <c r="U122" s="13">
        <f t="shared" si="21"/>
        <v>8.7440609106257039</v>
      </c>
      <c r="V122" s="4">
        <f t="shared" si="22"/>
        <v>154.20020096951077</v>
      </c>
      <c r="W122" s="4">
        <f t="shared" si="33"/>
        <v>3220.5375033346495</v>
      </c>
      <c r="X122" s="4">
        <f t="shared" si="23"/>
        <v>5.5952756257306469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25.178740315787913</v>
      </c>
      <c r="AE122" s="111">
        <f>Input_Analysis!F121/100</f>
        <v>23.53811848564872</v>
      </c>
      <c r="AF122" s="110">
        <f t="shared" si="25"/>
        <v>0.36724580194131073</v>
      </c>
    </row>
    <row r="123" spans="1:32">
      <c r="A123" s="159">
        <f>Input_Analysis!A122</f>
        <v>2.12</v>
      </c>
      <c r="B123" s="159">
        <f>Input_Analysis!B122</f>
        <v>6.9553596000000004</v>
      </c>
      <c r="C123" s="159">
        <f>Input_Analysis!I122</f>
        <v>2351.4529671451901</v>
      </c>
      <c r="D123" s="159">
        <f>Input_Analysis!F122</f>
        <v>2353.811848564872</v>
      </c>
      <c r="E123" s="160">
        <f>Input_Analysis!L122</f>
        <v>6.8000342298585821</v>
      </c>
      <c r="F123" s="161">
        <f>Input_Analysis!P122</f>
        <v>-11.794407098408362</v>
      </c>
      <c r="G123" s="168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0.29372632598028153</v>
      </c>
      <c r="M123" s="144">
        <f t="shared" si="28"/>
        <v>2.8918436068548058E-3</v>
      </c>
      <c r="N123" s="3"/>
      <c r="O123" s="13">
        <f t="shared" si="29"/>
        <v>83.393417438743739</v>
      </c>
      <c r="P123" s="13">
        <f t="shared" si="30"/>
        <v>-9.8505134064525001E-3</v>
      </c>
      <c r="Q123" s="13">
        <f t="shared" si="31"/>
        <v>84.214885415233979</v>
      </c>
      <c r="R123" s="13">
        <f t="shared" si="32"/>
        <v>1.9753677064581023</v>
      </c>
      <c r="S123" s="13">
        <f t="shared" si="19"/>
        <v>1.8571286714819828</v>
      </c>
      <c r="T123" s="13">
        <f t="shared" si="20"/>
        <v>4.7359329357059519</v>
      </c>
      <c r="U123" s="13">
        <f t="shared" si="21"/>
        <v>8.7952368411153614</v>
      </c>
      <c r="V123" s="4">
        <f t="shared" si="22"/>
        <v>154.18219780967937</v>
      </c>
      <c r="W123" s="4">
        <f t="shared" si="33"/>
        <v>3220.1614996002118</v>
      </c>
      <c r="X123" s="4">
        <f t="shared" si="23"/>
        <v>5.5595611625829164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25.01802523162312</v>
      </c>
      <c r="AE123" s="111">
        <f>Input_Analysis!F122/100</f>
        <v>23.53811848564872</v>
      </c>
      <c r="AF123" s="110">
        <f t="shared" si="25"/>
        <v>0.36666906724416726</v>
      </c>
    </row>
    <row r="124" spans="1:32">
      <c r="A124" s="159">
        <f>Input_Analysis!A123</f>
        <v>2.14</v>
      </c>
      <c r="B124" s="159">
        <f>Input_Analysis!B123</f>
        <v>7.0209761999999998</v>
      </c>
      <c r="C124" s="159">
        <f>Input_Analysis!I123</f>
        <v>2175.7520827060503</v>
      </c>
      <c r="D124" s="159">
        <f>Input_Analysis!F123</f>
        <v>2178.1109641257322</v>
      </c>
      <c r="E124" s="160">
        <f>Input_Analysis!L123</f>
        <v>6.8000342298585821</v>
      </c>
      <c r="F124" s="161">
        <f>Input_Analysis!P123</f>
        <v>-11.794407098408362</v>
      </c>
      <c r="G124" s="168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0.31790404787537535</v>
      </c>
      <c r="M124" s="144">
        <f t="shared" si="28"/>
        <v>3.1253718123073881E-3</v>
      </c>
      <c r="N124" s="3"/>
      <c r="O124" s="13">
        <f t="shared" si="29"/>
        <v>76.564758254536642</v>
      </c>
      <c r="P124" s="13">
        <f t="shared" si="30"/>
        <v>-1.0754066955364003E-2</v>
      </c>
      <c r="Q124" s="13">
        <f t="shared" si="31"/>
        <v>77.388140791227187</v>
      </c>
      <c r="R124" s="13">
        <f t="shared" si="32"/>
        <v>1.9957488555800336</v>
      </c>
      <c r="S124" s="13">
        <f t="shared" si="19"/>
        <v>1.8513366172952328</v>
      </c>
      <c r="T124" s="13">
        <f t="shared" si="20"/>
        <v>4.4144901616764072</v>
      </c>
      <c r="U124" s="13">
        <f t="shared" si="21"/>
        <v>8.1727072830010847</v>
      </c>
      <c r="V124" s="4">
        <f t="shared" si="22"/>
        <v>142.44413884707001</v>
      </c>
      <c r="W124" s="4">
        <f t="shared" si="33"/>
        <v>2975.0070908007615</v>
      </c>
      <c r="X124" s="4">
        <f t="shared" si="23"/>
        <v>5.1043172169691093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22.969427476360991</v>
      </c>
      <c r="AE124" s="111">
        <f>Input_Analysis!F123/100</f>
        <v>21.78110964125732</v>
      </c>
      <c r="AF124" s="110">
        <f t="shared" si="25"/>
        <v>0.35216816958713509</v>
      </c>
    </row>
    <row r="125" spans="1:32">
      <c r="A125" s="159">
        <f>Input_Analysis!A124</f>
        <v>2.16</v>
      </c>
      <c r="B125" s="159">
        <f>Input_Analysis!B124</f>
        <v>7.0865928</v>
      </c>
      <c r="C125" s="159">
        <f>Input_Analysis!I124</f>
        <v>2131.0718003147222</v>
      </c>
      <c r="D125" s="159">
        <f>Input_Analysis!F124</f>
        <v>2133.3107386113693</v>
      </c>
      <c r="E125" s="160">
        <f>Input_Analysis!L124</f>
        <v>5.8000291960558483</v>
      </c>
      <c r="F125" s="161">
        <f>Input_Analysis!P124</f>
        <v>-11.194691483235053</v>
      </c>
      <c r="G125" s="168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0.27700299209973284</v>
      </c>
      <c r="M125" s="144">
        <f t="shared" si="28"/>
        <v>2.7216488882257674E-3</v>
      </c>
      <c r="N125" s="3"/>
      <c r="O125" s="13">
        <f t="shared" si="29"/>
        <v>74.486538664503513</v>
      </c>
      <c r="P125" s="13">
        <f t="shared" si="30"/>
        <v>-1.0792773056567347E-2</v>
      </c>
      <c r="Q125" s="13">
        <f t="shared" si="31"/>
        <v>75.290454972078734</v>
      </c>
      <c r="R125" s="13">
        <f t="shared" si="32"/>
        <v>2.0209351685500652</v>
      </c>
      <c r="S125" s="13">
        <f t="shared" si="19"/>
        <v>1.8455984204146105</v>
      </c>
      <c r="T125" s="13">
        <f t="shared" si="20"/>
        <v>4.3637404694744548</v>
      </c>
      <c r="U125" s="13">
        <f t="shared" si="21"/>
        <v>8.0537125175613653</v>
      </c>
      <c r="V125" s="4">
        <f t="shared" si="22"/>
        <v>139.44078668764814</v>
      </c>
      <c r="W125" s="4">
        <f t="shared" si="33"/>
        <v>2912.2807895098072</v>
      </c>
      <c r="X125" s="4">
        <f t="shared" si="23"/>
        <v>4.9657692443002341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22.345961599351053</v>
      </c>
      <c r="AE125" s="111">
        <f>Input_Analysis!F124/100</f>
        <v>21.333107386113692</v>
      </c>
      <c r="AF125" s="110">
        <f t="shared" si="25"/>
        <v>0.34798703896140454</v>
      </c>
    </row>
    <row r="126" spans="1:32">
      <c r="A126" s="159">
        <f>Input_Analysis!A125</f>
        <v>2.1800000000000002</v>
      </c>
      <c r="B126" s="159">
        <f>Input_Analysis!B125</f>
        <v>7.1522094000000003</v>
      </c>
      <c r="C126" s="159">
        <f>Input_Analysis!I125</f>
        <v>2131.1717529172511</v>
      </c>
      <c r="D126" s="159">
        <f>Input_Analysis!F125</f>
        <v>2133.3107386113693</v>
      </c>
      <c r="E126" s="160">
        <f>Input_Analysis!L125</f>
        <v>5.7000286926755761</v>
      </c>
      <c r="F126" s="161">
        <f>Input_Analysis!P125</f>
        <v>-10.69492847059063</v>
      </c>
      <c r="G126" s="168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0.27227519162447478</v>
      </c>
      <c r="M126" s="144">
        <f t="shared" si="28"/>
        <v>2.674598462030618E-3</v>
      </c>
      <c r="N126" s="3"/>
      <c r="O126" s="13">
        <f t="shared" si="29"/>
        <v>74.018791999676282</v>
      </c>
      <c r="P126" s="13">
        <f t="shared" si="30"/>
        <v>-1.0649014413605421E-2</v>
      </c>
      <c r="Q126" s="13">
        <f t="shared" si="31"/>
        <v>74.807019182558491</v>
      </c>
      <c r="R126" s="13">
        <f t="shared" si="32"/>
        <v>2.0251720750348277</v>
      </c>
      <c r="S126" s="13">
        <f t="shared" si="19"/>
        <v>1.8399132513290237</v>
      </c>
      <c r="T126" s="13">
        <f t="shared" si="20"/>
        <v>4.3707307527065131</v>
      </c>
      <c r="U126" s="13">
        <f t="shared" si="21"/>
        <v>8.0417654298959924</v>
      </c>
      <c r="V126" s="4">
        <f t="shared" si="22"/>
        <v>139.42278352781673</v>
      </c>
      <c r="W126" s="4">
        <f t="shared" si="33"/>
        <v>2911.9047857753694</v>
      </c>
      <c r="X126" s="4">
        <f t="shared" si="23"/>
        <v>4.9345861333117513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22.205637599902882</v>
      </c>
      <c r="AE126" s="111">
        <f>Input_Analysis!F125/100</f>
        <v>21.333107386113692</v>
      </c>
      <c r="AF126" s="110">
        <f t="shared" si="25"/>
        <v>0.34745065709713391</v>
      </c>
    </row>
    <row r="127" spans="1:32">
      <c r="A127" s="159">
        <f>Input_Analysis!A126</f>
        <v>2.2000000000000002</v>
      </c>
      <c r="B127" s="159">
        <f>Input_Analysis!B126</f>
        <v>7.2178260000000005</v>
      </c>
      <c r="C127" s="159">
        <f>Input_Analysis!I126</f>
        <v>2141.4717568645679</v>
      </c>
      <c r="D127" s="159">
        <f>Input_Analysis!F126</f>
        <v>2143.5107899561572</v>
      </c>
      <c r="E127" s="160">
        <f>Input_Analysis!L126</f>
        <v>5.4000271825347568</v>
      </c>
      <c r="F127" s="161">
        <f>Input_Analysis!P126</f>
        <v>-10.195165457946208</v>
      </c>
      <c r="G127" s="168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0.2567393847985403</v>
      </c>
      <c r="M127" s="144">
        <f t="shared" si="28"/>
        <v>2.5216429613067592E-3</v>
      </c>
      <c r="N127" s="3"/>
      <c r="O127" s="13">
        <f t="shared" si="29"/>
        <v>73.915567639811826</v>
      </c>
      <c r="P127" s="13">
        <f t="shared" si="30"/>
        <v>-1.0454223917578713E-2</v>
      </c>
      <c r="Q127" s="13">
        <f t="shared" si="31"/>
        <v>74.688297534913346</v>
      </c>
      <c r="R127" s="13">
        <f t="shared" si="32"/>
        <v>2.0329155853876348</v>
      </c>
      <c r="S127" s="13">
        <f t="shared" si="19"/>
        <v>1.8342802983044875</v>
      </c>
      <c r="T127" s="13">
        <f t="shared" si="20"/>
        <v>4.4043710930394449</v>
      </c>
      <c r="U127" s="13">
        <f t="shared" si="21"/>
        <v>8.0788511223840551</v>
      </c>
      <c r="V127" s="4">
        <f t="shared" si="22"/>
        <v>140.08478379097122</v>
      </c>
      <c r="W127" s="4">
        <f t="shared" si="33"/>
        <v>2925.7309459314638</v>
      </c>
      <c r="X127" s="4">
        <f t="shared" si="23"/>
        <v>4.9277045093207885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22.174670291943546</v>
      </c>
      <c r="AE127" s="111">
        <f>Input_Analysis!F126/100</f>
        <v>21.435107899561572</v>
      </c>
      <c r="AF127" s="110">
        <f t="shared" si="25"/>
        <v>0.34774675948245592</v>
      </c>
    </row>
    <row r="128" spans="1:32">
      <c r="A128" s="159">
        <f>Input_Analysis!A127</f>
        <v>2.2200000000000002</v>
      </c>
      <c r="B128" s="159">
        <f>Input_Analysis!B127</f>
        <v>7.2834426000000008</v>
      </c>
      <c r="C128" s="159">
        <f>Input_Analysis!I127</f>
        <v>2161.1718560304816</v>
      </c>
      <c r="D128" s="159">
        <f>Input_Analysis!F127</f>
        <v>2163.210889122071</v>
      </c>
      <c r="E128" s="160">
        <f>Input_Analysis!L127</f>
        <v>5.4000271825347568</v>
      </c>
      <c r="F128" s="161">
        <f>Input_Analysis!P127</f>
        <v>-10.195165457946208</v>
      </c>
      <c r="G128" s="168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0.25440135494460492</v>
      </c>
      <c r="M128" s="144">
        <f t="shared" si="28"/>
        <v>2.4986569982700132E-3</v>
      </c>
      <c r="N128" s="3"/>
      <c r="O128" s="13">
        <f t="shared" si="29"/>
        <v>74.142251747459397</v>
      </c>
      <c r="P128" s="13">
        <f t="shared" si="30"/>
        <v>-1.0451450561037157E-2</v>
      </c>
      <c r="Q128" s="13">
        <f t="shared" si="31"/>
        <v>74.917145826081935</v>
      </c>
      <c r="R128" s="13">
        <f t="shared" si="32"/>
        <v>2.0330264865107157</v>
      </c>
      <c r="S128" s="13">
        <f t="shared" si="19"/>
        <v>1.8286987668972738</v>
      </c>
      <c r="T128" s="13">
        <f t="shared" si="20"/>
        <v>4.4450697743509346</v>
      </c>
      <c r="U128" s="13">
        <f t="shared" si="21"/>
        <v>8.1286936151278972</v>
      </c>
      <c r="V128" s="4">
        <f t="shared" si="22"/>
        <v>141.37345706869877</v>
      </c>
      <c r="W128" s="4">
        <f t="shared" si="33"/>
        <v>2952.6454414663131</v>
      </c>
      <c r="X128" s="4">
        <f t="shared" si="23"/>
        <v>4.94281678316396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22.242675524237818</v>
      </c>
      <c r="AE128" s="111">
        <f>Input_Analysis!F127/100</f>
        <v>21.63210889122071</v>
      </c>
      <c r="AF128" s="110">
        <f t="shared" si="25"/>
        <v>0.34880919121677334</v>
      </c>
    </row>
    <row r="129" spans="1:32">
      <c r="A129" s="159">
        <f>Input_Analysis!A128</f>
        <v>2.2400000000000002</v>
      </c>
      <c r="B129" s="159">
        <f>Input_Analysis!B128</f>
        <v>7.3490592000000001</v>
      </c>
      <c r="C129" s="159">
        <f>Input_Analysis!I128</f>
        <v>2161.2917991535164</v>
      </c>
      <c r="D129" s="159">
        <f>Input_Analysis!F128</f>
        <v>2163.210889122071</v>
      </c>
      <c r="E129" s="160">
        <f>Input_Analysis!L128</f>
        <v>5.1000256723939357</v>
      </c>
      <c r="F129" s="161">
        <f>Input_Analysis!P128</f>
        <v>-9.5954498427729025</v>
      </c>
      <c r="G129" s="168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0.24030983502316641</v>
      </c>
      <c r="M129" s="144">
        <f t="shared" si="28"/>
        <v>2.3597117586766363E-3</v>
      </c>
      <c r="N129" s="3"/>
      <c r="O129" s="13">
        <f t="shared" si="29"/>
        <v>73.685754568228603</v>
      </c>
      <c r="P129" s="13">
        <f t="shared" si="30"/>
        <v>-1.0262377144896351E-2</v>
      </c>
      <c r="Q129" s="13">
        <f t="shared" si="31"/>
        <v>74.441945571814045</v>
      </c>
      <c r="R129" s="13">
        <f t="shared" si="32"/>
        <v>2.042504201304463</v>
      </c>
      <c r="S129" s="13">
        <f t="shared" si="19"/>
        <v>1.8231678794832629</v>
      </c>
      <c r="T129" s="13">
        <f t="shared" si="20"/>
        <v>4.4608775085581893</v>
      </c>
      <c r="U129" s="13">
        <f t="shared" si="21"/>
        <v>8.1329285879126143</v>
      </c>
      <c r="V129" s="4">
        <f t="shared" si="22"/>
        <v>141.35678661023442</v>
      </c>
      <c r="W129" s="4">
        <f t="shared" si="33"/>
        <v>2952.2972717729881</v>
      </c>
      <c r="X129" s="4">
        <f t="shared" si="23"/>
        <v>4.9123836378819075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22.105726370468581</v>
      </c>
      <c r="AE129" s="111">
        <f>Input_Analysis!F128/100</f>
        <v>21.63210889122071</v>
      </c>
      <c r="AF129" s="110">
        <f t="shared" si="25"/>
        <v>0.34828130621398101</v>
      </c>
    </row>
    <row r="130" spans="1:32">
      <c r="A130" s="159">
        <f>Input_Analysis!A129</f>
        <v>2.2599999999999998</v>
      </c>
      <c r="B130" s="159">
        <f>Input_Analysis!B129</f>
        <v>7.4146757999999995</v>
      </c>
      <c r="C130" s="159">
        <f>Input_Analysis!I129</f>
        <v>2121.8916008216888</v>
      </c>
      <c r="D130" s="159">
        <f>Input_Analysis!F129</f>
        <v>2123.8106907902434</v>
      </c>
      <c r="E130" s="160">
        <f>Input_Analysis!L129</f>
        <v>5.1000256723939357</v>
      </c>
      <c r="F130" s="161">
        <f>Input_Analysis!P129</f>
        <v>-9.5954498427729025</v>
      </c>
      <c r="G130" s="168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0.24489911071571535</v>
      </c>
      <c r="M130" s="144">
        <f t="shared" si="28"/>
        <v>2.4035279042619252E-3</v>
      </c>
      <c r="N130" s="3"/>
      <c r="O130" s="13">
        <f t="shared" si="29"/>
        <v>71.869593180573418</v>
      </c>
      <c r="P130" s="13">
        <f t="shared" si="30"/>
        <v>-1.0552842452370887E-2</v>
      </c>
      <c r="Q130" s="13">
        <f t="shared" si="31"/>
        <v>72.628021674523993</v>
      </c>
      <c r="R130" s="13">
        <f t="shared" si="32"/>
        <v>2.0485538965249335</v>
      </c>
      <c r="S130" s="13">
        <f t="shared" si="19"/>
        <v>1.8176868748028552</v>
      </c>
      <c r="T130" s="13">
        <f t="shared" si="20"/>
        <v>4.3893637258763833</v>
      </c>
      <c r="U130" s="13">
        <f t="shared" si="21"/>
        <v>7.9784888332612596</v>
      </c>
      <c r="V130" s="4">
        <f t="shared" si="22"/>
        <v>138.70544005477925</v>
      </c>
      <c r="W130" s="4">
        <f t="shared" si="33"/>
        <v>2896.9227588832882</v>
      </c>
      <c r="X130" s="4">
        <f t="shared" si="23"/>
        <v>4.7913062120382275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21.560877954172025</v>
      </c>
      <c r="AE130" s="111">
        <f>Input_Analysis!F129/100</f>
        <v>21.238106907902434</v>
      </c>
      <c r="AF130" s="110">
        <f t="shared" si="25"/>
        <v>0.34457585377396127</v>
      </c>
    </row>
    <row r="131" spans="1:32">
      <c r="A131" s="159">
        <f>Input_Analysis!A130</f>
        <v>2.2799999999999998</v>
      </c>
      <c r="B131" s="159">
        <f>Input_Analysis!B130</f>
        <v>7.4802923999999988</v>
      </c>
      <c r="C131" s="159">
        <f>Input_Analysis!I130</f>
        <v>2082.5113451095153</v>
      </c>
      <c r="D131" s="159">
        <f>Input_Analysis!F130</f>
        <v>2084.3104919550351</v>
      </c>
      <c r="E131" s="160">
        <f>Input_Analysis!L130</f>
        <v>5.1000256723939357</v>
      </c>
      <c r="F131" s="161">
        <f>Input_Analysis!P130</f>
        <v>-8.9957342275995966</v>
      </c>
      <c r="G131" s="168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0.24967930775931074</v>
      </c>
      <c r="M131" s="144">
        <f t="shared" si="28"/>
        <v>2.4489785778937664E-3</v>
      </c>
      <c r="N131" s="3"/>
      <c r="O131" s="13">
        <f t="shared" si="29"/>
        <v>70.075793357512879</v>
      </c>
      <c r="P131" s="13">
        <f t="shared" si="30"/>
        <v>-1.0560664054502279E-2</v>
      </c>
      <c r="Q131" s="13">
        <f t="shared" si="31"/>
        <v>70.815840269514283</v>
      </c>
      <c r="R131" s="13">
        <f t="shared" si="32"/>
        <v>2.05473283813481</v>
      </c>
      <c r="S131" s="13">
        <f t="shared" si="19"/>
        <v>1.8122550075208428</v>
      </c>
      <c r="T131" s="13">
        <f t="shared" si="20"/>
        <v>4.3177773112064832</v>
      </c>
      <c r="U131" s="13">
        <f t="shared" si="21"/>
        <v>7.8249135535938299</v>
      </c>
      <c r="V131" s="4">
        <f t="shared" si="22"/>
        <v>136.05542300730104</v>
      </c>
      <c r="W131" s="4">
        <f t="shared" si="33"/>
        <v>2841.5760133393755</v>
      </c>
      <c r="X131" s="4">
        <f t="shared" si="23"/>
        <v>4.671719557167525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21.022738007253864</v>
      </c>
      <c r="AE131" s="111">
        <f>Input_Analysis!F130/100</f>
        <v>20.843104919550353</v>
      </c>
      <c r="AF131" s="110">
        <f t="shared" si="25"/>
        <v>0.34084605008971991</v>
      </c>
    </row>
    <row r="132" spans="1:32">
      <c r="A132" s="159">
        <f>Input_Analysis!A131</f>
        <v>2.2999999999999998</v>
      </c>
      <c r="B132" s="159">
        <f>Input_Analysis!B131</f>
        <v>7.5459089999999991</v>
      </c>
      <c r="C132" s="159">
        <f>Input_Analysis!I131</f>
        <v>2117.3514534260107</v>
      </c>
      <c r="D132" s="159">
        <f>Input_Analysis!F131</f>
        <v>2119.0106666279903</v>
      </c>
      <c r="E132" s="160">
        <f>Input_Analysis!L131</f>
        <v>5.3000266791544828</v>
      </c>
      <c r="F132" s="161">
        <f>Input_Analysis!P131</f>
        <v>-8.2960660098974071</v>
      </c>
      <c r="G132" s="168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0.25518185126535109</v>
      </c>
      <c r="M132" s="144">
        <f t="shared" si="28"/>
        <v>2.5031397931499274E-3</v>
      </c>
      <c r="N132" s="3"/>
      <c r="O132" s="13">
        <f t="shared" si="29"/>
        <v>70.836654040550727</v>
      </c>
      <c r="P132" s="13">
        <f t="shared" si="30"/>
        <v>-1.0142654685249971E-2</v>
      </c>
      <c r="Q132" s="13">
        <f t="shared" si="31"/>
        <v>71.555125761542541</v>
      </c>
      <c r="R132" s="13">
        <f t="shared" si="32"/>
        <v>2.0482654121708315</v>
      </c>
      <c r="S132" s="13">
        <f t="shared" si="19"/>
        <v>1.8068715478006641</v>
      </c>
      <c r="T132" s="13">
        <f t="shared" si="20"/>
        <v>4.3795042545588085</v>
      </c>
      <c r="U132" s="13">
        <f t="shared" si="21"/>
        <v>7.9132016310342674</v>
      </c>
      <c r="V132" s="4">
        <f t="shared" si="22"/>
        <v>138.35343022840073</v>
      </c>
      <c r="W132" s="4">
        <f t="shared" si="33"/>
        <v>2889.5708822951474</v>
      </c>
      <c r="X132" s="4">
        <f t="shared" si="23"/>
        <v>4.7224436027033816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21.250996212165216</v>
      </c>
      <c r="AE132" s="111">
        <f>Input_Analysis!F131/100</f>
        <v>21.190106666279902</v>
      </c>
      <c r="AF132" s="110">
        <f t="shared" si="25"/>
        <v>0.34316075528216122</v>
      </c>
    </row>
    <row r="133" spans="1:32">
      <c r="A133" s="159">
        <f>Input_Analysis!A132</f>
        <v>2.3199999999999998</v>
      </c>
      <c r="B133" s="159">
        <f>Input_Analysis!B132</f>
        <v>7.6115255999999993</v>
      </c>
      <c r="C133" s="159">
        <f>Input_Analysis!I132</f>
        <v>2118.6514120691031</v>
      </c>
      <c r="D133" s="159">
        <f>Input_Analysis!F132</f>
        <v>2120.2106726685538</v>
      </c>
      <c r="E133" s="160">
        <f>Input_Analysis!L132</f>
        <v>5.4000271825347568</v>
      </c>
      <c r="F133" s="161">
        <f>Input_Analysis!P132</f>
        <v>-7.7963029972529831</v>
      </c>
      <c r="G133" s="168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0.25989274345905977</v>
      </c>
      <c r="M133" s="144">
        <f t="shared" si="28"/>
        <v>2.5488039947359807E-3</v>
      </c>
      <c r="N133" s="3"/>
      <c r="O133" s="13">
        <f t="shared" si="29"/>
        <v>70.450459847344035</v>
      </c>
      <c r="P133" s="13">
        <f t="shared" si="30"/>
        <v>-9.9919030589074396E-3</v>
      </c>
      <c r="Q133" s="13">
        <f t="shared" si="31"/>
        <v>71.154394012594153</v>
      </c>
      <c r="R133" s="13">
        <f t="shared" si="32"/>
        <v>2.0478590636290597</v>
      </c>
      <c r="S133" s="13">
        <f t="shared" si="19"/>
        <v>1.801535780892489</v>
      </c>
      <c r="T133" s="13">
        <f t="shared" si="20"/>
        <v>4.3815340782178458</v>
      </c>
      <c r="U133" s="13">
        <f t="shared" si="21"/>
        <v>7.8934904171092386</v>
      </c>
      <c r="V133" s="4">
        <f t="shared" si="22"/>
        <v>138.41542747127355</v>
      </c>
      <c r="W133" s="4">
        <f t="shared" si="33"/>
        <v>2890.8657213713605</v>
      </c>
      <c r="X133" s="4">
        <f t="shared" si="23"/>
        <v>4.6966973231562701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21.135137954203209</v>
      </c>
      <c r="AE133" s="111">
        <f>Input_Analysis!F132/100</f>
        <v>21.202106726685539</v>
      </c>
      <c r="AF133" s="110">
        <f t="shared" si="25"/>
        <v>0.34275070616001641</v>
      </c>
    </row>
    <row r="134" spans="1:32">
      <c r="A134" s="159">
        <f>Input_Analysis!A133</f>
        <v>2.34</v>
      </c>
      <c r="B134" s="159">
        <f>Input_Analysis!B133</f>
        <v>7.6771421999999996</v>
      </c>
      <c r="C134" s="159">
        <f>Input_Analysis!I133</f>
        <v>2166.5516052874023</v>
      </c>
      <c r="D134" s="159">
        <f>Input_Analysis!F133</f>
        <v>2168.010913284324</v>
      </c>
      <c r="E134" s="160">
        <f>Input_Analysis!L133</f>
        <v>5.7000286926755761</v>
      </c>
      <c r="F134" s="161">
        <f>Input_Analysis!P133</f>
        <v>-7.2965399846085619</v>
      </c>
      <c r="G134" s="168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0.26820876159489371</v>
      </c>
      <c r="M134" s="144">
        <f t="shared" si="28"/>
        <v>2.6309221893283468E-3</v>
      </c>
      <c r="N134" s="3"/>
      <c r="O134" s="13">
        <f t="shared" si="29"/>
        <v>71.640757685629296</v>
      </c>
      <c r="P134" s="13">
        <f t="shared" si="30"/>
        <v>-9.6253458644866181E-3</v>
      </c>
      <c r="Q134" s="13">
        <f t="shared" si="31"/>
        <v>72.330324756347352</v>
      </c>
      <c r="R134" s="13">
        <f t="shared" si="32"/>
        <v>2.0382224686676844</v>
      </c>
      <c r="S134" s="13">
        <f t="shared" si="19"/>
        <v>1.7962470067346059</v>
      </c>
      <c r="T134" s="13">
        <f t="shared" si="20"/>
        <v>4.4646730815141584</v>
      </c>
      <c r="U134" s="13">
        <f t="shared" si="21"/>
        <v>8.019655658718376</v>
      </c>
      <c r="V134" s="4">
        <f t="shared" si="22"/>
        <v>141.58410701916014</v>
      </c>
      <c r="W134" s="4">
        <f t="shared" si="33"/>
        <v>2957.044956261178</v>
      </c>
      <c r="X134" s="4">
        <f t="shared" si="23"/>
        <v>4.7760505123752859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21.49222730568879</v>
      </c>
      <c r="AE134" s="111">
        <f>Input_Analysis!F133/100</f>
        <v>21.680109132843242</v>
      </c>
      <c r="AF134" s="110">
        <f t="shared" si="25"/>
        <v>0.3460837155396651</v>
      </c>
    </row>
    <row r="135" spans="1:32">
      <c r="A135" s="159">
        <f>Input_Analysis!A134</f>
        <v>2.36</v>
      </c>
      <c r="B135" s="159">
        <f>Input_Analysis!B134</f>
        <v>7.7427587999999998</v>
      </c>
      <c r="C135" s="159">
        <f>Input_Analysis!I134</f>
        <v>2166.6115768489199</v>
      </c>
      <c r="D135" s="159">
        <f>Input_Analysis!F134</f>
        <v>2168.010913284324</v>
      </c>
      <c r="E135" s="160">
        <f>Input_Analysis!L134</f>
        <v>6.0000302028163954</v>
      </c>
      <c r="F135" s="161">
        <f>Input_Analysis!P134</f>
        <v>-6.996682177021909</v>
      </c>
      <c r="G135" s="168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0.2823741734210572</v>
      </c>
      <c r="M135" s="144">
        <f t="shared" si="28"/>
        <v>2.7693151217915717E-3</v>
      </c>
      <c r="N135" s="3"/>
      <c r="O135" s="13">
        <f t="shared" si="29"/>
        <v>71.212794008026066</v>
      </c>
      <c r="P135" s="13">
        <f t="shared" si="30"/>
        <v>-9.5779354701380805E-3</v>
      </c>
      <c r="Q135" s="13">
        <f t="shared" si="31"/>
        <v>71.894865553683189</v>
      </c>
      <c r="R135" s="13">
        <f t="shared" si="32"/>
        <v>2.034136610844961</v>
      </c>
      <c r="S135" s="13">
        <f t="shared" si="19"/>
        <v>1.7910045395676017</v>
      </c>
      <c r="T135" s="13">
        <f t="shared" si="20"/>
        <v>4.4580796408017873</v>
      </c>
      <c r="U135" s="13">
        <f t="shared" si="21"/>
        <v>7.9844408744299047</v>
      </c>
      <c r="V135" s="4">
        <f t="shared" si="22"/>
        <v>141.56343845659467</v>
      </c>
      <c r="W135" s="4">
        <f t="shared" si="33"/>
        <v>2956.613284444516</v>
      </c>
      <c r="X135" s="4">
        <f t="shared" si="23"/>
        <v>4.747519600535071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21.36383820240782</v>
      </c>
      <c r="AE135" s="111">
        <f>Input_Analysis!F134/100</f>
        <v>21.680109132843242</v>
      </c>
      <c r="AF135" s="110">
        <f t="shared" si="25"/>
        <v>0.34557831225798186</v>
      </c>
    </row>
    <row r="136" spans="1:32">
      <c r="A136" s="159">
        <f>Input_Analysis!A135</f>
        <v>2.38</v>
      </c>
      <c r="B136" s="159">
        <f>Input_Analysis!B135</f>
        <v>7.8083753999999992</v>
      </c>
      <c r="C136" s="159">
        <f>Input_Analysis!I135</f>
        <v>2082.3111524993496</v>
      </c>
      <c r="D136" s="159">
        <f>Input_Analysis!F135</f>
        <v>2083.7104889347538</v>
      </c>
      <c r="E136" s="160">
        <f>Input_Analysis!L135</f>
        <v>6.0000302028163954</v>
      </c>
      <c r="F136" s="161">
        <f>Input_Analysis!P135</f>
        <v>-6.996682177021909</v>
      </c>
      <c r="G136" s="168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0.29409310771074038</v>
      </c>
      <c r="M136" s="144">
        <f t="shared" si="28"/>
        <v>2.8814282609084135E-3</v>
      </c>
      <c r="N136" s="3"/>
      <c r="O136" s="13">
        <f t="shared" si="29"/>
        <v>67.977045781881742</v>
      </c>
      <c r="P136" s="13">
        <f t="shared" si="30"/>
        <v>-1.0071940360959588E-2</v>
      </c>
      <c r="Q136" s="13">
        <f t="shared" si="31"/>
        <v>68.661706532911069</v>
      </c>
      <c r="R136" s="13">
        <f t="shared" si="32"/>
        <v>2.0455722032065475</v>
      </c>
      <c r="S136" s="13">
        <f t="shared" si="19"/>
        <v>1.7858077075608632</v>
      </c>
      <c r="T136" s="13">
        <f t="shared" si="20"/>
        <v>4.3027381575979202</v>
      </c>
      <c r="U136" s="13">
        <f t="shared" si="21"/>
        <v>7.683862965454594</v>
      </c>
      <c r="V136" s="4">
        <f t="shared" si="22"/>
        <v>135.91874349995663</v>
      </c>
      <c r="W136" s="4">
        <f t="shared" si="33"/>
        <v>2838.7214030562991</v>
      </c>
      <c r="X136" s="4">
        <f t="shared" si="23"/>
        <v>4.5318030521254498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20.393113734564523</v>
      </c>
      <c r="AE136" s="111">
        <f>Input_Analysis!F135/100</f>
        <v>20.83710488934754</v>
      </c>
      <c r="AF136" s="110">
        <f t="shared" si="25"/>
        <v>0.33830112298643195</v>
      </c>
    </row>
    <row r="137" spans="1:32">
      <c r="A137" s="159">
        <f>Input_Analysis!A136</f>
        <v>2.4</v>
      </c>
      <c r="B137" s="159">
        <f>Input_Analysis!B136</f>
        <v>7.8739919999999994</v>
      </c>
      <c r="C137" s="159">
        <f>Input_Analysis!I136</f>
        <v>2137.4313724815343</v>
      </c>
      <c r="D137" s="159">
        <f>Input_Analysis!F136</f>
        <v>2138.7107657939041</v>
      </c>
      <c r="E137" s="160">
        <f>Input_Analysis!L136</f>
        <v>5.0000251690136626</v>
      </c>
      <c r="F137" s="161">
        <f>Input_Analysis!P136</f>
        <v>-6.3969665618486022</v>
      </c>
      <c r="G137" s="168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0.23868624558642282</v>
      </c>
      <c r="M137" s="144">
        <f t="shared" si="28"/>
        <v>2.3392681671031562E-3</v>
      </c>
      <c r="N137" s="3"/>
      <c r="O137" s="13">
        <f t="shared" si="29"/>
        <v>69.400363736708172</v>
      </c>
      <c r="P137" s="13">
        <f t="shared" si="30"/>
        <v>-9.6157940723795698E-3</v>
      </c>
      <c r="Q137" s="13">
        <f t="shared" si="31"/>
        <v>70.06770334294859</v>
      </c>
      <c r="R137" s="13">
        <f t="shared" si="32"/>
        <v>2.0638704689949443</v>
      </c>
      <c r="S137" s="13">
        <f t="shared" si="19"/>
        <v>1.7806558524509273</v>
      </c>
      <c r="T137" s="13">
        <f t="shared" si="20"/>
        <v>4.4467213127977612</v>
      </c>
      <c r="U137" s="13">
        <f t="shared" si="21"/>
        <v>7.9180803298516036</v>
      </c>
      <c r="V137" s="4">
        <f t="shared" si="22"/>
        <v>139.56875816543561</v>
      </c>
      <c r="W137" s="4">
        <f t="shared" si="33"/>
        <v>2914.9535288511338</v>
      </c>
      <c r="X137" s="4">
        <f t="shared" si="23"/>
        <v>4.6266909157805447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20.82010912101245</v>
      </c>
      <c r="AE137" s="111">
        <f>Input_Analysis!F136/100</f>
        <v>21.38710765793904</v>
      </c>
      <c r="AF137" s="110">
        <f t="shared" si="25"/>
        <v>0.34224209637397729</v>
      </c>
    </row>
    <row r="138" spans="1:32">
      <c r="A138" s="159">
        <f>Input_Analysis!A137</f>
        <v>2.42</v>
      </c>
      <c r="B138" s="159">
        <f>Input_Analysis!B137</f>
        <v>7.9396085999999997</v>
      </c>
      <c r="C138" s="159">
        <f>Input_Analysis!I137</f>
        <v>2137.5313250840632</v>
      </c>
      <c r="D138" s="159">
        <f>Input_Analysis!F137</f>
        <v>2138.7107657939041</v>
      </c>
      <c r="E138" s="160">
        <f>Input_Analysis!L137</f>
        <v>5.1000256723939357</v>
      </c>
      <c r="F138" s="161">
        <f>Input_Analysis!P137</f>
        <v>-5.897203549204181</v>
      </c>
      <c r="G138" s="168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0.24350297968253856</v>
      </c>
      <c r="M138" s="144">
        <f t="shared" si="28"/>
        <v>2.3859419567539512E-3</v>
      </c>
      <c r="N138" s="3"/>
      <c r="O138" s="13">
        <f t="shared" si="29"/>
        <v>68.993906521600934</v>
      </c>
      <c r="P138" s="13">
        <f t="shared" si="30"/>
        <v>-9.4720154199609708E-3</v>
      </c>
      <c r="Q138" s="13">
        <f t="shared" si="31"/>
        <v>69.647417868056891</v>
      </c>
      <c r="R138" s="13">
        <f t="shared" si="32"/>
        <v>2.0632875257030308</v>
      </c>
      <c r="S138" s="13">
        <f t="shared" si="19"/>
        <v>1.7755483291912404</v>
      </c>
      <c r="T138" s="13">
        <f t="shared" si="20"/>
        <v>4.445964392316478</v>
      </c>
      <c r="U138" s="13">
        <f t="shared" si="21"/>
        <v>7.8940246484212713</v>
      </c>
      <c r="V138" s="4">
        <f t="shared" si="22"/>
        <v>139.5507550056042</v>
      </c>
      <c r="W138" s="4">
        <f t="shared" si="33"/>
        <v>2914.5775251166961</v>
      </c>
      <c r="X138" s="4">
        <f t="shared" si="23"/>
        <v>4.599593768106728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20.69817195648028</v>
      </c>
      <c r="AE138" s="111">
        <f>Input_Analysis!F137/100</f>
        <v>21.38710765793904</v>
      </c>
      <c r="AF138" s="110">
        <f t="shared" si="25"/>
        <v>0.34175091085466963</v>
      </c>
    </row>
    <row r="139" spans="1:32">
      <c r="A139" s="159">
        <f>Input_Analysis!A138</f>
        <v>2.44</v>
      </c>
      <c r="B139" s="159">
        <f>Input_Analysis!B138</f>
        <v>8.0052251999999999</v>
      </c>
      <c r="C139" s="159">
        <f>Input_Analysis!I138</f>
        <v>2174.7114739201679</v>
      </c>
      <c r="D139" s="159">
        <f>Input_Analysis!F138</f>
        <v>2175.8109525479858</v>
      </c>
      <c r="E139" s="160">
        <f>Input_Analysis!L138</f>
        <v>6.1000307061966677</v>
      </c>
      <c r="F139" s="161">
        <f>Input_Analysis!P138</f>
        <v>-5.4973931390886426</v>
      </c>
      <c r="G139" s="168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0.28622906571167328</v>
      </c>
      <c r="M139" s="144">
        <f t="shared" si="28"/>
        <v>2.804983915958589E-3</v>
      </c>
      <c r="N139" s="3"/>
      <c r="O139" s="13">
        <f t="shared" si="29"/>
        <v>69.807281799596666</v>
      </c>
      <c r="P139" s="13">
        <f t="shared" si="30"/>
        <v>-9.2127392809843878E-3</v>
      </c>
      <c r="Q139" s="13">
        <f t="shared" si="31"/>
        <v>70.450398086730559</v>
      </c>
      <c r="R139" s="13">
        <f t="shared" si="32"/>
        <v>2.0394506152290437</v>
      </c>
      <c r="S139" s="13">
        <f t="shared" si="19"/>
        <v>1.7704845056129104</v>
      </c>
      <c r="T139" s="13">
        <f t="shared" si="20"/>
        <v>4.483518906301061</v>
      </c>
      <c r="U139" s="13">
        <f t="shared" si="21"/>
        <v>7.9380007542285709</v>
      </c>
      <c r="V139" s="4">
        <f t="shared" si="22"/>
        <v>142.00476492801121</v>
      </c>
      <c r="W139" s="4">
        <f t="shared" si="33"/>
        <v>2965.830577570433</v>
      </c>
      <c r="X139" s="4">
        <f t="shared" si="23"/>
        <v>4.6538187866397784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20.942184539878998</v>
      </c>
      <c r="AE139" s="111">
        <f>Input_Analysis!F138/100</f>
        <v>21.75810952547986</v>
      </c>
      <c r="AF139" s="110">
        <f t="shared" si="25"/>
        <v>0.34421044790380489</v>
      </c>
    </row>
    <row r="140" spans="1:32">
      <c r="A140" s="159">
        <f>Input_Analysis!A139</f>
        <v>2.46</v>
      </c>
      <c r="B140" s="159">
        <f>Input_Analysis!B139</f>
        <v>8.0708418000000002</v>
      </c>
      <c r="C140" s="159">
        <f>Input_Analysis!I139</f>
        <v>2058.7508710400621</v>
      </c>
      <c r="D140" s="159">
        <f>Input_Analysis!F139</f>
        <v>2059.8103686268682</v>
      </c>
      <c r="E140" s="160">
        <f>Input_Analysis!L139</f>
        <v>4.8000241622531163</v>
      </c>
      <c r="F140" s="161">
        <f>Input_Analysis!P139</f>
        <v>-5.2974879340308734</v>
      </c>
      <c r="G140" s="168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0.23823820151097358</v>
      </c>
      <c r="M140" s="144">
        <f t="shared" si="28"/>
        <v>2.3315225896313467E-3</v>
      </c>
      <c r="N140" s="3"/>
      <c r="O140" s="13">
        <f t="shared" si="29"/>
        <v>65.62109761791703</v>
      </c>
      <c r="P140" s="13">
        <f t="shared" si="30"/>
        <v>-9.7431045951296806E-3</v>
      </c>
      <c r="Q140" s="13">
        <f t="shared" si="31"/>
        <v>66.260450835655618</v>
      </c>
      <c r="R140" s="13">
        <f t="shared" si="32"/>
        <v>2.0833578703813216</v>
      </c>
      <c r="S140" s="13">
        <f t="shared" ref="S140:S203" si="37">9.78*(1/J140)^0.5</f>
        <v>1.7654637620960361</v>
      </c>
      <c r="T140" s="13">
        <f t="shared" si="20"/>
        <v>4.3143338026339038</v>
      </c>
      <c r="U140" s="13">
        <f t="shared" ref="U140:U203" si="38">T140*S140</f>
        <v>7.6167999861361491</v>
      </c>
      <c r="V140" s="4">
        <f t="shared" ref="V140:V203" si="39">(C140-I140)/$B$8</f>
        <v>134.2493914026708</v>
      </c>
      <c r="W140" s="4">
        <f t="shared" si="33"/>
        <v>2803.8562666830826</v>
      </c>
      <c r="X140" s="4">
        <f t="shared" si="23"/>
        <v>4.3747398411944678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19.686329285375109</v>
      </c>
      <c r="AE140" s="111">
        <f>Input_Analysis!F139/100</f>
        <v>20.598103686268683</v>
      </c>
      <c r="AF140" s="110">
        <f t="shared" si="25"/>
        <v>0.33443400347650154</v>
      </c>
    </row>
    <row r="141" spans="1:32">
      <c r="A141" s="159">
        <f>Input_Analysis!A140</f>
        <v>2.48</v>
      </c>
      <c r="B141" s="159">
        <f>Input_Analysis!B140</f>
        <v>8.1364584000000004</v>
      </c>
      <c r="C141" s="159">
        <f>Input_Analysis!I140</f>
        <v>2058.8108426015792</v>
      </c>
      <c r="D141" s="159">
        <f>Input_Analysis!F140</f>
        <v>2059.8103686268682</v>
      </c>
      <c r="E141" s="160">
        <f>Input_Analysis!L140</f>
        <v>3.8000191284503835</v>
      </c>
      <c r="F141" s="161">
        <f>Input_Analysis!P140</f>
        <v>-4.9976301264442204</v>
      </c>
      <c r="G141" s="168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0.18863988488421454</v>
      </c>
      <c r="M141" s="144">
        <f t="shared" si="28"/>
        <v>1.8457349503991137E-3</v>
      </c>
      <c r="N141" s="3"/>
      <c r="O141" s="13">
        <f t="shared" si="29"/>
        <v>65.241495554339565</v>
      </c>
      <c r="P141" s="13">
        <f t="shared" si="30"/>
        <v>-9.6931216675050016E-3</v>
      </c>
      <c r="Q141" s="13">
        <f t="shared" si="31"/>
        <v>65.873889308517761</v>
      </c>
      <c r="R141" s="13">
        <f t="shared" si="32"/>
        <v>2.1178545475729305</v>
      </c>
      <c r="S141" s="13">
        <f t="shared" si="37"/>
        <v>1.7604854912512351</v>
      </c>
      <c r="T141" s="13">
        <f t="shared" si="20"/>
        <v>4.3710044230000689</v>
      </c>
      <c r="U141" s="13">
        <f t="shared" si="38"/>
        <v>7.6950898688865976</v>
      </c>
      <c r="V141" s="4">
        <f t="shared" si="39"/>
        <v>134.22872284010529</v>
      </c>
      <c r="W141" s="4">
        <f t="shared" si="33"/>
        <v>2803.4245948664202</v>
      </c>
      <c r="X141" s="4">
        <f t="shared" si="23"/>
        <v>4.3494330369559711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19.57244866630187</v>
      </c>
      <c r="AE141" s="111">
        <f>Input_Analysis!F140/100</f>
        <v>20.598103686268683</v>
      </c>
      <c r="AF141" s="110">
        <f t="shared" si="25"/>
        <v>0.33396215057878448</v>
      </c>
    </row>
    <row r="142" spans="1:32">
      <c r="A142" s="159">
        <f>Input_Analysis!A141</f>
        <v>2.5</v>
      </c>
      <c r="B142" s="159">
        <f>Input_Analysis!B141</f>
        <v>8.2020750000000007</v>
      </c>
      <c r="C142" s="159">
        <f>Input_Analysis!I141</f>
        <v>1966.2103764714466</v>
      </c>
      <c r="D142" s="159">
        <f>Input_Analysis!F141</f>
        <v>1967.2099024967354</v>
      </c>
      <c r="E142" s="160">
        <f>Input_Analysis!L141</f>
        <v>3.8000191284503835</v>
      </c>
      <c r="F142" s="161">
        <f>Input_Analysis!P141</f>
        <v>-4.9976301264442204</v>
      </c>
      <c r="G142" s="168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0.19776728744183825</v>
      </c>
      <c r="M142" s="144">
        <f t="shared" si="28"/>
        <v>1.932661516754826E-3</v>
      </c>
      <c r="N142" s="3"/>
      <c r="O142" s="13">
        <f t="shared" si="29"/>
        <v>61.880469678474348</v>
      </c>
      <c r="P142" s="13">
        <f t="shared" si="30"/>
        <v>-1.0264533633681719E-2</v>
      </c>
      <c r="Q142" s="13">
        <f t="shared" si="31"/>
        <v>62.515643840757072</v>
      </c>
      <c r="R142" s="13">
        <f t="shared" si="32"/>
        <v>2.128985876348453</v>
      </c>
      <c r="S142" s="13">
        <f t="shared" si="37"/>
        <v>1.7555490976109931</v>
      </c>
      <c r="T142" s="13">
        <f t="shared" si="20"/>
        <v>4.1921354495222278</v>
      </c>
      <c r="U142" s="13">
        <f t="shared" si="38"/>
        <v>7.359499605471802</v>
      </c>
      <c r="V142" s="4">
        <f t="shared" si="39"/>
        <v>128.03069176476311</v>
      </c>
      <c r="W142" s="4">
        <f t="shared" si="33"/>
        <v>2673.9760507045362</v>
      </c>
      <c r="X142" s="4">
        <f t="shared" si="23"/>
        <v>4.1253646452316231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18.564140903542302</v>
      </c>
      <c r="AE142" s="111">
        <f>Input_Analysis!F141/100</f>
        <v>19.672099024967352</v>
      </c>
      <c r="AF142" s="110">
        <f t="shared" si="25"/>
        <v>0.32591116963076266</v>
      </c>
    </row>
    <row r="143" spans="1:32">
      <c r="A143" s="159">
        <f>Input_Analysis!A142</f>
        <v>2.52</v>
      </c>
      <c r="B143" s="159">
        <f>Input_Analysis!B142</f>
        <v>8.2676915999999991</v>
      </c>
      <c r="C143" s="159">
        <f>Input_Analysis!I142</f>
        <v>1944.1702367859236</v>
      </c>
      <c r="D143" s="159">
        <f>Input_Analysis!F142</f>
        <v>1945.109791249695</v>
      </c>
      <c r="E143" s="160">
        <f>Input_Analysis!L142</f>
        <v>3.6000181216898377</v>
      </c>
      <c r="F143" s="161">
        <f>Input_Analysis!P142</f>
        <v>-4.6977723188575675</v>
      </c>
      <c r="G143" s="168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0.18957543312124511</v>
      </c>
      <c r="M143" s="144">
        <f t="shared" si="28"/>
        <v>1.851699019753198E-3</v>
      </c>
      <c r="N143" s="3"/>
      <c r="O143" s="13">
        <f t="shared" si="29"/>
        <v>60.817789751157648</v>
      </c>
      <c r="P143" s="13">
        <f t="shared" si="30"/>
        <v>-1.0331113444111233E-2</v>
      </c>
      <c r="Q143" s="13">
        <f t="shared" si="31"/>
        <v>61.446105236496969</v>
      </c>
      <c r="R143" s="13">
        <f t="shared" si="32"/>
        <v>2.141049150333433</v>
      </c>
      <c r="S143" s="13">
        <f t="shared" si="37"/>
        <v>1.7506539973304793</v>
      </c>
      <c r="T143" s="13">
        <f t="shared" si="20"/>
        <v>4.164310238488655</v>
      </c>
      <c r="U143" s="13">
        <f t="shared" si="38"/>
        <v>7.2902663651344053</v>
      </c>
      <c r="V143" s="4">
        <f t="shared" si="39"/>
        <v>126.53668245239491</v>
      </c>
      <c r="W143" s="4">
        <f t="shared" si="33"/>
        <v>2642.7730237917222</v>
      </c>
      <c r="X143" s="4">
        <f t="shared" si="23"/>
        <v>4.0545193167438427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18.245336925347292</v>
      </c>
      <c r="AE143" s="111">
        <f>Input_Analysis!F142/100</f>
        <v>19.451097912496952</v>
      </c>
      <c r="AF143" s="110">
        <f t="shared" si="25"/>
        <v>0.32362318207675272</v>
      </c>
    </row>
    <row r="144" spans="1:32">
      <c r="A144" s="159">
        <f>Input_Analysis!A143</f>
        <v>2.54</v>
      </c>
      <c r="B144" s="159">
        <f>Input_Analysis!B143</f>
        <v>8.3333081999999994</v>
      </c>
      <c r="C144" s="159">
        <f>Input_Analysis!I143</f>
        <v>1922.7900716821996</v>
      </c>
      <c r="D144" s="159">
        <f>Input_Analysis!F143</f>
        <v>1923.6096830229365</v>
      </c>
      <c r="E144" s="160">
        <f>Input_Analysis!L143</f>
        <v>3.7000186250701113</v>
      </c>
      <c r="F144" s="161">
        <f>Input_Analysis!P143</f>
        <v>-4.0980567036842599</v>
      </c>
      <c r="G144" s="168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0.19711149259867949</v>
      </c>
      <c r="M144" s="144">
        <f t="shared" si="28"/>
        <v>1.9242967183791728E-3</v>
      </c>
      <c r="N144" s="3"/>
      <c r="O144" s="13">
        <f t="shared" si="29"/>
        <v>59.787910233129338</v>
      </c>
      <c r="P144" s="13">
        <f t="shared" si="30"/>
        <v>-1.0235813020283894E-2</v>
      </c>
      <c r="Q144" s="13">
        <f t="shared" si="31"/>
        <v>60.399888103149173</v>
      </c>
      <c r="R144" s="13">
        <f t="shared" si="32"/>
        <v>2.1412588596698621</v>
      </c>
      <c r="S144" s="13">
        <f t="shared" si="37"/>
        <v>1.7457996178974895</v>
      </c>
      <c r="T144" s="13">
        <f t="shared" si="20"/>
        <v>4.1188461268309977</v>
      </c>
      <c r="U144" s="13">
        <f t="shared" si="38"/>
        <v>7.1906799944001101</v>
      </c>
      <c r="V144" s="4">
        <f t="shared" si="39"/>
        <v>125.08667144547998</v>
      </c>
      <c r="W144" s="4">
        <f t="shared" si="33"/>
        <v>2612.4889204075707</v>
      </c>
      <c r="X144" s="4">
        <f t="shared" si="23"/>
        <v>3.9858606822086227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17.936373069938799</v>
      </c>
      <c r="AE144" s="111">
        <f>Input_Analysis!F143/100</f>
        <v>19.236096830229364</v>
      </c>
      <c r="AF144" s="110">
        <f t="shared" si="25"/>
        <v>0.32138313162086107</v>
      </c>
    </row>
    <row r="145" spans="1:32">
      <c r="A145" s="159">
        <f>Input_Analysis!A144</f>
        <v>2.56</v>
      </c>
      <c r="B145" s="159">
        <f>Input_Analysis!B144</f>
        <v>8.3989247999999996</v>
      </c>
      <c r="C145" s="159">
        <f>Input_Analysis!I144</f>
        <v>1991.590370106976</v>
      </c>
      <c r="D145" s="159">
        <f>Input_Analysis!F144</f>
        <v>1992.310028845184</v>
      </c>
      <c r="E145" s="160">
        <f>Input_Analysis!L144</f>
        <v>3.400017114929291</v>
      </c>
      <c r="F145" s="161">
        <f>Input_Analysis!P144</f>
        <v>-3.5982936910398391</v>
      </c>
      <c r="G145" s="168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0.17476764062387845</v>
      </c>
      <c r="M145" s="144">
        <f t="shared" si="28"/>
        <v>1.7071869627219894E-3</v>
      </c>
      <c r="N145" s="3"/>
      <c r="O145" s="13">
        <f t="shared" si="29"/>
        <v>61.627130157653646</v>
      </c>
      <c r="P145" s="13">
        <f t="shared" si="30"/>
        <v>-9.7195446636646511E-3</v>
      </c>
      <c r="Q145" s="13">
        <f t="shared" si="31"/>
        <v>62.226117801714437</v>
      </c>
      <c r="R145" s="13">
        <f t="shared" si="32"/>
        <v>2.1487279076900143</v>
      </c>
      <c r="S145" s="13">
        <f t="shared" si="37"/>
        <v>1.7409853978511873</v>
      </c>
      <c r="T145" s="13">
        <f t="shared" ref="T145:T208" si="40">C145/1000/(0.85*(1-R145/4.75))</f>
        <v>4.2784742244220269</v>
      </c>
      <c r="U145" s="13">
        <f t="shared" si="38"/>
        <v>7.4487611498014328</v>
      </c>
      <c r="V145" s="4">
        <f t="shared" si="39"/>
        <v>129.64869134046506</v>
      </c>
      <c r="W145" s="4">
        <f t="shared" si="33"/>
        <v>2707.7686675828891</v>
      </c>
      <c r="X145" s="4">
        <f t="shared" ref="X145:X208" si="41">V145/J145</f>
        <v>4.1084753438435762</v>
      </c>
      <c r="Y145" s="3"/>
      <c r="Z145" s="13">
        <f t="shared" si="34"/>
        <v>0.98041599999999995</v>
      </c>
      <c r="AA145" s="25">
        <f t="shared" ref="AA145:AA208" si="42">0.65*0.13*(I145/J145)*Z145</f>
        <v>0.12302175858843226</v>
      </c>
      <c r="AB145" s="3"/>
      <c r="AC145" s="3">
        <f t="shared" si="35"/>
        <v>18.488139047296094</v>
      </c>
      <c r="AE145" s="111">
        <f>Input_Analysis!F144/100</f>
        <v>19.923100288451838</v>
      </c>
      <c r="AF145" s="110">
        <f t="shared" ref="AF145:AF208" si="43">SQRT((AE145/(305*$AF$13*1^0.18))*SQRT(100/J145))</f>
        <v>0.32662049210472205</v>
      </c>
    </row>
    <row r="146" spans="1:32">
      <c r="A146" s="159">
        <f>Input_Analysis!A145</f>
        <v>2.58</v>
      </c>
      <c r="B146" s="159">
        <f>Input_Analysis!B145</f>
        <v>8.4645413999999999</v>
      </c>
      <c r="C146" s="159">
        <f>Input_Analysis!I145</f>
        <v>1987.4703110470275</v>
      </c>
      <c r="D146" s="159">
        <f>Input_Analysis!F145</f>
        <v>1988.1100077032124</v>
      </c>
      <c r="E146" s="160">
        <f>Input_Analysis!L145</f>
        <v>3.6000181216898377</v>
      </c>
      <c r="F146" s="161">
        <f>Input_Analysis!P145</f>
        <v>-3.1984832809243011</v>
      </c>
      <c r="G146" s="168">
        <f>Input_Analysis!Q145</f>
        <v>15.499800000000002</v>
      </c>
      <c r="H146" s="4"/>
      <c r="I146" s="4">
        <f t="shared" si="36"/>
        <v>47.229999999999912</v>
      </c>
      <c r="J146" s="4">
        <f t="shared" ref="J146:J209" si="44">I146-G146</f>
        <v>31.730199999999911</v>
      </c>
      <c r="K146" s="4"/>
      <c r="L146" s="4">
        <f t="shared" ref="L146:L209" si="45">(E146/(D146-I146))*100</f>
        <v>0.18548380669601552</v>
      </c>
      <c r="M146" s="144">
        <f t="shared" ref="M146:M209" si="46">(E146/C146)</f>
        <v>1.8113569303046832E-3</v>
      </c>
      <c r="N146" s="3"/>
      <c r="O146" s="13">
        <f t="shared" ref="O146:O209" si="47">(C146-I146)/J146</f>
        <v>61.148064337666732</v>
      </c>
      <c r="P146" s="13">
        <f t="shared" ref="P146:P209" si="48">(F146-G146)/(C146-I146)</f>
        <v>-9.6370965877077362E-3</v>
      </c>
      <c r="Q146" s="13">
        <f t="shared" ref="Q146:Q209" si="49">O146*(1-P146)</f>
        <v>61.737354139840193</v>
      </c>
      <c r="R146" s="13">
        <f t="shared" ref="R146:R209" si="50">((3.47-LOG(O146))^2+(1.22+LOG(L146)^2))^0.5</f>
        <v>2.1424152901125155</v>
      </c>
      <c r="S146" s="13">
        <f t="shared" si="37"/>
        <v>1.7362107865093281</v>
      </c>
      <c r="T146" s="13">
        <f t="shared" si="40"/>
        <v>4.2592870314396096</v>
      </c>
      <c r="U146" s="13">
        <f t="shared" si="38"/>
        <v>7.3950200868247462</v>
      </c>
      <c r="V146" s="4">
        <f t="shared" si="39"/>
        <v>129.34935406980182</v>
      </c>
      <c r="W146" s="4">
        <f t="shared" ref="W146:W209" si="51">V146*20.88543</f>
        <v>2701.5168799700609</v>
      </c>
      <c r="X146" s="4">
        <f t="shared" si="41"/>
        <v>4.0765376225111147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209" si="53">$AC$13*((C146-I146)/J146)</f>
        <v>18.344419301300018</v>
      </c>
      <c r="AE146" s="111">
        <f>Input_Analysis!F145/100</f>
        <v>19.881100077032123</v>
      </c>
      <c r="AF146" s="110">
        <f t="shared" si="43"/>
        <v>0.32582832415877133</v>
      </c>
    </row>
    <row r="147" spans="1:32">
      <c r="A147" s="159">
        <f>Input_Analysis!A146</f>
        <v>2.6</v>
      </c>
      <c r="B147" s="159">
        <f>Input_Analysis!B146</f>
        <v>8.5301580000000001</v>
      </c>
      <c r="C147" s="159">
        <f>Input_Analysis!I146</f>
        <v>2028.3304400868451</v>
      </c>
      <c r="D147" s="159">
        <f>Input_Analysis!F146</f>
        <v>2028.8102125789837</v>
      </c>
      <c r="E147" s="160">
        <f>Input_Analysis!L146</f>
        <v>3.7000186250701113</v>
      </c>
      <c r="F147" s="161">
        <f>Input_Analysis!P146</f>
        <v>-2.3988624606932256</v>
      </c>
      <c r="G147" s="168">
        <f>Input_Analysis!Q146</f>
        <v>15.696000000000002</v>
      </c>
      <c r="H147" s="4"/>
      <c r="I147" s="4">
        <f t="shared" ref="I147:I210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0.18675547912978491</v>
      </c>
      <c r="M147" s="144">
        <f t="shared" si="46"/>
        <v>1.8241695494702979E-3</v>
      </c>
      <c r="N147" s="3"/>
      <c r="O147" s="13">
        <f t="shared" si="47"/>
        <v>62.084078488178626</v>
      </c>
      <c r="P147" s="13">
        <f t="shared" si="48"/>
        <v>-9.1354492739051645E-3</v>
      </c>
      <c r="Q147" s="13">
        <f t="shared" si="49"/>
        <v>62.651244437924525</v>
      </c>
      <c r="R147" s="13">
        <f t="shared" si="50"/>
        <v>2.1362204485937797</v>
      </c>
      <c r="S147" s="13">
        <f t="shared" si="37"/>
        <v>1.7314752437036702</v>
      </c>
      <c r="T147" s="13">
        <f t="shared" si="40"/>
        <v>4.3365507803932211</v>
      </c>
      <c r="U147" s="13">
        <f t="shared" si="38"/>
        <v>7.5086303193146939</v>
      </c>
      <c r="V147" s="4">
        <f t="shared" si="39"/>
        <v>132.04869600578968</v>
      </c>
      <c r="W147" s="4">
        <f t="shared" si="51"/>
        <v>2757.8937970202001</v>
      </c>
      <c r="X147" s="4">
        <f t="shared" si="41"/>
        <v>4.1389385658785756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18.625223546453586</v>
      </c>
      <c r="AE147" s="111">
        <f>Input_Analysis!F146/100</f>
        <v>20.288102125789838</v>
      </c>
      <c r="AF147" s="110">
        <f t="shared" si="43"/>
        <v>0.32869739209216586</v>
      </c>
    </row>
    <row r="148" spans="1:32">
      <c r="A148" s="159">
        <f>Input_Analysis!A147</f>
        <v>2.62</v>
      </c>
      <c r="B148" s="159">
        <f>Input_Analysis!B147</f>
        <v>8.5957746000000004</v>
      </c>
      <c r="C148" s="159">
        <f>Input_Analysis!I147</f>
        <v>2031.8704387461662</v>
      </c>
      <c r="D148" s="159">
        <f>Input_Analysis!F147</f>
        <v>2032.3102301972933</v>
      </c>
      <c r="E148" s="160">
        <f>Input_Analysis!L147</f>
        <v>3.6000181216898377</v>
      </c>
      <c r="F148" s="161">
        <f>Input_Analysis!P147</f>
        <v>-2.1989572556354573</v>
      </c>
      <c r="G148" s="168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0.18142141488165592</v>
      </c>
      <c r="M148" s="144">
        <f t="shared" si="46"/>
        <v>1.7717754306772382E-3</v>
      </c>
      <c r="N148" s="3"/>
      <c r="O148" s="13">
        <f t="shared" si="47"/>
        <v>61.846524348495606</v>
      </c>
      <c r="P148" s="13">
        <f t="shared" si="48"/>
        <v>-9.1189844521981905E-3</v>
      </c>
      <c r="Q148" s="13">
        <f t="shared" si="49"/>
        <v>62.410501842452035</v>
      </c>
      <c r="R148" s="13">
        <f t="shared" si="50"/>
        <v>2.1418508338881703</v>
      </c>
      <c r="S148" s="13">
        <f t="shared" si="37"/>
        <v>1.7267782395232791</v>
      </c>
      <c r="T148" s="13">
        <f t="shared" si="40"/>
        <v>4.3534972026936529</v>
      </c>
      <c r="U148" s="13">
        <f t="shared" si="38"/>
        <v>7.5175242354368663</v>
      </c>
      <c r="V148" s="4">
        <f t="shared" si="39"/>
        <v>132.26002924974443</v>
      </c>
      <c r="W148" s="4">
        <f t="shared" si="51"/>
        <v>2762.3075826934896</v>
      </c>
      <c r="X148" s="4">
        <f t="shared" si="41"/>
        <v>4.1231016232330404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18.553957304548682</v>
      </c>
      <c r="AE148" s="111">
        <f>Input_Analysis!F147/100</f>
        <v>20.323102301972934</v>
      </c>
      <c r="AF148" s="110">
        <f t="shared" si="43"/>
        <v>0.32853427823586095</v>
      </c>
    </row>
    <row r="149" spans="1:32">
      <c r="A149" s="159">
        <f>Input_Analysis!A148</f>
        <v>2.64</v>
      </c>
      <c r="B149" s="159">
        <f>Input_Analysis!B148</f>
        <v>8.6613912000000006</v>
      </c>
      <c r="C149" s="159">
        <f>Input_Analysis!I148</f>
        <v>2059.9705801960231</v>
      </c>
      <c r="D149" s="159">
        <f>Input_Analysis!F148</f>
        <v>2060.41037164715</v>
      </c>
      <c r="E149" s="160">
        <f>Input_Analysis!L148</f>
        <v>3.6000181216898377</v>
      </c>
      <c r="F149" s="161">
        <f>Input_Analysis!P148</f>
        <v>-2.1989572556354573</v>
      </c>
      <c r="G149" s="168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0.17892108409422772</v>
      </c>
      <c r="M149" s="144">
        <f t="shared" si="46"/>
        <v>1.7476065708410585E-3</v>
      </c>
      <c r="N149" s="3"/>
      <c r="O149" s="13">
        <f t="shared" si="47"/>
        <v>62.373047544804898</v>
      </c>
      <c r="P149" s="13">
        <f t="shared" si="48"/>
        <v>-9.0908129134989833E-3</v>
      </c>
      <c r="Q149" s="13">
        <f t="shared" si="49"/>
        <v>62.940069250879496</v>
      </c>
      <c r="R149" s="13">
        <f t="shared" si="50"/>
        <v>2.1410628137221206</v>
      </c>
      <c r="S149" s="13">
        <f t="shared" si="37"/>
        <v>1.7221192540654506</v>
      </c>
      <c r="T149" s="13">
        <f t="shared" si="40"/>
        <v>4.4123715824369096</v>
      </c>
      <c r="U149" s="13">
        <f t="shared" si="38"/>
        <v>7.5986300582058428</v>
      </c>
      <c r="V149" s="4">
        <f t="shared" si="39"/>
        <v>134.10870534640154</v>
      </c>
      <c r="W149" s="4">
        <f t="shared" si="51"/>
        <v>2800.917977902895</v>
      </c>
      <c r="X149" s="4">
        <f t="shared" si="41"/>
        <v>4.1582031696536594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18.711914263441468</v>
      </c>
      <c r="AE149" s="111">
        <f>Input_Analysis!F148/100</f>
        <v>20.604103716471499</v>
      </c>
      <c r="AF149" s="110">
        <f t="shared" si="43"/>
        <v>0.33035119247387368</v>
      </c>
    </row>
    <row r="150" spans="1:32">
      <c r="A150" s="159">
        <f>Input_Analysis!A149</f>
        <v>2.66</v>
      </c>
      <c r="B150" s="159">
        <f>Input_Analysis!B149</f>
        <v>8.7270078000000009</v>
      </c>
      <c r="C150" s="159">
        <f>Input_Analysis!I149</f>
        <v>2060.0905233190574</v>
      </c>
      <c r="D150" s="159">
        <f>Input_Analysis!F149</f>
        <v>2060.41037164715</v>
      </c>
      <c r="E150" s="160">
        <f>Input_Analysis!L149</f>
        <v>3.3000166115490179</v>
      </c>
      <c r="F150" s="161">
        <f>Input_Analysis!P149</f>
        <v>-1.5992416404621506</v>
      </c>
      <c r="G150" s="168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0.16404115931275659</v>
      </c>
      <c r="M150" s="144">
        <f t="shared" si="46"/>
        <v>1.601879419469533E-3</v>
      </c>
      <c r="N150" s="3"/>
      <c r="O150" s="13">
        <f t="shared" si="47"/>
        <v>62.031016527754907</v>
      </c>
      <c r="P150" s="13">
        <f t="shared" si="48"/>
        <v>-8.8913268439883893E-3</v>
      </c>
      <c r="Q150" s="13">
        <f t="shared" si="49"/>
        <v>62.582554570168014</v>
      </c>
      <c r="R150" s="13">
        <f t="shared" si="50"/>
        <v>2.1563719455993478</v>
      </c>
      <c r="S150" s="13">
        <f t="shared" si="37"/>
        <v>1.7174977771939879</v>
      </c>
      <c r="T150" s="13">
        <f t="shared" si="40"/>
        <v>4.4386744475391486</v>
      </c>
      <c r="U150" s="13">
        <f t="shared" si="38"/>
        <v>7.62341349733624</v>
      </c>
      <c r="V150" s="4">
        <f t="shared" si="39"/>
        <v>134.09203488793716</v>
      </c>
      <c r="W150" s="4">
        <f t="shared" si="51"/>
        <v>2800.5698082095691</v>
      </c>
      <c r="X150" s="4">
        <f t="shared" si="41"/>
        <v>4.1354011018503272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18.609304958326472</v>
      </c>
      <c r="AE150" s="111">
        <f>Input_Analysis!F149/100</f>
        <v>20.604103716471499</v>
      </c>
      <c r="AF150" s="110">
        <f t="shared" si="43"/>
        <v>0.32990762968400689</v>
      </c>
    </row>
    <row r="151" spans="1:32">
      <c r="A151" s="159">
        <f>Input_Analysis!A150</f>
        <v>2.68</v>
      </c>
      <c r="B151" s="159">
        <f>Input_Analysis!B150</f>
        <v>8.7926244000000011</v>
      </c>
      <c r="C151" s="159">
        <f>Input_Analysis!I150</f>
        <v>2009.9902232246898</v>
      </c>
      <c r="D151" s="159">
        <f>Input_Analysis!F150</f>
        <v>2010.2101189502532</v>
      </c>
      <c r="E151" s="160">
        <f>Input_Analysis!L150</f>
        <v>3.400017114929291</v>
      </c>
      <c r="F151" s="161">
        <f>Input_Analysis!P150</f>
        <v>-1.0994786278177286</v>
      </c>
      <c r="G151" s="168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0.17337029716055966</v>
      </c>
      <c r="M151" s="144">
        <f t="shared" si="46"/>
        <v>1.6915590313044101E-3</v>
      </c>
      <c r="N151" s="3"/>
      <c r="O151" s="13">
        <f t="shared" si="47"/>
        <v>60.152096469382563</v>
      </c>
      <c r="P151" s="13">
        <f t="shared" si="48"/>
        <v>-8.965366399542353E-3</v>
      </c>
      <c r="Q151" s="13">
        <f t="shared" si="49"/>
        <v>60.6913820539312</v>
      </c>
      <c r="R151" s="13">
        <f t="shared" si="50"/>
        <v>2.158191947311094</v>
      </c>
      <c r="S151" s="13">
        <f t="shared" si="37"/>
        <v>1.7129133083045749</v>
      </c>
      <c r="T151" s="13">
        <f t="shared" si="40"/>
        <v>4.3337693524806049</v>
      </c>
      <c r="U151" s="13">
        <f t="shared" si="38"/>
        <v>7.4233711989865281</v>
      </c>
      <c r="V151" s="4">
        <f t="shared" si="39"/>
        <v>130.72734821497932</v>
      </c>
      <c r="W151" s="4">
        <f t="shared" si="51"/>
        <v>2730.2968802295754</v>
      </c>
      <c r="X151" s="4">
        <f t="shared" si="41"/>
        <v>4.0101397646255039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18.045628940814769</v>
      </c>
      <c r="AE151" s="111">
        <f>Input_Analysis!F150/100</f>
        <v>20.102101189502534</v>
      </c>
      <c r="AF151" s="110">
        <f t="shared" si="43"/>
        <v>0.32542867890165367</v>
      </c>
    </row>
    <row r="152" spans="1:32">
      <c r="A152" s="159">
        <f>Input_Analysis!A151</f>
        <v>2.7</v>
      </c>
      <c r="B152" s="159">
        <f>Input_Analysis!B151</f>
        <v>8.8582409999999996</v>
      </c>
      <c r="C152" s="159">
        <f>Input_Analysis!I151</f>
        <v>1999.2901693630004</v>
      </c>
      <c r="D152" s="159">
        <f>Input_Analysis!F151</f>
        <v>1999.5100650885638</v>
      </c>
      <c r="E152" s="160">
        <f>Input_Analysis!L151</f>
        <v>3.400017114929291</v>
      </c>
      <c r="F152" s="161">
        <f>Input_Analysis!P151</f>
        <v>-1.0994786278177286</v>
      </c>
      <c r="G152" s="168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0.17435448147464502</v>
      </c>
      <c r="M152" s="144">
        <f t="shared" si="46"/>
        <v>1.7006121307606792E-3</v>
      </c>
      <c r="N152" s="3"/>
      <c r="O152" s="13">
        <f t="shared" si="47"/>
        <v>59.495321434199084</v>
      </c>
      <c r="P152" s="13">
        <f t="shared" si="48"/>
        <v>-9.1168901467576103E-3</v>
      </c>
      <c r="Q152" s="13">
        <f t="shared" si="49"/>
        <v>60.037733743960707</v>
      </c>
      <c r="R152" s="13">
        <f t="shared" si="50"/>
        <v>2.1610650715472128</v>
      </c>
      <c r="S152" s="13">
        <f t="shared" si="37"/>
        <v>1.7083653560970022</v>
      </c>
      <c r="T152" s="13">
        <f t="shared" si="40"/>
        <v>4.3154826970849109</v>
      </c>
      <c r="U152" s="13">
        <f t="shared" si="38"/>
        <v>7.3724211345359159</v>
      </c>
      <c r="V152" s="4">
        <f t="shared" si="39"/>
        <v>129.98934462420004</v>
      </c>
      <c r="W152" s="4">
        <f t="shared" si="51"/>
        <v>2714.8833578946064</v>
      </c>
      <c r="X152" s="4">
        <f t="shared" si="41"/>
        <v>3.9663547622799395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17.848596430259725</v>
      </c>
      <c r="AE152" s="111">
        <f>Input_Analysis!F151/100</f>
        <v>19.995100650885639</v>
      </c>
      <c r="AF152" s="110">
        <f t="shared" si="43"/>
        <v>0.32413026118255356</v>
      </c>
    </row>
    <row r="153" spans="1:32">
      <c r="A153" s="159">
        <f>Input_Analysis!A152</f>
        <v>2.72</v>
      </c>
      <c r="B153" s="159">
        <f>Input_Analysis!B152</f>
        <v>8.9238575999999998</v>
      </c>
      <c r="C153" s="159">
        <f>Input_Analysis!I152</f>
        <v>1999.3501409245175</v>
      </c>
      <c r="D153" s="159">
        <f>Input_Analysis!F152</f>
        <v>1999.5100650885638</v>
      </c>
      <c r="E153" s="160">
        <f>Input_Analysis!L152</f>
        <v>3.8000191284503835</v>
      </c>
      <c r="F153" s="161">
        <f>Input_Analysis!P152</f>
        <v>-0.79962082023107528</v>
      </c>
      <c r="G153" s="168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0.19490375401168025</v>
      </c>
      <c r="M153" s="144">
        <f t="shared" si="46"/>
        <v>1.9006271341213002E-3</v>
      </c>
      <c r="N153" s="3"/>
      <c r="O153" s="13">
        <f t="shared" si="47"/>
        <v>59.17206347580111</v>
      </c>
      <c r="P153" s="13">
        <f t="shared" si="48"/>
        <v>-9.0651693191315177E-3</v>
      </c>
      <c r="Q153" s="13">
        <f t="shared" si="49"/>
        <v>59.708468250171642</v>
      </c>
      <c r="R153" s="13">
        <f t="shared" si="50"/>
        <v>2.146430290936193</v>
      </c>
      <c r="S153" s="13">
        <f t="shared" si="37"/>
        <v>1.7038534383540107</v>
      </c>
      <c r="T153" s="13">
        <f t="shared" si="40"/>
        <v>4.2913538991936644</v>
      </c>
      <c r="U153" s="13">
        <f t="shared" si="38"/>
        <v>7.3118380963350154</v>
      </c>
      <c r="V153" s="4">
        <f t="shared" si="39"/>
        <v>129.96867606163451</v>
      </c>
      <c r="W153" s="4">
        <f t="shared" si="51"/>
        <v>2714.4516860779431</v>
      </c>
      <c r="X153" s="4">
        <f t="shared" si="41"/>
        <v>3.9448042317200742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17.751619042740334</v>
      </c>
      <c r="AE153" s="111">
        <f>Input_Analysis!F152/100</f>
        <v>19.995100650885639</v>
      </c>
      <c r="AF153" s="110">
        <f t="shared" si="43"/>
        <v>0.32370195234416688</v>
      </c>
    </row>
    <row r="154" spans="1:32">
      <c r="A154" s="159">
        <f>Input_Analysis!A153</f>
        <v>2.74</v>
      </c>
      <c r="B154" s="159">
        <f>Input_Analysis!B153</f>
        <v>8.9894742000000001</v>
      </c>
      <c r="C154" s="159">
        <f>Input_Analysis!I153</f>
        <v>1930.6897761432811</v>
      </c>
      <c r="D154" s="159">
        <f>Input_Analysis!F153</f>
        <v>1930.8097192663158</v>
      </c>
      <c r="E154" s="160">
        <f>Input_Analysis!L153</f>
        <v>3.3000166115490179</v>
      </c>
      <c r="F154" s="161">
        <f>Input_Analysis!P153</f>
        <v>-0.5997156151733064</v>
      </c>
      <c r="G154" s="168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0.17547495528954943</v>
      </c>
      <c r="M154" s="144">
        <f t="shared" si="46"/>
        <v>1.7092422885985779E-3</v>
      </c>
      <c r="N154" s="3"/>
      <c r="O154" s="13">
        <f t="shared" si="47"/>
        <v>56.777346308439085</v>
      </c>
      <c r="P154" s="13">
        <f t="shared" si="48"/>
        <v>-9.3959679439105884E-3</v>
      </c>
      <c r="Q154" s="13">
        <f t="shared" si="49"/>
        <v>57.310824434293494</v>
      </c>
      <c r="R154" s="13">
        <f t="shared" si="50"/>
        <v>2.1760666061693668</v>
      </c>
      <c r="S154" s="13">
        <f t="shared" si="37"/>
        <v>1.6993770817265268</v>
      </c>
      <c r="T154" s="13">
        <f t="shared" si="40"/>
        <v>4.1916969471300609</v>
      </c>
      <c r="U154" s="13">
        <f t="shared" si="38"/>
        <v>7.1232737254958742</v>
      </c>
      <c r="V154" s="4">
        <f t="shared" si="39"/>
        <v>125.36665174288541</v>
      </c>
      <c r="W154" s="4">
        <f t="shared" si="51"/>
        <v>2618.3364293104109</v>
      </c>
      <c r="X154" s="4">
        <f t="shared" si="41"/>
        <v>3.7851564205626054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17.033203892531724</v>
      </c>
      <c r="AE154" s="111">
        <f>Input_Analysis!F153/100</f>
        <v>19.308097192663158</v>
      </c>
      <c r="AF154" s="110">
        <f t="shared" si="43"/>
        <v>0.31767425534994009</v>
      </c>
    </row>
    <row r="155" spans="1:32">
      <c r="A155" s="159">
        <f>Input_Analysis!A154</f>
        <v>2.76</v>
      </c>
      <c r="B155" s="159">
        <f>Input_Analysis!B154</f>
        <v>9.0550907999999986</v>
      </c>
      <c r="C155" s="159">
        <f>Input_Analysis!I154</f>
        <v>1937.2297899040109</v>
      </c>
      <c r="D155" s="159">
        <f>Input_Analysis!F154</f>
        <v>1937.3097519860339</v>
      </c>
      <c r="E155" s="160">
        <f>Input_Analysis!L154</f>
        <v>3.400017114929291</v>
      </c>
      <c r="F155" s="161">
        <f>Input_Analysis!P154</f>
        <v>-0.39981041011553764</v>
      </c>
      <c r="G155" s="168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0.18020498539090088</v>
      </c>
      <c r="M155" s="144">
        <f t="shared" si="46"/>
        <v>1.7550923141119777E-3</v>
      </c>
      <c r="N155" s="3"/>
      <c r="O155" s="13">
        <f t="shared" si="47"/>
        <v>56.66627991205781</v>
      </c>
      <c r="P155" s="13">
        <f t="shared" si="48"/>
        <v>-9.3632762365979845E-3</v>
      </c>
      <c r="Q155" s="13">
        <f t="shared" si="49"/>
        <v>57.196861944174792</v>
      </c>
      <c r="R155" s="13">
        <f t="shared" si="50"/>
        <v>2.1727533524178719</v>
      </c>
      <c r="S155" s="13">
        <f t="shared" si="37"/>
        <v>1.6949358215250705</v>
      </c>
      <c r="T155" s="13">
        <f t="shared" si="40"/>
        <v>4.2004888802218261</v>
      </c>
      <c r="U155" s="13">
        <f t="shared" si="38"/>
        <v>7.1195590710057042</v>
      </c>
      <c r="V155" s="4">
        <f t="shared" si="39"/>
        <v>125.77798599360072</v>
      </c>
      <c r="W155" s="4">
        <f t="shared" si="51"/>
        <v>2626.9273220103282</v>
      </c>
      <c r="X155" s="4">
        <f t="shared" si="41"/>
        <v>3.7777519941371871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16.999883973617344</v>
      </c>
      <c r="AE155" s="111">
        <f>Input_Analysis!F154/100</f>
        <v>19.373097519860337</v>
      </c>
      <c r="AF155" s="110">
        <f t="shared" si="43"/>
        <v>0.3177924428791557</v>
      </c>
    </row>
    <row r="156" spans="1:32">
      <c r="A156" s="159">
        <f>Input_Analysis!A155</f>
        <v>2.78</v>
      </c>
      <c r="B156" s="159">
        <f>Input_Analysis!B155</f>
        <v>9.1207073999999988</v>
      </c>
      <c r="C156" s="159">
        <f>Input_Analysis!I155</f>
        <v>1960.6298597941429</v>
      </c>
      <c r="D156" s="159">
        <f>Input_Analysis!F155</f>
        <v>1960.6098692736371</v>
      </c>
      <c r="E156" s="160">
        <f>Input_Analysis!L155</f>
        <v>3.3000166115490179</v>
      </c>
      <c r="F156" s="161">
        <f>Input_Analysis!P155</f>
        <v>9.995260252888441E-2</v>
      </c>
      <c r="G156" s="168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0.17280470222499686</v>
      </c>
      <c r="M156" s="144">
        <f t="shared" si="46"/>
        <v>1.6831410554440421E-3</v>
      </c>
      <c r="N156" s="3"/>
      <c r="O156" s="13">
        <f t="shared" si="47"/>
        <v>57.060130505798035</v>
      </c>
      <c r="P156" s="13">
        <f t="shared" si="48"/>
        <v>-9.0914010955327005E-3</v>
      </c>
      <c r="Q156" s="13">
        <f t="shared" si="49"/>
        <v>57.578887038789688</v>
      </c>
      <c r="R156" s="13">
        <f t="shared" si="50"/>
        <v>2.1766894444370317</v>
      </c>
      <c r="S156" s="13">
        <f t="shared" si="37"/>
        <v>1.6905292015171305</v>
      </c>
      <c r="T156" s="13">
        <f t="shared" si="40"/>
        <v>4.257729778287719</v>
      </c>
      <c r="U156" s="13">
        <f t="shared" si="38"/>
        <v>7.1978165223644464</v>
      </c>
      <c r="V156" s="4">
        <f t="shared" si="39"/>
        <v>127.3133239862762</v>
      </c>
      <c r="W156" s="4">
        <f t="shared" si="51"/>
        <v>2658.9935161826925</v>
      </c>
      <c r="X156" s="4">
        <f t="shared" si="41"/>
        <v>3.8040087003865355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17.11803915173941</v>
      </c>
      <c r="AE156" s="111">
        <f>Input_Analysis!F155/100</f>
        <v>19.606098692736371</v>
      </c>
      <c r="AF156" s="110">
        <f t="shared" si="43"/>
        <v>0.31928192608188272</v>
      </c>
    </row>
    <row r="157" spans="1:32">
      <c r="A157" s="159">
        <f>Input_Analysis!A156</f>
        <v>2.8</v>
      </c>
      <c r="B157" s="159">
        <f>Input_Analysis!B156</f>
        <v>9.186323999999999</v>
      </c>
      <c r="C157" s="159">
        <f>Input_Analysis!I156</f>
        <v>1948.1297968716087</v>
      </c>
      <c r="D157" s="159">
        <f>Input_Analysis!F156</f>
        <v>1948.1098063511029</v>
      </c>
      <c r="E157" s="160">
        <f>Input_Analysis!L156</f>
        <v>2.7000135912673784</v>
      </c>
      <c r="F157" s="161">
        <f>Input_Analysis!P156</f>
        <v>9.995260252888441E-2</v>
      </c>
      <c r="G157" s="168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0.14234498272978671</v>
      </c>
      <c r="M157" s="144">
        <f t="shared" si="46"/>
        <v>1.3859515909069187E-3</v>
      </c>
      <c r="N157" s="3"/>
      <c r="O157" s="13">
        <f t="shared" si="47"/>
        <v>56.382789277439372</v>
      </c>
      <c r="P157" s="13">
        <f t="shared" si="48"/>
        <v>-9.2565223439810655E-3</v>
      </c>
      <c r="Q157" s="13">
        <f t="shared" si="49"/>
        <v>56.904697826201968</v>
      </c>
      <c r="R157" s="13">
        <f t="shared" si="50"/>
        <v>2.2116253413353868</v>
      </c>
      <c r="S157" s="13">
        <f t="shared" si="37"/>
        <v>1.6861567737303031</v>
      </c>
      <c r="T157" s="13">
        <f t="shared" si="40"/>
        <v>4.2888104209673239</v>
      </c>
      <c r="U157" s="13">
        <f t="shared" si="38"/>
        <v>7.2316067425591664</v>
      </c>
      <c r="V157" s="4">
        <f t="shared" si="39"/>
        <v>126.45531979144059</v>
      </c>
      <c r="W157" s="4">
        <f t="shared" si="51"/>
        <v>2641.073729631747</v>
      </c>
      <c r="X157" s="4">
        <f t="shared" si="41"/>
        <v>3.7588526184959585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16.914836783231809</v>
      </c>
      <c r="AE157" s="111">
        <f>Input_Analysis!F156/100</f>
        <v>19.481098063511027</v>
      </c>
      <c r="AF157" s="110">
        <f t="shared" si="43"/>
        <v>0.3178506442109843</v>
      </c>
    </row>
    <row r="158" spans="1:32">
      <c r="A158" s="159">
        <f>Input_Analysis!A157</f>
        <v>2.82</v>
      </c>
      <c r="B158" s="159">
        <f>Input_Analysis!B157</f>
        <v>9.2519405999999993</v>
      </c>
      <c r="C158" s="159">
        <f>Input_Analysis!I157</f>
        <v>1872.2294148059818</v>
      </c>
      <c r="D158" s="159">
        <f>Input_Analysis!F157</f>
        <v>1872.209424285476</v>
      </c>
      <c r="E158" s="160">
        <f>Input_Analysis!L157</f>
        <v>2.7000135912673784</v>
      </c>
      <c r="F158" s="161">
        <f>Input_Analysis!P157</f>
        <v>9.995260252888441E-2</v>
      </c>
      <c r="G158" s="168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0.14830843843588157</v>
      </c>
      <c r="M158" s="144">
        <f t="shared" si="46"/>
        <v>1.4421382176324686E-3</v>
      </c>
      <c r="N158" s="3"/>
      <c r="O158" s="13">
        <f t="shared" si="47"/>
        <v>53.837537920320933</v>
      </c>
      <c r="P158" s="13">
        <f t="shared" si="48"/>
        <v>-9.7520834821879163E-3</v>
      </c>
      <c r="Q158" s="13">
        <f t="shared" si="49"/>
        <v>54.362566084595358</v>
      </c>
      <c r="R158" s="13">
        <f t="shared" si="50"/>
        <v>2.2205383901572437</v>
      </c>
      <c r="S158" s="13">
        <f t="shared" si="37"/>
        <v>1.6818180982610047</v>
      </c>
      <c r="T158" s="13">
        <f t="shared" si="40"/>
        <v>4.1362392905241272</v>
      </c>
      <c r="U158" s="13">
        <f t="shared" si="38"/>
        <v>6.9564020975417353</v>
      </c>
      <c r="V158" s="4">
        <f t="shared" si="39"/>
        <v>121.37062765373213</v>
      </c>
      <c r="W158" s="4">
        <f t="shared" si="51"/>
        <v>2534.8777479180867</v>
      </c>
      <c r="X158" s="4">
        <f t="shared" si="41"/>
        <v>3.5891691946880622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16.151261376096279</v>
      </c>
      <c r="AE158" s="111">
        <f>Input_Analysis!F157/100</f>
        <v>18.722094242854759</v>
      </c>
      <c r="AF158" s="110">
        <f t="shared" si="43"/>
        <v>0.31119608758668998</v>
      </c>
    </row>
    <row r="159" spans="1:32">
      <c r="A159" s="159">
        <f>Input_Analysis!A158</f>
        <v>2.84</v>
      </c>
      <c r="B159" s="159">
        <f>Input_Analysis!B158</f>
        <v>9.3175571999999995</v>
      </c>
      <c r="C159" s="159">
        <f>Input_Analysis!I158</f>
        <v>1685.8084380837952</v>
      </c>
      <c r="D159" s="159">
        <f>Input_Analysis!F158</f>
        <v>1685.7084854812663</v>
      </c>
      <c r="E159" s="160">
        <f>Input_Analysis!L158</f>
        <v>2.3000115777462846</v>
      </c>
      <c r="F159" s="161">
        <f>Input_Analysis!P158</f>
        <v>0.49976301264442202</v>
      </c>
      <c r="G159" s="168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0.14078814632141959</v>
      </c>
      <c r="M159" s="144">
        <f t="shared" si="46"/>
        <v>1.3643374453390651E-3</v>
      </c>
      <c r="N159" s="3"/>
      <c r="O159" s="13">
        <f t="shared" si="47"/>
        <v>48.066715644897307</v>
      </c>
      <c r="P159" s="13">
        <f t="shared" si="48"/>
        <v>-1.0742426269380174E-2</v>
      </c>
      <c r="Q159" s="13">
        <f t="shared" si="49"/>
        <v>48.583068793723882</v>
      </c>
      <c r="R159" s="13">
        <f t="shared" si="50"/>
        <v>2.2676948602250029</v>
      </c>
      <c r="S159" s="13">
        <f t="shared" si="37"/>
        <v>1.6775127430885663</v>
      </c>
      <c r="T159" s="13">
        <f t="shared" si="40"/>
        <v>3.7951394701116907</v>
      </c>
      <c r="U159" s="13">
        <f t="shared" si="38"/>
        <v>6.3663948229107508</v>
      </c>
      <c r="V159" s="4">
        <f t="shared" si="39"/>
        <v>108.91789587225301</v>
      </c>
      <c r="W159" s="4">
        <f t="shared" si="51"/>
        <v>2274.7970899872294</v>
      </c>
      <c r="X159" s="4">
        <f t="shared" si="41"/>
        <v>3.2044477096598207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14.420014693469192</v>
      </c>
      <c r="AE159" s="111">
        <f>Input_Analysis!F158/100</f>
        <v>16.857084854812662</v>
      </c>
      <c r="AF159" s="110">
        <f t="shared" si="43"/>
        <v>0.29491139564567564</v>
      </c>
    </row>
    <row r="160" spans="1:32">
      <c r="A160" s="159">
        <f>Input_Analysis!A159</f>
        <v>2.86</v>
      </c>
      <c r="B160" s="159">
        <f>Input_Analysis!B159</f>
        <v>9.3831737999999998</v>
      </c>
      <c r="C160" s="159">
        <f>Input_Analysis!I159</f>
        <v>1685.8684096453126</v>
      </c>
      <c r="D160" s="159">
        <f>Input_Analysis!F159</f>
        <v>1685.7084854812663</v>
      </c>
      <c r="E160" s="160">
        <f>Input_Analysis!L159</f>
        <v>2.6000130878871048</v>
      </c>
      <c r="F160" s="161">
        <f>Input_Analysis!P159</f>
        <v>0.79962082023107528</v>
      </c>
      <c r="G160" s="168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0.15918787110862881</v>
      </c>
      <c r="M160" s="144">
        <f t="shared" si="46"/>
        <v>1.5422396392338342E-3</v>
      </c>
      <c r="N160" s="3"/>
      <c r="O160" s="13">
        <f t="shared" si="47"/>
        <v>47.813110218693659</v>
      </c>
      <c r="P160" s="13">
        <f t="shared" si="48"/>
        <v>-1.0681006064646201E-2</v>
      </c>
      <c r="Q160" s="13">
        <f t="shared" si="49"/>
        <v>48.323802338909125</v>
      </c>
      <c r="R160" s="13">
        <f t="shared" si="50"/>
        <v>2.2500376998164535</v>
      </c>
      <c r="S160" s="13">
        <f t="shared" si="37"/>
        <v>1.6732402838945435</v>
      </c>
      <c r="T160" s="13">
        <f t="shared" si="40"/>
        <v>3.7684685674364906</v>
      </c>
      <c r="U160" s="13">
        <f t="shared" si="38"/>
        <v>6.3055534156250967</v>
      </c>
      <c r="V160" s="4">
        <f t="shared" si="39"/>
        <v>108.89722730968751</v>
      </c>
      <c r="W160" s="4">
        <f t="shared" si="51"/>
        <v>2274.3654181705665</v>
      </c>
      <c r="X160" s="4">
        <f t="shared" si="41"/>
        <v>3.1875406812462441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14.343933065608097</v>
      </c>
      <c r="AE160" s="111">
        <f>Input_Analysis!F159/100</f>
        <v>16.857084854812662</v>
      </c>
      <c r="AF160" s="110">
        <f t="shared" si="43"/>
        <v>0.29453560112365851</v>
      </c>
    </row>
    <row r="161" spans="1:32">
      <c r="A161" s="159">
        <f>Input_Analysis!A160</f>
        <v>2.88</v>
      </c>
      <c r="B161" s="159">
        <f>Input_Analysis!B160</f>
        <v>9.4487904</v>
      </c>
      <c r="C161" s="159">
        <f>Input_Analysis!I160</f>
        <v>1509.1474817510123</v>
      </c>
      <c r="D161" s="159">
        <f>Input_Analysis!F160</f>
        <v>1508.9075955049429</v>
      </c>
      <c r="E161" s="160">
        <f>Input_Analysis!L160</f>
        <v>4.8000241622531163</v>
      </c>
      <c r="F161" s="161">
        <f>Input_Analysis!P160</f>
        <v>1.1994312303466128</v>
      </c>
      <c r="G161" s="168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0.32964310113143669</v>
      </c>
      <c r="M161" s="144">
        <f t="shared" si="46"/>
        <v>3.1806196679225892E-3</v>
      </c>
      <c r="N161" s="3"/>
      <c r="O161" s="13">
        <f t="shared" si="47"/>
        <v>42.413693654433615</v>
      </c>
      <c r="P161" s="13">
        <f t="shared" si="48"/>
        <v>-1.1839984746790301E-2</v>
      </c>
      <c r="Q161" s="13">
        <f t="shared" si="49"/>
        <v>42.915871140357147</v>
      </c>
      <c r="R161" s="13">
        <f t="shared" si="50"/>
        <v>2.2016051834018913</v>
      </c>
      <c r="S161" s="13">
        <f t="shared" si="37"/>
        <v>1.6690003038870576</v>
      </c>
      <c r="T161" s="13">
        <f t="shared" si="40"/>
        <v>3.3093267835192601</v>
      </c>
      <c r="U161" s="13">
        <f t="shared" si="38"/>
        <v>5.5232674073552239</v>
      </c>
      <c r="V161" s="4">
        <f t="shared" si="39"/>
        <v>97.091165450067493</v>
      </c>
      <c r="W161" s="4">
        <f t="shared" si="51"/>
        <v>2027.7907396258031</v>
      </c>
      <c r="X161" s="4">
        <f t="shared" si="41"/>
        <v>2.8275795769622412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12.724108096330085</v>
      </c>
      <c r="AE161" s="111">
        <f>Input_Analysis!F160/100</f>
        <v>15.089075955049429</v>
      </c>
      <c r="AF161" s="110">
        <f t="shared" si="43"/>
        <v>0.27830879707374212</v>
      </c>
    </row>
    <row r="162" spans="1:32">
      <c r="A162" s="159">
        <f>Input_Analysis!A161</f>
        <v>2.9</v>
      </c>
      <c r="B162" s="159">
        <f>Input_Analysis!B161</f>
        <v>9.5144070000000003</v>
      </c>
      <c r="C162" s="159">
        <f>Input_Analysis!I161</f>
        <v>1511.5474938321393</v>
      </c>
      <c r="D162" s="159">
        <f>Input_Analysis!F161</f>
        <v>1511.3076075860699</v>
      </c>
      <c r="E162" s="160">
        <f>Input_Analysis!L161</f>
        <v>4.8000241622531163</v>
      </c>
      <c r="F162" s="161">
        <f>Input_Analysis!P161</f>
        <v>1.1994312303466128</v>
      </c>
      <c r="G162" s="168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0.32918417990490012</v>
      </c>
      <c r="M162" s="144">
        <f t="shared" si="46"/>
        <v>3.1755695284730297E-3</v>
      </c>
      <c r="N162" s="3"/>
      <c r="O162" s="13">
        <f t="shared" si="47"/>
        <v>42.2589172678898</v>
      </c>
      <c r="P162" s="13">
        <f t="shared" si="48"/>
        <v>-1.1958035339068316E-2</v>
      </c>
      <c r="Q162" s="13">
        <f t="shared" si="49"/>
        <v>42.764250893969987</v>
      </c>
      <c r="R162" s="13">
        <f t="shared" si="50"/>
        <v>2.2030665527578353</v>
      </c>
      <c r="S162" s="13">
        <f t="shared" si="37"/>
        <v>1.6647923936300093</v>
      </c>
      <c r="T162" s="13">
        <f t="shared" si="40"/>
        <v>3.3164914705227866</v>
      </c>
      <c r="U162" s="13">
        <f t="shared" si="38"/>
        <v>5.5212697736651393</v>
      </c>
      <c r="V162" s="4">
        <f t="shared" si="39"/>
        <v>97.22649958880929</v>
      </c>
      <c r="W162" s="4">
        <f t="shared" si="51"/>
        <v>2030.6172513071051</v>
      </c>
      <c r="X162" s="4">
        <f t="shared" si="41"/>
        <v>2.8172611511926533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12.67767518036694</v>
      </c>
      <c r="AE162" s="111">
        <f>Input_Analysis!F161/100</f>
        <v>15.113076075860699</v>
      </c>
      <c r="AF162" s="110">
        <f t="shared" si="43"/>
        <v>0.27817870413359752</v>
      </c>
    </row>
    <row r="163" spans="1:32">
      <c r="A163" s="159">
        <f>Input_Analysis!A162</f>
        <v>2.92</v>
      </c>
      <c r="B163" s="159">
        <f>Input_Analysis!B162</f>
        <v>9.5800235999999988</v>
      </c>
      <c r="C163" s="159">
        <f>Input_Analysis!I162</f>
        <v>1910.6295123023037</v>
      </c>
      <c r="D163" s="159">
        <f>Input_Analysis!F162</f>
        <v>1910.4096165767403</v>
      </c>
      <c r="E163" s="160">
        <f>Input_Analysis!L162</f>
        <v>7.4000372501402225</v>
      </c>
      <c r="F163" s="161">
        <f>Input_Analysis!P162</f>
        <v>1.0994786278177286</v>
      </c>
      <c r="G163" s="168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0.39851788625877094</v>
      </c>
      <c r="M163" s="144">
        <f t="shared" si="46"/>
        <v>3.8730885305038529E-3</v>
      </c>
      <c r="N163" s="3"/>
      <c r="O163" s="13">
        <f t="shared" si="47"/>
        <v>53.542459875862377</v>
      </c>
      <c r="P163" s="13">
        <f t="shared" si="48"/>
        <v>-9.5501752883678168E-3</v>
      </c>
      <c r="Q163" s="13">
        <f t="shared" si="49"/>
        <v>54.053799753047258</v>
      </c>
      <c r="R163" s="13">
        <f t="shared" si="50"/>
        <v>2.100422216402412</v>
      </c>
      <c r="S163" s="13">
        <f t="shared" si="37"/>
        <v>1.6606161508770074</v>
      </c>
      <c r="T163" s="13">
        <f t="shared" si="40"/>
        <v>4.0297164856708836</v>
      </c>
      <c r="U163" s="13">
        <f t="shared" si="38"/>
        <v>6.6918122795604038</v>
      </c>
      <c r="V163" s="4">
        <f t="shared" si="39"/>
        <v>123.8073008201536</v>
      </c>
      <c r="W163" s="4">
        <f t="shared" si="51"/>
        <v>2585.7687147682605</v>
      </c>
      <c r="X163" s="4">
        <f t="shared" si="41"/>
        <v>3.5694973250574922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16.062737962758714</v>
      </c>
      <c r="AE163" s="111">
        <f>Input_Analysis!F162/100</f>
        <v>19.104096165767402</v>
      </c>
      <c r="AF163" s="110">
        <f t="shared" si="43"/>
        <v>0.3123670963065599</v>
      </c>
    </row>
    <row r="164" spans="1:32">
      <c r="A164" s="159">
        <f>Input_Analysis!A163</f>
        <v>2.94</v>
      </c>
      <c r="B164" s="159">
        <f>Input_Analysis!B163</f>
        <v>9.645640199999999</v>
      </c>
      <c r="C164" s="159">
        <f>Input_Analysis!I163</f>
        <v>1911.0093321919137</v>
      </c>
      <c r="D164" s="159">
        <f>Input_Analysis!F163</f>
        <v>1910.4096165767403</v>
      </c>
      <c r="E164" s="160">
        <f>Input_Analysis!L163</f>
        <v>5.2000261757742097</v>
      </c>
      <c r="F164" s="161">
        <f>Input_Analysis!P163</f>
        <v>2.9985780758665324</v>
      </c>
      <c r="G164" s="168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0.28009540698323471</v>
      </c>
      <c r="M164" s="144">
        <f t="shared" si="46"/>
        <v>2.7210888446106214E-3</v>
      </c>
      <c r="N164" s="3"/>
      <c r="O164" s="13">
        <f t="shared" si="47"/>
        <v>53.275786525905275</v>
      </c>
      <c r="P164" s="13">
        <f t="shared" si="48"/>
        <v>-8.6331673179075204E-3</v>
      </c>
      <c r="Q164" s="13">
        <f t="shared" si="49"/>
        <v>53.735725304976533</v>
      </c>
      <c r="R164" s="13">
        <f t="shared" si="50"/>
        <v>2.1366232156613889</v>
      </c>
      <c r="S164" s="13">
        <f t="shared" si="37"/>
        <v>1.656471180409854</v>
      </c>
      <c r="T164" s="13">
        <f t="shared" si="40"/>
        <v>4.0863490720285522</v>
      </c>
      <c r="U164" s="13">
        <f t="shared" si="38"/>
        <v>6.7689194709098475</v>
      </c>
      <c r="V164" s="4">
        <f t="shared" si="39"/>
        <v>123.80795547946092</v>
      </c>
      <c r="W164" s="4">
        <f t="shared" si="51"/>
        <v>2585.7823876093971</v>
      </c>
      <c r="X164" s="4">
        <f t="shared" si="41"/>
        <v>3.5517191017270182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15.982735957771581</v>
      </c>
      <c r="AE164" s="111">
        <f>Input_Analysis!F163/100</f>
        <v>19.104096165767402</v>
      </c>
      <c r="AF164" s="110">
        <f t="shared" si="43"/>
        <v>0.31197701177740722</v>
      </c>
    </row>
    <row r="165" spans="1:32">
      <c r="A165" s="159">
        <f>Input_Analysis!A164</f>
        <v>2.96</v>
      </c>
      <c r="B165" s="159">
        <f>Input_Analysis!B164</f>
        <v>9.7112567999999992</v>
      </c>
      <c r="C165" s="159">
        <f>Input_Analysis!I164</f>
        <v>2296.651493771516</v>
      </c>
      <c r="D165" s="159">
        <f>Input_Analysis!F164</f>
        <v>2296.5115601279754</v>
      </c>
      <c r="E165" s="160">
        <f>Input_Analysis!L164</f>
        <v>2.4000120811265582</v>
      </c>
      <c r="F165" s="161">
        <f>Input_Analysis!P164</f>
        <v>0.69966821770219079</v>
      </c>
      <c r="G165" s="168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0.10703580828324091</v>
      </c>
      <c r="M165" s="144">
        <f t="shared" si="46"/>
        <v>1.0450049072030974E-3</v>
      </c>
      <c r="N165" s="3"/>
      <c r="O165" s="13">
        <f t="shared" si="47"/>
        <v>64.009074278996749</v>
      </c>
      <c r="P165" s="13">
        <f t="shared" si="48"/>
        <v>-8.2625767328145579E-3</v>
      </c>
      <c r="Q165" s="13">
        <f t="shared" si="49"/>
        <v>64.537954166823397</v>
      </c>
      <c r="R165" s="13">
        <f t="shared" si="50"/>
        <v>2.2203391573161126</v>
      </c>
      <c r="S165" s="13">
        <f t="shared" si="37"/>
        <v>1.6523570938814449</v>
      </c>
      <c r="T165" s="13">
        <f t="shared" si="40"/>
        <v>5.0734978852601058</v>
      </c>
      <c r="U165" s="13">
        <f t="shared" si="38"/>
        <v>8.3832302215020444</v>
      </c>
      <c r="V165" s="4">
        <f t="shared" si="39"/>
        <v>149.4927662514344</v>
      </c>
      <c r="W165" s="4">
        <f t="shared" si="51"/>
        <v>3122.2207050506954</v>
      </c>
      <c r="X165" s="4">
        <f t="shared" si="41"/>
        <v>4.267271618599783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19.202722283699025</v>
      </c>
      <c r="AE165" s="111">
        <f>Input_Analysis!F164/100</f>
        <v>22.965115601279752</v>
      </c>
      <c r="AF165" s="110">
        <f t="shared" si="43"/>
        <v>0.34162817155843733</v>
      </c>
    </row>
    <row r="166" spans="1:32">
      <c r="A166" s="159">
        <f>Input_Analysis!A165</f>
        <v>2.98</v>
      </c>
      <c r="B166" s="159">
        <f>Input_Analysis!B165</f>
        <v>9.7768733999999995</v>
      </c>
      <c r="C166" s="159">
        <f>Input_Analysis!I165</f>
        <v>2600.5131383048574</v>
      </c>
      <c r="D166" s="159">
        <f>Input_Analysis!F165</f>
        <v>2600.6130909073863</v>
      </c>
      <c r="E166" s="160">
        <f>Input_Analysis!L165</f>
        <v>0.20000100676054652</v>
      </c>
      <c r="F166" s="161">
        <f>Input_Analysis!P165</f>
        <v>-0.49976301264442202</v>
      </c>
      <c r="G166" s="168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7.8555512593473775E-3</v>
      </c>
      <c r="M166" s="144">
        <f t="shared" si="46"/>
        <v>7.6908285451277134E-5</v>
      </c>
      <c r="N166" s="3"/>
      <c r="O166" s="13">
        <f t="shared" si="47"/>
        <v>72.313488485121042</v>
      </c>
      <c r="P166" s="13">
        <f t="shared" si="48"/>
        <v>-7.8257963662504391E-3</v>
      </c>
      <c r="Q166" s="13">
        <f t="shared" si="49"/>
        <v>72.879399120538793</v>
      </c>
      <c r="R166" s="13">
        <f t="shared" si="50"/>
        <v>2.871392638728111</v>
      </c>
      <c r="S166" s="13">
        <f t="shared" si="37"/>
        <v>1.6482735096629408</v>
      </c>
      <c r="T166" s="13">
        <f t="shared" si="40"/>
        <v>7.7356661119718719</v>
      </c>
      <c r="U166" s="13">
        <f t="shared" si="38"/>
        <v>12.750493531960553</v>
      </c>
      <c r="V166" s="4">
        <f t="shared" si="39"/>
        <v>169.72554255365719</v>
      </c>
      <c r="W166" s="4">
        <f t="shared" si="51"/>
        <v>3544.7909382164285</v>
      </c>
      <c r="X166" s="4">
        <f t="shared" si="41"/>
        <v>4.8208992323414028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21.694046545536313</v>
      </c>
      <c r="AE166" s="111">
        <f>Input_Analysis!F165/100</f>
        <v>26.006130909073864</v>
      </c>
      <c r="AF166" s="110">
        <f t="shared" si="43"/>
        <v>0.36309470494399604</v>
      </c>
    </row>
    <row r="167" spans="1:32">
      <c r="A167" s="159">
        <f>Input_Analysis!A166</f>
        <v>3</v>
      </c>
      <c r="B167" s="159">
        <f>Input_Analysis!B166</f>
        <v>9.8424899999999997</v>
      </c>
      <c r="C167" s="159">
        <f>Input_Analysis!I166</f>
        <v>1986.2894333116453</v>
      </c>
      <c r="D167" s="159">
        <f>Input_Analysis!F166</f>
        <v>1985.1099926018044</v>
      </c>
      <c r="E167" s="160">
        <f>Input_Analysis!L166</f>
        <v>0.10000050338027326</v>
      </c>
      <c r="F167" s="161">
        <f>Input_Analysis!P166</f>
        <v>5.897203549204181</v>
      </c>
      <c r="G167" s="168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5.181077957400331E-3</v>
      </c>
      <c r="M167" s="144">
        <f t="shared" si="46"/>
        <v>5.0345383559508346E-5</v>
      </c>
      <c r="N167" s="3"/>
      <c r="O167" s="13">
        <f t="shared" si="47"/>
        <v>54.587038816044476</v>
      </c>
      <c r="P167" s="13">
        <f t="shared" si="48"/>
        <v>-7.105510035989214E-3</v>
      </c>
      <c r="Q167" s="13">
        <f t="shared" si="49"/>
        <v>54.974907568186808</v>
      </c>
      <c r="R167" s="13">
        <f t="shared" si="50"/>
        <v>3.073573495629208</v>
      </c>
      <c r="S167" s="13">
        <f t="shared" si="37"/>
        <v>1.6442200526950699</v>
      </c>
      <c r="T167" s="13">
        <f t="shared" si="40"/>
        <v>6.6211388847798904</v>
      </c>
      <c r="U167" s="13">
        <f t="shared" si="38"/>
        <v>10.886609326034169</v>
      </c>
      <c r="V167" s="4">
        <f t="shared" si="39"/>
        <v>128.75262888744302</v>
      </c>
      <c r="W167" s="4">
        <f t="shared" si="51"/>
        <v>2689.0540179446689</v>
      </c>
      <c r="X167" s="4">
        <f t="shared" si="41"/>
        <v>3.6391359210696312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16.376111644813342</v>
      </c>
      <c r="AE167" s="111">
        <f>Input_Analysis!F166/100</f>
        <v>19.851099926018044</v>
      </c>
      <c r="AF167" s="110">
        <f t="shared" si="43"/>
        <v>0.31683975001967152</v>
      </c>
    </row>
    <row r="168" spans="1:32">
      <c r="A168" s="159">
        <f>Input_Analysis!A167</f>
        <v>3.02</v>
      </c>
      <c r="B168" s="159">
        <f>Input_Analysis!B167</f>
        <v>9.9081066</v>
      </c>
      <c r="C168" s="159">
        <f>Input_Analysis!I167</f>
        <v>1986.2894333116453</v>
      </c>
      <c r="D168" s="159">
        <f>Input_Analysis!F167</f>
        <v>1985.1099926018044</v>
      </c>
      <c r="E168" s="160">
        <f>Input_Analysis!L167</f>
        <v>0.10000050338027326</v>
      </c>
      <c r="F168" s="161">
        <f>Input_Analysis!P167</f>
        <v>5.897203549204181</v>
      </c>
      <c r="G168" s="168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5.1820713548795709E-3</v>
      </c>
      <c r="M168" s="144">
        <f t="shared" si="46"/>
        <v>5.0345383559508346E-5</v>
      </c>
      <c r="N168" s="3"/>
      <c r="O168" s="13">
        <f t="shared" si="47"/>
        <v>54.309790607801524</v>
      </c>
      <c r="P168" s="13">
        <f t="shared" si="48"/>
        <v>-7.2084812088321504E-3</v>
      </c>
      <c r="Q168" s="13">
        <f t="shared" si="49"/>
        <v>54.701281712853472</v>
      </c>
      <c r="R168" s="13">
        <f t="shared" si="50"/>
        <v>3.0747589612047568</v>
      </c>
      <c r="S168" s="13">
        <f t="shared" si="37"/>
        <v>1.6401963543434368</v>
      </c>
      <c r="T168" s="13">
        <f t="shared" si="40"/>
        <v>6.6258242596227115</v>
      </c>
      <c r="U168" s="13">
        <f t="shared" si="38"/>
        <v>10.867652795153473</v>
      </c>
      <c r="V168" s="4">
        <f t="shared" si="39"/>
        <v>128.72796222077636</v>
      </c>
      <c r="W168" s="4">
        <f t="shared" si="51"/>
        <v>2688.538844004669</v>
      </c>
      <c r="X168" s="4">
        <f t="shared" si="41"/>
        <v>3.620652707186768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16.292937182340456</v>
      </c>
      <c r="AE168" s="111">
        <f>Input_Analysis!F167/100</f>
        <v>19.851099926018044</v>
      </c>
      <c r="AF168" s="110">
        <f t="shared" si="43"/>
        <v>0.31645183099069957</v>
      </c>
    </row>
    <row r="169" spans="1:32">
      <c r="A169" s="159">
        <f>Input_Analysis!A168</f>
        <v>3.04</v>
      </c>
      <c r="B169" s="159">
        <f>Input_Analysis!B168</f>
        <v>9.9737232000000002</v>
      </c>
      <c r="C169" s="159">
        <f>Input_Analysis!I168</f>
        <v>1986.2894333116453</v>
      </c>
      <c r="D169" s="159">
        <f>Input_Analysis!F168</f>
        <v>1985.1099926018044</v>
      </c>
      <c r="E169" s="160">
        <f>Input_Analysis!L168</f>
        <v>0.10000050338027326</v>
      </c>
      <c r="F169" s="161">
        <f>Input_Analysis!P168</f>
        <v>5.897203549204181</v>
      </c>
      <c r="G169" s="168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5.1830651333713363E-3</v>
      </c>
      <c r="M169" s="144">
        <f t="shared" si="46"/>
        <v>5.0345383559508346E-5</v>
      </c>
      <c r="N169" s="3"/>
      <c r="O169" s="13">
        <f t="shared" si="47"/>
        <v>54.035239795330618</v>
      </c>
      <c r="P169" s="13">
        <f t="shared" si="48"/>
        <v>-7.3114918516138444E-3</v>
      </c>
      <c r="Q169" s="13">
        <f t="shared" si="49"/>
        <v>54.430318010794181</v>
      </c>
      <c r="R169" s="13">
        <f t="shared" si="50"/>
        <v>3.0759396975016693</v>
      </c>
      <c r="S169" s="13">
        <f t="shared" si="37"/>
        <v>1.6362020522577048</v>
      </c>
      <c r="T169" s="13">
        <f t="shared" si="40"/>
        <v>6.6304975388281422</v>
      </c>
      <c r="U169" s="13">
        <f t="shared" si="38"/>
        <v>10.848833680520267</v>
      </c>
      <c r="V169" s="4">
        <f t="shared" si="39"/>
        <v>128.7032955541097</v>
      </c>
      <c r="W169" s="4">
        <f t="shared" si="51"/>
        <v>2688.0236700646692</v>
      </c>
      <c r="X169" s="4">
        <f t="shared" si="41"/>
        <v>3.6023493196887078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16.210571938599184</v>
      </c>
      <c r="AE169" s="111">
        <f>Input_Analysis!F168/100</f>
        <v>19.851099926018044</v>
      </c>
      <c r="AF169" s="110">
        <f t="shared" si="43"/>
        <v>0.31606627511261776</v>
      </c>
    </row>
    <row r="170" spans="1:32">
      <c r="A170" s="159">
        <f>Input_Analysis!A169</f>
        <v>3.06</v>
      </c>
      <c r="B170" s="159">
        <f>Input_Analysis!B169</f>
        <v>10.0393398</v>
      </c>
      <c r="C170" s="159">
        <f>Input_Analysis!I169</f>
        <v>1986.2894333116453</v>
      </c>
      <c r="D170" s="159">
        <f>Input_Analysis!F169</f>
        <v>1985.1099926018044</v>
      </c>
      <c r="E170" s="160">
        <f>Input_Analysis!L169</f>
        <v>0.10000050338027326</v>
      </c>
      <c r="F170" s="161">
        <f>Input_Analysis!P169</f>
        <v>5.897203549204181</v>
      </c>
      <c r="G170" s="168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5.1840592930948726E-3</v>
      </c>
      <c r="M170" s="144">
        <f t="shared" si="46"/>
        <v>5.0345383559508346E-5</v>
      </c>
      <c r="N170" s="3"/>
      <c r="O170" s="13">
        <f t="shared" si="47"/>
        <v>53.763347204054831</v>
      </c>
      <c r="P170" s="13">
        <f t="shared" si="48"/>
        <v>-7.4145419870325141E-3</v>
      </c>
      <c r="Q170" s="13">
        <f t="shared" si="49"/>
        <v>54.161977799262708</v>
      </c>
      <c r="R170" s="13">
        <f t="shared" si="50"/>
        <v>3.0771157446692112</v>
      </c>
      <c r="S170" s="13">
        <f t="shared" si="37"/>
        <v>1.6322367902345336</v>
      </c>
      <c r="T170" s="13">
        <f t="shared" si="40"/>
        <v>6.6351588163941706</v>
      </c>
      <c r="U170" s="13">
        <f t="shared" si="38"/>
        <v>10.830150329167589</v>
      </c>
      <c r="V170" s="4">
        <f t="shared" si="39"/>
        <v>128.67862888744304</v>
      </c>
      <c r="W170" s="4">
        <f t="shared" si="51"/>
        <v>2687.5084961246694</v>
      </c>
      <c r="X170" s="4">
        <f t="shared" si="41"/>
        <v>3.584223146936989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16.12900416121645</v>
      </c>
      <c r="AE170" s="111">
        <f>Input_Analysis!F169/100</f>
        <v>19.851099926018044</v>
      </c>
      <c r="AF170" s="110">
        <f t="shared" si="43"/>
        <v>0.31568305659826257</v>
      </c>
    </row>
    <row r="171" spans="1:32">
      <c r="A171" s="159">
        <f>Input_Analysis!A170</f>
        <v>3.08</v>
      </c>
      <c r="B171" s="159">
        <f>Input_Analysis!B170</f>
        <v>10.104956400000001</v>
      </c>
      <c r="C171" s="159">
        <f>Input_Analysis!I170</f>
        <v>1986.2894333116453</v>
      </c>
      <c r="D171" s="159">
        <f>Input_Analysis!F170</f>
        <v>1985.1099926018044</v>
      </c>
      <c r="E171" s="160">
        <f>Input_Analysis!L170</f>
        <v>0.10000050338027326</v>
      </c>
      <c r="F171" s="161">
        <f>Input_Analysis!P170</f>
        <v>5.897203549204181</v>
      </c>
      <c r="G171" s="168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5.1850538342695946E-3</v>
      </c>
      <c r="M171" s="144">
        <f t="shared" si="46"/>
        <v>5.0345383559508346E-5</v>
      </c>
      <c r="N171" s="3"/>
      <c r="O171" s="13">
        <f t="shared" si="47"/>
        <v>53.494074414324913</v>
      </c>
      <c r="P171" s="13">
        <f t="shared" si="48"/>
        <v>-7.5176316378037849E-3</v>
      </c>
      <c r="Q171" s="13">
        <f t="shared" si="49"/>
        <v>53.896223160577073</v>
      </c>
      <c r="R171" s="13">
        <f t="shared" si="50"/>
        <v>3.0782871423381035</v>
      </c>
      <c r="S171" s="13">
        <f t="shared" si="37"/>
        <v>1.628300218084153</v>
      </c>
      <c r="T171" s="13">
        <f t="shared" si="40"/>
        <v>6.6398081851745978</v>
      </c>
      <c r="U171" s="13">
        <f t="shared" si="38"/>
        <v>10.811601115956742</v>
      </c>
      <c r="V171" s="4">
        <f t="shared" si="39"/>
        <v>128.65396222077638</v>
      </c>
      <c r="W171" s="4">
        <f t="shared" si="51"/>
        <v>2686.9933221846695</v>
      </c>
      <c r="X171" s="4">
        <f t="shared" si="41"/>
        <v>3.5662716276216613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16.048222324297473</v>
      </c>
      <c r="AE171" s="111">
        <f>Input_Analysis!F170/100</f>
        <v>19.851099926018044</v>
      </c>
      <c r="AF171" s="110">
        <f t="shared" si="43"/>
        <v>0.31530215006496798</v>
      </c>
    </row>
    <row r="172" spans="1:32">
      <c r="A172" s="159">
        <f>Input_Analysis!A171</f>
        <v>3.1</v>
      </c>
      <c r="B172" s="159">
        <f>Input_Analysis!B171</f>
        <v>10.170572999999999</v>
      </c>
      <c r="C172" s="159">
        <f>Input_Analysis!I171</f>
        <v>1986.2894333116453</v>
      </c>
      <c r="D172" s="159">
        <f>Input_Analysis!F171</f>
        <v>1985.1099926018044</v>
      </c>
      <c r="E172" s="160">
        <f>Input_Analysis!L171</f>
        <v>0.10000050338027326</v>
      </c>
      <c r="F172" s="161">
        <f>Input_Analysis!P171</f>
        <v>5.897203549204181</v>
      </c>
      <c r="G172" s="168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5.1860487571150828E-3</v>
      </c>
      <c r="M172" s="144">
        <f t="shared" si="46"/>
        <v>5.0345383559508346E-5</v>
      </c>
      <c r="N172" s="3"/>
      <c r="O172" s="13">
        <f t="shared" si="47"/>
        <v>53.227383743321305</v>
      </c>
      <c r="P172" s="13">
        <f t="shared" si="48"/>
        <v>-7.6207608266607068E-3</v>
      </c>
      <c r="Q172" s="13">
        <f t="shared" si="49"/>
        <v>53.633016904258049</v>
      </c>
      <c r="R172" s="13">
        <f t="shared" si="50"/>
        <v>3.0794539296295218</v>
      </c>
      <c r="S172" s="13">
        <f t="shared" si="37"/>
        <v>1.6243919915004588</v>
      </c>
      <c r="T172" s="13">
        <f t="shared" si="40"/>
        <v>6.644445736898148</v>
      </c>
      <c r="U172" s="13">
        <f t="shared" si="38"/>
        <v>10.793184442976717</v>
      </c>
      <c r="V172" s="4">
        <f t="shared" si="39"/>
        <v>128.62929555410969</v>
      </c>
      <c r="W172" s="4">
        <f t="shared" si="51"/>
        <v>2686.4781482446692</v>
      </c>
      <c r="X172" s="4">
        <f t="shared" si="41"/>
        <v>3.5484922495547537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15.968215122996391</v>
      </c>
      <c r="AE172" s="111">
        <f>Input_Analysis!F171/100</f>
        <v>19.851099926018044</v>
      </c>
      <c r="AF172" s="110">
        <f t="shared" si="43"/>
        <v>0.31492353052630845</v>
      </c>
    </row>
    <row r="173" spans="1:32">
      <c r="A173" s="159">
        <f>Input_Analysis!A172</f>
        <v>3.12</v>
      </c>
      <c r="B173" s="159">
        <f>Input_Analysis!B172</f>
        <v>10.236189599999999</v>
      </c>
      <c r="C173" s="159">
        <f>Input_Analysis!I172</f>
        <v>1986.2894333116453</v>
      </c>
      <c r="D173" s="159">
        <f>Input_Analysis!F172</f>
        <v>1985.1099926018044</v>
      </c>
      <c r="E173" s="160">
        <f>Input_Analysis!L172</f>
        <v>0.10000050338027326</v>
      </c>
      <c r="F173" s="161">
        <f>Input_Analysis!P172</f>
        <v>5.897203549204181</v>
      </c>
      <c r="G173" s="168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5.1870440618510868E-3</v>
      </c>
      <c r="M173" s="144">
        <f t="shared" si="46"/>
        <v>5.0345383559508346E-5</v>
      </c>
      <c r="N173" s="3"/>
      <c r="O173" s="13">
        <f t="shared" si="47"/>
        <v>52.963238227474399</v>
      </c>
      <c r="P173" s="13">
        <f t="shared" si="48"/>
        <v>-7.7239295763537686E-3</v>
      </c>
      <c r="Q173" s="13">
        <f t="shared" si="49"/>
        <v>53.372322549679062</v>
      </c>
      <c r="R173" s="13">
        <f t="shared" si="50"/>
        <v>3.0806161451638916</v>
      </c>
      <c r="S173" s="13">
        <f t="shared" si="37"/>
        <v>1.6205117719345223</v>
      </c>
      <c r="T173" s="13">
        <f t="shared" si="40"/>
        <v>6.6490715621871184</v>
      </c>
      <c r="U173" s="13">
        <f t="shared" si="38"/>
        <v>10.774898738959291</v>
      </c>
      <c r="V173" s="4">
        <f t="shared" si="39"/>
        <v>128.60462888744303</v>
      </c>
      <c r="W173" s="4">
        <f t="shared" si="51"/>
        <v>2685.9629743046694</v>
      </c>
      <c r="X173" s="4">
        <f t="shared" si="41"/>
        <v>3.5308825484982931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15.888971468242319</v>
      </c>
      <c r="AE173" s="111">
        <f>Input_Analysis!F172/100</f>
        <v>19.851099926018044</v>
      </c>
      <c r="AF173" s="110">
        <f t="shared" si="43"/>
        <v>0.31454717338404831</v>
      </c>
    </row>
    <row r="174" spans="1:32">
      <c r="A174" s="159">
        <f>Input_Analysis!A173</f>
        <v>3.14</v>
      </c>
      <c r="B174" s="159">
        <f>Input_Analysis!B173</f>
        <v>10.3018062</v>
      </c>
      <c r="C174" s="159">
        <f>Input_Analysis!I173</f>
        <v>1986.2894333116453</v>
      </c>
      <c r="D174" s="159">
        <f>Input_Analysis!F173</f>
        <v>1985.1099926018044</v>
      </c>
      <c r="E174" s="160">
        <f>Input_Analysis!L173</f>
        <v>0.10000050338027326</v>
      </c>
      <c r="F174" s="161">
        <f>Input_Analysis!P173</f>
        <v>5.897203549204181</v>
      </c>
      <c r="G174" s="168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5.1880397486975278E-3</v>
      </c>
      <c r="M174" s="144">
        <f t="shared" si="46"/>
        <v>5.0345383559508346E-5</v>
      </c>
      <c r="N174" s="3"/>
      <c r="O174" s="13">
        <f t="shared" si="47"/>
        <v>52.701601605385591</v>
      </c>
      <c r="P174" s="13">
        <f t="shared" si="48"/>
        <v>-7.8271379096509167E-3</v>
      </c>
      <c r="Q174" s="13">
        <f t="shared" si="49"/>
        <v>53.114104309210418</v>
      </c>
      <c r="R174" s="13">
        <f t="shared" si="50"/>
        <v>3.0817738270695005</v>
      </c>
      <c r="S174" s="13">
        <f t="shared" si="37"/>
        <v>1.6166592264714084</v>
      </c>
      <c r="T174" s="13">
        <f t="shared" si="40"/>
        <v>6.6536857505756872</v>
      </c>
      <c r="U174" s="13">
        <f t="shared" si="38"/>
        <v>10.756742458709523</v>
      </c>
      <c r="V174" s="4">
        <f t="shared" si="39"/>
        <v>128.57996222077637</v>
      </c>
      <c r="W174" s="4">
        <f t="shared" si="51"/>
        <v>2685.4478003646691</v>
      </c>
      <c r="X174" s="4">
        <f t="shared" si="41"/>
        <v>3.5134401070257062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15.810480481615677</v>
      </c>
      <c r="AE174" s="111">
        <f>Input_Analysis!F173/100</f>
        <v>19.851099926018044</v>
      </c>
      <c r="AF174" s="110">
        <f t="shared" si="43"/>
        <v>0.31417305442029292</v>
      </c>
    </row>
    <row r="175" spans="1:32">
      <c r="A175" s="159">
        <f>Input_Analysis!A174</f>
        <v>3.16</v>
      </c>
      <c r="B175" s="159">
        <f>Input_Analysis!B174</f>
        <v>10.3674228</v>
      </c>
      <c r="C175" s="159">
        <f>Input_Analysis!I174</f>
        <v>1986.2894333116453</v>
      </c>
      <c r="D175" s="159">
        <f>Input_Analysis!F174</f>
        <v>1985.1099926018044</v>
      </c>
      <c r="E175" s="160">
        <f>Input_Analysis!L174</f>
        <v>0.10000050338027326</v>
      </c>
      <c r="F175" s="161">
        <f>Input_Analysis!P174</f>
        <v>5.897203549204181</v>
      </c>
      <c r="G175" s="168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5.1890358178744919E-3</v>
      </c>
      <c r="M175" s="144">
        <f t="shared" si="46"/>
        <v>5.0345383559508346E-5</v>
      </c>
      <c r="N175" s="3"/>
      <c r="O175" s="13">
        <f t="shared" si="47"/>
        <v>52.442438301232912</v>
      </c>
      <c r="P175" s="13">
        <f t="shared" si="48"/>
        <v>-7.9303858493375758E-3</v>
      </c>
      <c r="Q175" s="13">
        <f t="shared" si="49"/>
        <v>52.858327071841771</v>
      </c>
      <c r="R175" s="13">
        <f t="shared" si="50"/>
        <v>3.0829270129909214</v>
      </c>
      <c r="S175" s="13">
        <f t="shared" si="37"/>
        <v>1.6128340277101976</v>
      </c>
      <c r="T175" s="13">
        <f t="shared" si="40"/>
        <v>6.6582883905278161</v>
      </c>
      <c r="U175" s="13">
        <f t="shared" si="38"/>
        <v>10.738714082551027</v>
      </c>
      <c r="V175" s="4">
        <f t="shared" si="39"/>
        <v>128.5552955541097</v>
      </c>
      <c r="W175" s="4">
        <f t="shared" si="51"/>
        <v>2684.9326264246693</v>
      </c>
      <c r="X175" s="4">
        <f t="shared" si="41"/>
        <v>3.4961625534155276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15.732731490369872</v>
      </c>
      <c r="AE175" s="111">
        <f>Input_Analysis!F174/100</f>
        <v>19.851099926018044</v>
      </c>
      <c r="AF175" s="110">
        <f t="shared" si="43"/>
        <v>0.3138011497898347</v>
      </c>
    </row>
    <row r="176" spans="1:32">
      <c r="A176" s="159">
        <f>Input_Analysis!A175</f>
        <v>3.18</v>
      </c>
      <c r="B176" s="159">
        <f>Input_Analysis!B175</f>
        <v>10.4330394</v>
      </c>
      <c r="C176" s="159">
        <f>Input_Analysis!I175</f>
        <v>1986.2894333116453</v>
      </c>
      <c r="D176" s="159">
        <f>Input_Analysis!F175</f>
        <v>1985.1099926018044</v>
      </c>
      <c r="E176" s="160">
        <f>Input_Analysis!L175</f>
        <v>0.10000050338027326</v>
      </c>
      <c r="F176" s="161">
        <f>Input_Analysis!P175</f>
        <v>5.897203549204181</v>
      </c>
      <c r="G176" s="168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5.1900322696022379E-3</v>
      </c>
      <c r="M176" s="144">
        <f t="shared" si="46"/>
        <v>5.0345383559508346E-5</v>
      </c>
      <c r="N176" s="3"/>
      <c r="O176" s="13">
        <f t="shared" si="47"/>
        <v>52.18571340864478</v>
      </c>
      <c r="P176" s="13">
        <f t="shared" si="48"/>
        <v>-8.0336734182166608E-3</v>
      </c>
      <c r="Q176" s="13">
        <f t="shared" si="49"/>
        <v>52.604956387266483</v>
      </c>
      <c r="R176" s="13">
        <f t="shared" si="50"/>
        <v>3.0840757400972545</v>
      </c>
      <c r="S176" s="13">
        <f t="shared" si="37"/>
        <v>1.609035853647119</v>
      </c>
      <c r="T176" s="13">
        <f t="shared" si="40"/>
        <v>6.6628795694547787</v>
      </c>
      <c r="U176" s="13">
        <f t="shared" si="38"/>
        <v>10.720812115785618</v>
      </c>
      <c r="V176" s="4">
        <f t="shared" si="39"/>
        <v>128.53062888744302</v>
      </c>
      <c r="W176" s="4">
        <f t="shared" si="51"/>
        <v>2684.417452484669</v>
      </c>
      <c r="X176" s="4">
        <f t="shared" si="41"/>
        <v>3.4790475605763187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15.655714022593433</v>
      </c>
      <c r="AE176" s="111">
        <f>Input_Analysis!F175/100</f>
        <v>19.851099926018044</v>
      </c>
      <c r="AF176" s="110">
        <f t="shared" si="43"/>
        <v>0.31343143601268836</v>
      </c>
    </row>
    <row r="177" spans="1:32">
      <c r="A177" s="159">
        <f>Input_Analysis!A176</f>
        <v>3.2</v>
      </c>
      <c r="B177" s="159">
        <f>Input_Analysis!B176</f>
        <v>10.498656</v>
      </c>
      <c r="C177" s="159">
        <f>Input_Analysis!I176</f>
        <v>1986.2894333116453</v>
      </c>
      <c r="D177" s="159">
        <f>Input_Analysis!F176</f>
        <v>1985.1099926018044</v>
      </c>
      <c r="E177" s="160">
        <f>Input_Analysis!L176</f>
        <v>0.10000050338027326</v>
      </c>
      <c r="F177" s="161">
        <f>Input_Analysis!P176</f>
        <v>5.897203549204181</v>
      </c>
      <c r="G177" s="168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5.1910291041011901E-3</v>
      </c>
      <c r="M177" s="144">
        <f t="shared" si="46"/>
        <v>5.0345383559508346E-5</v>
      </c>
      <c r="N177" s="3"/>
      <c r="O177" s="13">
        <f t="shared" si="47"/>
        <v>51.931392675027062</v>
      </c>
      <c r="P177" s="13">
        <f t="shared" si="48"/>
        <v>-8.1370006391085891E-3</v>
      </c>
      <c r="Q177" s="13">
        <f t="shared" si="49"/>
        <v>52.353958450413558</v>
      </c>
      <c r="R177" s="13">
        <f t="shared" si="50"/>
        <v>3.085220045090193</v>
      </c>
      <c r="S177" s="13">
        <f t="shared" si="37"/>
        <v>1.6052643875616954</v>
      </c>
      <c r="T177" s="13">
        <f t="shared" si="40"/>
        <v>6.6674593737323296</v>
      </c>
      <c r="U177" s="13">
        <f t="shared" si="38"/>
        <v>10.703035088166914</v>
      </c>
      <c r="V177" s="4">
        <f t="shared" si="39"/>
        <v>128.50596222077635</v>
      </c>
      <c r="W177" s="4">
        <f t="shared" si="51"/>
        <v>2683.9022785446691</v>
      </c>
      <c r="X177" s="4">
        <f t="shared" si="41"/>
        <v>3.4620928450018038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15.579417802508118</v>
      </c>
      <c r="AE177" s="111">
        <f>Input_Analysis!F176/100</f>
        <v>19.851099926018044</v>
      </c>
      <c r="AF177" s="110">
        <f t="shared" si="43"/>
        <v>0.31306388996681023</v>
      </c>
    </row>
    <row r="178" spans="1:32">
      <c r="A178" s="159">
        <f>Input_Analysis!A177</f>
        <v>3.22</v>
      </c>
      <c r="B178" s="159">
        <f>Input_Analysis!B177</f>
        <v>10.564272600000001</v>
      </c>
      <c r="C178" s="159">
        <f>Input_Analysis!I177</f>
        <v>1986.2894333116453</v>
      </c>
      <c r="D178" s="159">
        <f>Input_Analysis!F177</f>
        <v>1985.1099926018044</v>
      </c>
      <c r="E178" s="160">
        <f>Input_Analysis!L177</f>
        <v>0.10000050338027326</v>
      </c>
      <c r="F178" s="161">
        <f>Input_Analysis!P177</f>
        <v>5.897203549204181</v>
      </c>
      <c r="G178" s="168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5.1920263215919464E-3</v>
      </c>
      <c r="M178" s="144">
        <f t="shared" si="46"/>
        <v>5.0345383559508346E-5</v>
      </c>
      <c r="N178" s="3"/>
      <c r="O178" s="13">
        <f t="shared" si="47"/>
        <v>51.679442486328213</v>
      </c>
      <c r="P178" s="13">
        <f t="shared" si="48"/>
        <v>-8.2403675348513093E-3</v>
      </c>
      <c r="Q178" s="13">
        <f t="shared" si="49"/>
        <v>52.105300086411766</v>
      </c>
      <c r="R178" s="13">
        <f t="shared" si="50"/>
        <v>3.0863599642119226</v>
      </c>
      <c r="S178" s="13">
        <f t="shared" si="37"/>
        <v>1.6015193179058078</v>
      </c>
      <c r="T178" s="13">
        <f t="shared" si="40"/>
        <v>6.6720278887175288</v>
      </c>
      <c r="U178" s="13">
        <f t="shared" si="38"/>
        <v>10.685381553387424</v>
      </c>
      <c r="V178" s="4">
        <f t="shared" si="39"/>
        <v>128.48129555410969</v>
      </c>
      <c r="W178" s="4">
        <f t="shared" si="51"/>
        <v>2683.3871046046693</v>
      </c>
      <c r="X178" s="4">
        <f t="shared" si="41"/>
        <v>3.4452961657552144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15.503832745898464</v>
      </c>
      <c r="AE178" s="111">
        <f>Input_Analysis!F177/100</f>
        <v>19.851099926018044</v>
      </c>
      <c r="AF178" s="110">
        <f t="shared" si="43"/>
        <v>0.312698488880996</v>
      </c>
    </row>
    <row r="179" spans="1:32">
      <c r="A179" s="159">
        <f>Input_Analysis!A178</f>
        <v>3.24</v>
      </c>
      <c r="B179" s="159">
        <f>Input_Analysis!B178</f>
        <v>10.629889200000001</v>
      </c>
      <c r="C179" s="159">
        <f>Input_Analysis!I178</f>
        <v>1986.2894333116453</v>
      </c>
      <c r="D179" s="159">
        <f>Input_Analysis!F178</f>
        <v>1985.1099926018044</v>
      </c>
      <c r="E179" s="160">
        <f>Input_Analysis!L178</f>
        <v>0.10000050338027326</v>
      </c>
      <c r="F179" s="161">
        <f>Input_Analysis!P178</f>
        <v>5.897203549204181</v>
      </c>
      <c r="G179" s="168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5.1930239222952694E-3</v>
      </c>
      <c r="M179" s="144">
        <f t="shared" si="46"/>
        <v>5.0345383559508346E-5</v>
      </c>
      <c r="N179" s="3"/>
      <c r="O179" s="13">
        <f t="shared" si="47"/>
        <v>51.429829852228572</v>
      </c>
      <c r="P179" s="13">
        <f t="shared" si="48"/>
        <v>-8.3437741283003096E-3</v>
      </c>
      <c r="Q179" s="13">
        <f t="shared" si="49"/>
        <v>51.858948735972483</v>
      </c>
      <c r="R179" s="13">
        <f t="shared" si="50"/>
        <v>3.0874955332528433</v>
      </c>
      <c r="S179" s="13">
        <f t="shared" si="37"/>
        <v>1.5978003381955985</v>
      </c>
      <c r="T179" s="13">
        <f t="shared" si="40"/>
        <v>6.6765851987651867</v>
      </c>
      <c r="U179" s="13">
        <f t="shared" si="38"/>
        <v>10.667850088578742</v>
      </c>
      <c r="V179" s="4">
        <f t="shared" si="39"/>
        <v>128.45662888744303</v>
      </c>
      <c r="W179" s="4">
        <f t="shared" si="51"/>
        <v>2682.8719306646694</v>
      </c>
      <c r="X179" s="4">
        <f t="shared" si="41"/>
        <v>3.4286553234819048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15.42894895566857</v>
      </c>
      <c r="AE179" s="111">
        <f>Input_Analysis!F178/100</f>
        <v>19.851099926018044</v>
      </c>
      <c r="AF179" s="110">
        <f t="shared" si="43"/>
        <v>0.31233521032795147</v>
      </c>
    </row>
    <row r="180" spans="1:32">
      <c r="A180" s="159">
        <f>Input_Analysis!A179</f>
        <v>3.26</v>
      </c>
      <c r="B180" s="159">
        <f>Input_Analysis!B179</f>
        <v>10.695505799999999</v>
      </c>
      <c r="C180" s="159">
        <f>Input_Analysis!I179</f>
        <v>1986.2894333116453</v>
      </c>
      <c r="D180" s="159">
        <f>Input_Analysis!F179</f>
        <v>1985.1099926018044</v>
      </c>
      <c r="E180" s="160">
        <f>Input_Analysis!L179</f>
        <v>0.10000050338027326</v>
      </c>
      <c r="F180" s="161">
        <f>Input_Analysis!P179</f>
        <v>5.897203549204181</v>
      </c>
      <c r="G180" s="168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5.1940219064320961E-3</v>
      </c>
      <c r="M180" s="144">
        <f t="shared" si="46"/>
        <v>5.0345383559508346E-5</v>
      </c>
      <c r="N180" s="3"/>
      <c r="O180" s="13">
        <f t="shared" si="47"/>
        <v>51.182522391739916</v>
      </c>
      <c r="P180" s="13">
        <f t="shared" si="48"/>
        <v>-8.4472204423286356E-3</v>
      </c>
      <c r="Q180" s="13">
        <f t="shared" si="49"/>
        <v>51.614872441177369</v>
      </c>
      <c r="R180" s="13">
        <f t="shared" si="50"/>
        <v>3.0886267875591402</v>
      </c>
      <c r="S180" s="13">
        <f t="shared" si="37"/>
        <v>1.5941071469061174</v>
      </c>
      <c r="T180" s="13">
        <f t="shared" si="40"/>
        <v>6.6811313872440339</v>
      </c>
      <c r="U180" s="13">
        <f t="shared" si="38"/>
        <v>10.650439293824498</v>
      </c>
      <c r="V180" s="4">
        <f t="shared" si="39"/>
        <v>128.43196222077637</v>
      </c>
      <c r="W180" s="4">
        <f t="shared" si="51"/>
        <v>2682.3567567246691</v>
      </c>
      <c r="X180" s="4">
        <f t="shared" si="41"/>
        <v>3.4121681594493274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15.354756717521974</v>
      </c>
      <c r="AE180" s="111">
        <f>Input_Analysis!F179/100</f>
        <v>19.851099926018044</v>
      </c>
      <c r="AF180" s="110">
        <f t="shared" si="43"/>
        <v>0.31197403221753206</v>
      </c>
    </row>
    <row r="181" spans="1:32">
      <c r="A181" s="159">
        <f>Input_Analysis!A180</f>
        <v>3.28</v>
      </c>
      <c r="B181" s="159">
        <f>Input_Analysis!B180</f>
        <v>10.7611224</v>
      </c>
      <c r="C181" s="159">
        <f>Input_Analysis!I180</f>
        <v>1986.2894333116453</v>
      </c>
      <c r="D181" s="159">
        <f>Input_Analysis!F180</f>
        <v>1985.1099926018044</v>
      </c>
      <c r="E181" s="160">
        <f>Input_Analysis!L180</f>
        <v>0.10000050338027326</v>
      </c>
      <c r="F181" s="161">
        <f>Input_Analysis!P180</f>
        <v>5.897203549204181</v>
      </c>
      <c r="G181" s="168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5.1950202742235309E-3</v>
      </c>
      <c r="M181" s="144">
        <f t="shared" si="46"/>
        <v>5.0345383559508346E-5</v>
      </c>
      <c r="N181" s="3"/>
      <c r="O181" s="13">
        <f t="shared" si="47"/>
        <v>50.93748831920216</v>
      </c>
      <c r="P181" s="13">
        <f t="shared" si="48"/>
        <v>-8.5507064998269107E-3</v>
      </c>
      <c r="Q181" s="13">
        <f t="shared" si="49"/>
        <v>51.373039831658019</v>
      </c>
      <c r="R181" s="13">
        <f t="shared" si="50"/>
        <v>3.089753762040186</v>
      </c>
      <c r="S181" s="13">
        <f t="shared" si="37"/>
        <v>1.5904394473686385</v>
      </c>
      <c r="T181" s="13">
        <f t="shared" si="40"/>
        <v>6.6856665365524828</v>
      </c>
      <c r="U181" s="13">
        <f t="shared" si="38"/>
        <v>10.633147791685531</v>
      </c>
      <c r="V181" s="4">
        <f t="shared" si="39"/>
        <v>128.40729555410971</v>
      </c>
      <c r="W181" s="4">
        <f t="shared" si="51"/>
        <v>2681.8415827846693</v>
      </c>
      <c r="X181" s="4">
        <f t="shared" si="41"/>
        <v>3.3958325546134778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15.281246495760648</v>
      </c>
      <c r="AE181" s="111">
        <f>Input_Analysis!F180/100</f>
        <v>19.851099926018044</v>
      </c>
      <c r="AF181" s="110">
        <f t="shared" si="43"/>
        <v>0.31161493279014518</v>
      </c>
    </row>
    <row r="182" spans="1:32">
      <c r="A182" s="159">
        <f>Input_Analysis!A181</f>
        <v>3.3</v>
      </c>
      <c r="B182" s="159">
        <f>Input_Analysis!B181</f>
        <v>10.826739</v>
      </c>
      <c r="C182" s="159">
        <f>Input_Analysis!I181</f>
        <v>1986.2894333116453</v>
      </c>
      <c r="D182" s="159">
        <f>Input_Analysis!F181</f>
        <v>1985.1099926018044</v>
      </c>
      <c r="E182" s="160">
        <f>Input_Analysis!L181</f>
        <v>0.10000050338027326</v>
      </c>
      <c r="F182" s="161">
        <f>Input_Analysis!P181</f>
        <v>5.897203549204181</v>
      </c>
      <c r="G182" s="168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5.1960190258908481E-3</v>
      </c>
      <c r="M182" s="144">
        <f t="shared" si="46"/>
        <v>5.0345383559508346E-5</v>
      </c>
      <c r="N182" s="3"/>
      <c r="O182" s="13">
        <f t="shared" si="47"/>
        <v>50.694696430664578</v>
      </c>
      <c r="P182" s="13">
        <f t="shared" si="48"/>
        <v>-8.6542323237033501E-3</v>
      </c>
      <c r="Q182" s="13">
        <f t="shared" si="49"/>
        <v>51.133420111155161</v>
      </c>
      <c r="R182" s="13">
        <f t="shared" si="50"/>
        <v>3.0908764911757922</v>
      </c>
      <c r="S182" s="13">
        <f t="shared" si="37"/>
        <v>1.5867969476705619</v>
      </c>
      <c r="T182" s="13">
        <f t="shared" si="40"/>
        <v>6.6901907281341302</v>
      </c>
      <c r="U182" s="13">
        <f t="shared" si="38"/>
        <v>10.615974226737132</v>
      </c>
      <c r="V182" s="4">
        <f t="shared" si="39"/>
        <v>128.38262888744305</v>
      </c>
      <c r="W182" s="4">
        <f t="shared" si="51"/>
        <v>2681.3264088446695</v>
      </c>
      <c r="X182" s="4">
        <f t="shared" si="41"/>
        <v>3.3796464287109718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15.208408929199372</v>
      </c>
      <c r="AE182" s="111">
        <f>Input_Analysis!F181/100</f>
        <v>19.851099926018044</v>
      </c>
      <c r="AF182" s="110">
        <f t="shared" si="43"/>
        <v>0.31125789061031178</v>
      </c>
    </row>
    <row r="183" spans="1:32">
      <c r="A183" s="159">
        <f>Input_Analysis!A182</f>
        <v>3.32</v>
      </c>
      <c r="B183" s="159">
        <f>Input_Analysis!B182</f>
        <v>10.892355599999998</v>
      </c>
      <c r="C183" s="159">
        <f>Input_Analysis!I182</f>
        <v>1986.2894333116453</v>
      </c>
      <c r="D183" s="159">
        <f>Input_Analysis!F182</f>
        <v>1985.1099926018044</v>
      </c>
      <c r="E183" s="160">
        <f>Input_Analysis!L182</f>
        <v>0.10000050338027326</v>
      </c>
      <c r="F183" s="161">
        <f>Input_Analysis!P182</f>
        <v>5.897203549204181</v>
      </c>
      <c r="G183" s="168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5.1970181616554922E-3</v>
      </c>
      <c r="M183" s="144">
        <f t="shared" si="46"/>
        <v>5.0345383559508346E-5</v>
      </c>
      <c r="N183" s="3"/>
      <c r="O183" s="13">
        <f t="shared" si="47"/>
        <v>50.454116090638962</v>
      </c>
      <c r="P183" s="13">
        <f t="shared" si="48"/>
        <v>-8.7577979368837783E-3</v>
      </c>
      <c r="Q183" s="13">
        <f t="shared" si="49"/>
        <v>50.895983044444854</v>
      </c>
      <c r="R183" s="13">
        <f t="shared" si="50"/>
        <v>3.0919950090233135</v>
      </c>
      <c r="S183" s="13">
        <f t="shared" si="37"/>
        <v>1.5831793605578262</v>
      </c>
      <c r="T183" s="13">
        <f t="shared" si="40"/>
        <v>6.6947040424929298</v>
      </c>
      <c r="U183" s="13">
        <f t="shared" si="38"/>
        <v>10.59891726511785</v>
      </c>
      <c r="V183" s="4">
        <f t="shared" si="39"/>
        <v>128.35796222077636</v>
      </c>
      <c r="W183" s="4">
        <f t="shared" si="51"/>
        <v>2680.8112349046692</v>
      </c>
      <c r="X183" s="4">
        <f t="shared" si="41"/>
        <v>3.3636077393759307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15.136234827191688</v>
      </c>
      <c r="AE183" s="111">
        <f>Input_Analysis!F182/100</f>
        <v>19.851099926018044</v>
      </c>
      <c r="AF183" s="110">
        <f t="shared" si="43"/>
        <v>0.31090288456038184</v>
      </c>
    </row>
    <row r="184" spans="1:32">
      <c r="A184" s="159">
        <f>Input_Analysis!A183</f>
        <v>3.34</v>
      </c>
      <c r="B184" s="159">
        <f>Input_Analysis!B183</f>
        <v>10.957972199999999</v>
      </c>
      <c r="C184" s="159">
        <f>Input_Analysis!I183</f>
        <v>1986.2894333116453</v>
      </c>
      <c r="D184" s="159">
        <f>Input_Analysis!F183</f>
        <v>1985.1099926018044</v>
      </c>
      <c r="E184" s="160">
        <f>Input_Analysis!L183</f>
        <v>0.10000050338027326</v>
      </c>
      <c r="F184" s="161">
        <f>Input_Analysis!P183</f>
        <v>5.897203549204181</v>
      </c>
      <c r="G184" s="168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5.1980176817390802E-3</v>
      </c>
      <c r="M184" s="144">
        <f t="shared" si="46"/>
        <v>5.0345383559508346E-5</v>
      </c>
      <c r="N184" s="3"/>
      <c r="O184" s="13">
        <f t="shared" si="47"/>
        <v>50.215717219213346</v>
      </c>
      <c r="P184" s="13">
        <f t="shared" si="48"/>
        <v>-8.8614033623116411E-3</v>
      </c>
      <c r="Q184" s="13">
        <f t="shared" si="49"/>
        <v>50.66069894462057</v>
      </c>
      <c r="R184" s="13">
        <f t="shared" si="50"/>
        <v>3.0931093492245947</v>
      </c>
      <c r="S184" s="13">
        <f t="shared" si="37"/>
        <v>1.5795864033397564</v>
      </c>
      <c r="T184" s="13">
        <f t="shared" si="40"/>
        <v>6.6992065592080436</v>
      </c>
      <c r="U184" s="13">
        <f t="shared" si="38"/>
        <v>10.581975594089538</v>
      </c>
      <c r="V184" s="4">
        <f t="shared" si="39"/>
        <v>128.3332955541097</v>
      </c>
      <c r="W184" s="4">
        <f t="shared" si="51"/>
        <v>2680.2960609646693</v>
      </c>
      <c r="X184" s="4">
        <f t="shared" si="41"/>
        <v>3.3477144812808892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15.064715165764003</v>
      </c>
      <c r="AE184" s="111">
        <f>Input_Analysis!F183/100</f>
        <v>19.851099926018044</v>
      </c>
      <c r="AF184" s="110">
        <f t="shared" si="43"/>
        <v>0.31054989383439996</v>
      </c>
    </row>
    <row r="185" spans="1:32">
      <c r="A185" s="159">
        <f>Input_Analysis!A184</f>
        <v>3.36</v>
      </c>
      <c r="B185" s="159">
        <f>Input_Analysis!B184</f>
        <v>11.023588799999999</v>
      </c>
      <c r="C185" s="159">
        <f>Input_Analysis!I184</f>
        <v>1860.5289248028273</v>
      </c>
      <c r="D185" s="159">
        <f>Input_Analysis!F184</f>
        <v>1859.6093608595615</v>
      </c>
      <c r="E185" s="160">
        <f>Input_Analysis!L184</f>
        <v>0.10000050338027326</v>
      </c>
      <c r="F185" s="161">
        <f>Input_Analysis!P184</f>
        <v>4.5978197163286829</v>
      </c>
      <c r="G185" s="168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5.5619199048222989E-3</v>
      </c>
      <c r="M185" s="144">
        <f t="shared" si="46"/>
        <v>5.3748427152709269E-5</v>
      </c>
      <c r="N185" s="3"/>
      <c r="O185" s="13">
        <f t="shared" si="47"/>
        <v>46.71367610191119</v>
      </c>
      <c r="P185" s="13">
        <f t="shared" si="48"/>
        <v>-1.0314136860029965E-2</v>
      </c>
      <c r="Q185" s="13">
        <f t="shared" si="49"/>
        <v>47.195487350461413</v>
      </c>
      <c r="R185" s="13">
        <f t="shared" si="50"/>
        <v>3.0896623217898824</v>
      </c>
      <c r="S185" s="13">
        <f t="shared" si="37"/>
        <v>1.576017797796277</v>
      </c>
      <c r="T185" s="13">
        <f t="shared" si="40"/>
        <v>6.2620234062978106</v>
      </c>
      <c r="U185" s="13">
        <f t="shared" si="38"/>
        <v>9.8690603385422175</v>
      </c>
      <c r="V185" s="4">
        <f t="shared" si="39"/>
        <v>119.92459498685517</v>
      </c>
      <c r="W185" s="4">
        <f t="shared" si="51"/>
        <v>2504.6767338763143</v>
      </c>
      <c r="X185" s="4">
        <f t="shared" si="41"/>
        <v>3.1142450734607463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14.014102830573357</v>
      </c>
      <c r="AE185" s="111">
        <f>Input_Analysis!F184/100</f>
        <v>18.596093608595616</v>
      </c>
      <c r="AF185" s="110">
        <f t="shared" si="43"/>
        <v>0.30023327566275188</v>
      </c>
    </row>
    <row r="186" spans="1:32">
      <c r="A186" s="159">
        <f>Input_Analysis!A185</f>
        <v>3.38</v>
      </c>
      <c r="B186" s="159">
        <f>Input_Analysis!B185</f>
        <v>11.089205399999999</v>
      </c>
      <c r="C186" s="159">
        <f>Input_Analysis!I185</f>
        <v>1782.1686069954071</v>
      </c>
      <c r="D186" s="159">
        <f>Input_Analysis!F185</f>
        <v>1781.4089672161876</v>
      </c>
      <c r="E186" s="160">
        <f>Input_Analysis!L185</f>
        <v>0.10000050338027326</v>
      </c>
      <c r="F186" s="161">
        <f>Input_Analysis!P185</f>
        <v>3.7981988960976074</v>
      </c>
      <c r="G186" s="168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5.8160827419089624E-3</v>
      </c>
      <c r="M186" s="144">
        <f t="shared" si="46"/>
        <v>5.6111696159246161E-5</v>
      </c>
      <c r="N186" s="3"/>
      <c r="O186" s="13">
        <f t="shared" si="47"/>
        <v>44.468479222883303</v>
      </c>
      <c r="P186" s="13">
        <f t="shared" si="48"/>
        <v>-1.1365131289070933E-2</v>
      </c>
      <c r="Q186" s="13">
        <f t="shared" si="49"/>
        <v>44.973869327476699</v>
      </c>
      <c r="R186" s="13">
        <f t="shared" si="50"/>
        <v>3.0881013527069352</v>
      </c>
      <c r="S186" s="13">
        <f t="shared" si="37"/>
        <v>1.572473270087422</v>
      </c>
      <c r="T186" s="13">
        <f t="shared" si="40"/>
        <v>5.9926503495877634</v>
      </c>
      <c r="U186" s="13">
        <f t="shared" si="38"/>
        <v>9.4232824917068037</v>
      </c>
      <c r="V186" s="4">
        <f t="shared" si="39"/>
        <v>114.67590713302715</v>
      </c>
      <c r="W186" s="4">
        <f t="shared" si="51"/>
        <v>2395.0556311133391</v>
      </c>
      <c r="X186" s="4">
        <f t="shared" si="41"/>
        <v>2.9645652815255534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13.340543766864991</v>
      </c>
      <c r="AE186" s="111">
        <f>Input_Analysis!F185/100</f>
        <v>17.814089672161877</v>
      </c>
      <c r="AF186" s="110">
        <f t="shared" si="43"/>
        <v>0.29352213446498049</v>
      </c>
    </row>
    <row r="187" spans="1:32">
      <c r="A187" s="159">
        <f>Input_Analysis!A186</f>
        <v>3.4</v>
      </c>
      <c r="B187" s="159">
        <f>Input_Analysis!B186</f>
        <v>11.154821999999999</v>
      </c>
      <c r="C187" s="159">
        <f>Input_Analysis!I186</f>
        <v>1815.4888130423956</v>
      </c>
      <c r="D187" s="159">
        <f>Input_Analysis!F186</f>
        <v>1814.8091353451991</v>
      </c>
      <c r="E187" s="160">
        <f>Input_Analysis!L186</f>
        <v>1.0000050338027324</v>
      </c>
      <c r="F187" s="161">
        <f>Input_Analysis!P186</f>
        <v>3.3983884859820699</v>
      </c>
      <c r="G187" s="168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5.7064586895442422E-2</v>
      </c>
      <c r="M187" s="144">
        <f t="shared" si="46"/>
        <v>5.5081861514030719E-4</v>
      </c>
      <c r="N187" s="3"/>
      <c r="O187" s="13">
        <f t="shared" si="47"/>
        <v>45.117583205744417</v>
      </c>
      <c r="P187" s="13">
        <f t="shared" si="48"/>
        <v>-1.1491495105177389E-2</v>
      </c>
      <c r="Q187" s="13">
        <f t="shared" si="49"/>
        <v>45.636051692310666</v>
      </c>
      <c r="R187" s="13">
        <f t="shared" si="50"/>
        <v>2.4623614505206501</v>
      </c>
      <c r="S187" s="13">
        <f t="shared" si="37"/>
        <v>1.5689525506650708</v>
      </c>
      <c r="T187" s="13">
        <f t="shared" si="40"/>
        <v>4.4348696009814503</v>
      </c>
      <c r="U187" s="13">
        <f t="shared" si="38"/>
        <v>6.9580999723268313</v>
      </c>
      <c r="V187" s="4">
        <f t="shared" si="39"/>
        <v>116.87258753615971</v>
      </c>
      <c r="W187" s="4">
        <f t="shared" si="51"/>
        <v>2440.934245905336</v>
      </c>
      <c r="X187" s="4">
        <f t="shared" si="41"/>
        <v>3.0078388803829608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13.535274961723324</v>
      </c>
      <c r="AE187" s="111">
        <f>Input_Analysis!F186/100</f>
        <v>18.148091353451992</v>
      </c>
      <c r="AF187" s="110">
        <f t="shared" si="43"/>
        <v>0.2959291775287306</v>
      </c>
    </row>
    <row r="188" spans="1:32">
      <c r="A188" s="159">
        <f>Input_Analysis!A187</f>
        <v>3.42</v>
      </c>
      <c r="B188" s="159">
        <f>Input_Analysis!B187</f>
        <v>11.2204386</v>
      </c>
      <c r="C188" s="159">
        <f>Input_Analysis!I187</f>
        <v>1842.4289294927003</v>
      </c>
      <c r="D188" s="159">
        <f>Input_Analysis!F187</f>
        <v>1841.7092707544923</v>
      </c>
      <c r="E188" s="160">
        <f>Input_Analysis!L187</f>
        <v>1.7000085574646455</v>
      </c>
      <c r="F188" s="161">
        <f>Input_Analysis!P187</f>
        <v>3.5982936910398391</v>
      </c>
      <c r="G188" s="168">
        <f>Input_Analysis!Q187</f>
        <v>23.740200000000002</v>
      </c>
      <c r="H188" s="4"/>
      <c r="I188" s="4">
        <f t="shared" si="54"/>
        <v>62.76999999999979</v>
      </c>
      <c r="J188" s="4">
        <f t="shared" si="44"/>
        <v>39.029799999999788</v>
      </c>
      <c r="K188" s="4"/>
      <c r="L188" s="4">
        <f t="shared" si="45"/>
        <v>9.5563046215941333E-2</v>
      </c>
      <c r="M188" s="144">
        <f t="shared" si="46"/>
        <v>9.2269966577909236E-4</v>
      </c>
      <c r="N188" s="3"/>
      <c r="O188" s="13">
        <f t="shared" si="47"/>
        <v>45.597439123252236</v>
      </c>
      <c r="P188" s="13">
        <f t="shared" si="48"/>
        <v>-1.1317846344131625E-2</v>
      </c>
      <c r="Q188" s="13">
        <f t="shared" si="49"/>
        <v>46.113503932935103</v>
      </c>
      <c r="R188" s="13">
        <f t="shared" si="50"/>
        <v>2.3536663315437822</v>
      </c>
      <c r="S188" s="13">
        <f t="shared" si="37"/>
        <v>1.5654553741868498</v>
      </c>
      <c r="T188" s="13">
        <f t="shared" si="40"/>
        <v>4.2965328686165032</v>
      </c>
      <c r="U188" s="13">
        <f t="shared" si="38"/>
        <v>6.7260304695461475</v>
      </c>
      <c r="V188" s="4">
        <f t="shared" si="39"/>
        <v>118.64392863284669</v>
      </c>
      <c r="W188" s="4">
        <f t="shared" si="51"/>
        <v>2477.9294663863152</v>
      </c>
      <c r="X188" s="4">
        <f t="shared" si="41"/>
        <v>3.0398292748834823</v>
      </c>
      <c r="Y188" s="3"/>
      <c r="Z188" s="13">
        <f t="shared" si="52"/>
        <v>0.97383699999999995</v>
      </c>
      <c r="AA188" s="25">
        <f t="shared" si="42"/>
        <v>0.13234233194648731</v>
      </c>
      <c r="AB188" s="3"/>
      <c r="AC188" s="3">
        <f t="shared" si="53"/>
        <v>13.679231736975671</v>
      </c>
      <c r="AE188" s="111">
        <f>Input_Analysis!F187/100</f>
        <v>18.417092707544924</v>
      </c>
      <c r="AF188" s="110">
        <f t="shared" si="43"/>
        <v>0.29778189342534661</v>
      </c>
    </row>
    <row r="189" spans="1:32">
      <c r="A189" s="159">
        <f>Input_Analysis!A188</f>
        <v>3.44</v>
      </c>
      <c r="B189" s="159">
        <f>Input_Analysis!B188</f>
        <v>11.2860552</v>
      </c>
      <c r="C189" s="159">
        <f>Input_Analysis!I188</f>
        <v>1798.5488427318205</v>
      </c>
      <c r="D189" s="159">
        <f>Input_Analysis!F188</f>
        <v>1798.1090512806934</v>
      </c>
      <c r="E189" s="160">
        <f>Input_Analysis!L188</f>
        <v>2.0000100676054648</v>
      </c>
      <c r="F189" s="161">
        <f>Input_Analysis!P188</f>
        <v>2.1989572556354573</v>
      </c>
      <c r="G189" s="168">
        <f>Input_Analysis!Q188</f>
        <v>23.936399999999999</v>
      </c>
      <c r="H189" s="4"/>
      <c r="I189" s="4">
        <f t="shared" si="54"/>
        <v>63.139999999999787</v>
      </c>
      <c r="J189" s="4">
        <f t="shared" si="44"/>
        <v>39.203599999999788</v>
      </c>
      <c r="K189" s="4"/>
      <c r="L189" s="4">
        <f t="shared" si="45"/>
        <v>0.11527641176821728</v>
      </c>
      <c r="M189" s="144">
        <f t="shared" si="46"/>
        <v>1.1120132075855356E-3</v>
      </c>
      <c r="N189" s="3"/>
      <c r="O189" s="13">
        <f t="shared" si="47"/>
        <v>44.266568446056738</v>
      </c>
      <c r="P189" s="13">
        <f t="shared" si="48"/>
        <v>-1.2525833803028347E-2</v>
      </c>
      <c r="Q189" s="13">
        <f t="shared" si="49"/>
        <v>44.82104412544242</v>
      </c>
      <c r="R189" s="13">
        <f t="shared" si="50"/>
        <v>2.3295987346344713</v>
      </c>
      <c r="S189" s="13">
        <f t="shared" si="37"/>
        <v>1.5619814794321361</v>
      </c>
      <c r="T189" s="13">
        <f t="shared" si="40"/>
        <v>4.1524991186246769</v>
      </c>
      <c r="U189" s="13">
        <f t="shared" si="38"/>
        <v>6.4861267166500136</v>
      </c>
      <c r="V189" s="4">
        <f t="shared" si="39"/>
        <v>115.69392284878805</v>
      </c>
      <c r="W189" s="4">
        <f t="shared" si="51"/>
        <v>2416.3173270837633</v>
      </c>
      <c r="X189" s="4">
        <f t="shared" si="41"/>
        <v>2.9511045630704493</v>
      </c>
      <c r="Y189" s="3"/>
      <c r="Z189" s="13">
        <f t="shared" si="52"/>
        <v>0.97368399999999999</v>
      </c>
      <c r="AA189" s="25">
        <f t="shared" si="42"/>
        <v>0.1325114391464052</v>
      </c>
      <c r="AB189" s="3"/>
      <c r="AC189" s="3">
        <f t="shared" si="53"/>
        <v>13.279970533817021</v>
      </c>
      <c r="AE189" s="111">
        <f>Input_Analysis!F188/100</f>
        <v>17.981090512806933</v>
      </c>
      <c r="AF189" s="110">
        <f t="shared" si="43"/>
        <v>0.29390931975239848</v>
      </c>
    </row>
    <row r="190" spans="1:32">
      <c r="A190" s="159">
        <f>Input_Analysis!A189</f>
        <v>3.46</v>
      </c>
      <c r="B190" s="159">
        <f>Input_Analysis!B189</f>
        <v>11.3516718</v>
      </c>
      <c r="C190" s="159">
        <f>Input_Analysis!I189</f>
        <v>1554.6476628881853</v>
      </c>
      <c r="D190" s="159">
        <f>Input_Analysis!F189</f>
        <v>1554.3078240395871</v>
      </c>
      <c r="E190" s="160">
        <f>Input_Analysis!L189</f>
        <v>1.9000095642251917</v>
      </c>
      <c r="F190" s="161">
        <f>Input_Analysis!P189</f>
        <v>1.6991942429910349</v>
      </c>
      <c r="G190" s="168">
        <f>Input_Analysis!Q189</f>
        <v>24.1326</v>
      </c>
      <c r="H190" s="4"/>
      <c r="I190" s="4">
        <f t="shared" si="54"/>
        <v>63.509999999999785</v>
      </c>
      <c r="J190" s="4">
        <f t="shared" si="44"/>
        <v>39.377399999999781</v>
      </c>
      <c r="K190" s="4"/>
      <c r="L190" s="4">
        <f t="shared" si="45"/>
        <v>0.12744917745296749</v>
      </c>
      <c r="M190" s="144">
        <f t="shared" si="46"/>
        <v>1.2221480207903839E-3</v>
      </c>
      <c r="N190" s="3"/>
      <c r="O190" s="13">
        <f t="shared" si="47"/>
        <v>37.867854731094326</v>
      </c>
      <c r="P190" s="13">
        <f t="shared" si="48"/>
        <v>-1.5044490066435373E-2</v>
      </c>
      <c r="Q190" s="13">
        <f t="shared" si="49"/>
        <v>38.437557295433486</v>
      </c>
      <c r="R190" s="13">
        <f t="shared" si="50"/>
        <v>2.3662336217922779</v>
      </c>
      <c r="S190" s="13">
        <f t="shared" si="37"/>
        <v>1.5585306092201021</v>
      </c>
      <c r="T190" s="13">
        <f t="shared" si="40"/>
        <v>3.6445421074364273</v>
      </c>
      <c r="U190" s="13">
        <f t="shared" si="38"/>
        <v>5.68013043103121</v>
      </c>
      <c r="V190" s="4">
        <f t="shared" si="39"/>
        <v>99.409177525879031</v>
      </c>
      <c r="W190" s="4">
        <f t="shared" si="51"/>
        <v>2076.2034185743196</v>
      </c>
      <c r="X190" s="4">
        <f t="shared" si="41"/>
        <v>2.5245236487396219</v>
      </c>
      <c r="Y190" s="3"/>
      <c r="Z190" s="13">
        <f t="shared" si="52"/>
        <v>0.97353100000000004</v>
      </c>
      <c r="AA190" s="25">
        <f t="shared" si="42"/>
        <v>0.13267881061078213</v>
      </c>
      <c r="AB190" s="3"/>
      <c r="AC190" s="3">
        <f t="shared" si="53"/>
        <v>11.360356419328298</v>
      </c>
      <c r="AE190" s="111">
        <f>Input_Analysis!F189/100</f>
        <v>15.543078240395872</v>
      </c>
      <c r="AF190" s="110">
        <f t="shared" si="43"/>
        <v>0.27295659292900792</v>
      </c>
    </row>
    <row r="191" spans="1:32">
      <c r="A191" s="159">
        <f>Input_Analysis!A190</f>
        <v>3.48</v>
      </c>
      <c r="B191" s="159">
        <f>Input_Analysis!B190</f>
        <v>11.4172884</v>
      </c>
      <c r="C191" s="159">
        <f>Input_Analysis!I190</f>
        <v>1323.9065205488835</v>
      </c>
      <c r="D191" s="159">
        <f>Input_Analysis!F190</f>
        <v>1323.6066627412968</v>
      </c>
      <c r="E191" s="160">
        <f>Input_Analysis!L190</f>
        <v>1.3000065439435524</v>
      </c>
      <c r="F191" s="161">
        <f>Input_Analysis!P190</f>
        <v>1.4992890379332662</v>
      </c>
      <c r="G191" s="168">
        <f>Input_Analysis!Q190</f>
        <v>24.328800000000001</v>
      </c>
      <c r="H191" s="4"/>
      <c r="I191" s="4">
        <f t="shared" si="54"/>
        <v>63.879999999999782</v>
      </c>
      <c r="J191" s="4">
        <f t="shared" si="44"/>
        <v>39.551199999999781</v>
      </c>
      <c r="K191" s="4"/>
      <c r="L191" s="4">
        <f t="shared" si="45"/>
        <v>0.10319750961804701</v>
      </c>
      <c r="M191" s="144">
        <f t="shared" si="46"/>
        <v>9.8194738356948167E-4</v>
      </c>
      <c r="N191" s="3"/>
      <c r="O191" s="13">
        <f t="shared" si="47"/>
        <v>31.858111019359477</v>
      </c>
      <c r="P191" s="13">
        <f t="shared" si="48"/>
        <v>-1.8118278139194966E-2</v>
      </c>
      <c r="Q191" s="13">
        <f t="shared" si="49"/>
        <v>32.435325135797584</v>
      </c>
      <c r="R191" s="13">
        <f t="shared" si="50"/>
        <v>2.4619244297846001</v>
      </c>
      <c r="S191" s="13">
        <f t="shared" si="37"/>
        <v>1.5551025103297418</v>
      </c>
      <c r="T191" s="13">
        <f t="shared" si="40"/>
        <v>3.2334164310610083</v>
      </c>
      <c r="U191" s="13">
        <f t="shared" si="38"/>
        <v>5.0282940088844086</v>
      </c>
      <c r="V191" s="4">
        <f t="shared" si="39"/>
        <v>84.001768036592239</v>
      </c>
      <c r="W191" s="4">
        <f t="shared" si="51"/>
        <v>1754.4130462044845</v>
      </c>
      <c r="X191" s="4">
        <f t="shared" si="41"/>
        <v>2.1238740679572983</v>
      </c>
      <c r="Y191" s="3"/>
      <c r="Z191" s="13">
        <f t="shared" si="52"/>
        <v>0.97337799999999997</v>
      </c>
      <c r="AA191" s="25">
        <f t="shared" si="42"/>
        <v>0.1328444692216674</v>
      </c>
      <c r="AB191" s="3"/>
      <c r="AC191" s="3">
        <f t="shared" si="53"/>
        <v>9.5574333058078427</v>
      </c>
      <c r="AE191" s="111">
        <f>Input_Analysis!F190/100</f>
        <v>13.236066627412967</v>
      </c>
      <c r="AF191" s="110">
        <f t="shared" si="43"/>
        <v>0.25160912503827654</v>
      </c>
    </row>
    <row r="192" spans="1:32">
      <c r="A192" s="159">
        <f>Input_Analysis!A191</f>
        <v>3.5</v>
      </c>
      <c r="B192" s="159">
        <f>Input_Analysis!B191</f>
        <v>11.482904999999999</v>
      </c>
      <c r="C192" s="159">
        <f>Input_Analysis!I191</f>
        <v>1079.565261849013</v>
      </c>
      <c r="D192" s="159">
        <f>Input_Analysis!F191</f>
        <v>1079.2054324799089</v>
      </c>
      <c r="E192" s="160">
        <f>Input_Analysis!L191</f>
        <v>0.50000251690136621</v>
      </c>
      <c r="F192" s="161">
        <f>Input_Analysis!P191</f>
        <v>1.7991468455199195</v>
      </c>
      <c r="G192" s="168">
        <f>Input_Analysis!Q191</f>
        <v>24.525000000000002</v>
      </c>
      <c r="H192" s="4"/>
      <c r="I192" s="4">
        <f t="shared" si="54"/>
        <v>64.249999999999787</v>
      </c>
      <c r="J192" s="4">
        <f t="shared" si="44"/>
        <v>39.724999999999781</v>
      </c>
      <c r="K192" s="4"/>
      <c r="L192" s="4">
        <f t="shared" si="45"/>
        <v>4.9263494819637182E-2</v>
      </c>
      <c r="M192" s="144">
        <f t="shared" si="46"/>
        <v>4.6315172835868453E-4</v>
      </c>
      <c r="N192" s="3"/>
      <c r="O192" s="13">
        <f t="shared" si="47"/>
        <v>25.55859689991237</v>
      </c>
      <c r="P192" s="13">
        <f t="shared" si="48"/>
        <v>-2.2383050869434901E-2</v>
      </c>
      <c r="Q192" s="13">
        <f t="shared" si="49"/>
        <v>26.130676274474492</v>
      </c>
      <c r="R192" s="13">
        <f t="shared" si="50"/>
        <v>2.6801574387947182</v>
      </c>
      <c r="S192" s="13">
        <f t="shared" si="37"/>
        <v>1.5516969334218262</v>
      </c>
      <c r="T192" s="13">
        <f t="shared" si="40"/>
        <v>2.9146490712100541</v>
      </c>
      <c r="U192" s="13">
        <f t="shared" si="38"/>
        <v>4.5226520257974148</v>
      </c>
      <c r="V192" s="4">
        <f t="shared" si="39"/>
        <v>67.687684123267545</v>
      </c>
      <c r="W192" s="4">
        <f t="shared" si="51"/>
        <v>1413.6863886186156</v>
      </c>
      <c r="X192" s="4">
        <f t="shared" si="41"/>
        <v>1.7039064599941578</v>
      </c>
      <c r="Y192" s="3"/>
      <c r="Z192" s="13">
        <f t="shared" si="52"/>
        <v>0.97322500000000001</v>
      </c>
      <c r="AA192" s="25">
        <f t="shared" si="42"/>
        <v>0.1330084374606674</v>
      </c>
      <c r="AB192" s="3"/>
      <c r="AC192" s="3">
        <f t="shared" si="53"/>
        <v>7.6675790699737103</v>
      </c>
      <c r="AE192" s="111">
        <f>Input_Analysis!F191/100</f>
        <v>10.792054324799089</v>
      </c>
      <c r="AF192" s="110">
        <f t="shared" si="43"/>
        <v>0.22694620052444073</v>
      </c>
    </row>
    <row r="193" spans="1:32">
      <c r="A193" s="159">
        <f>Input_Analysis!A192</f>
        <v>3.52</v>
      </c>
      <c r="B193" s="159">
        <f>Input_Analysis!B192</f>
        <v>11.548521599999999</v>
      </c>
      <c r="C193" s="159">
        <f>Input_Analysis!I192</f>
        <v>806.48387763799246</v>
      </c>
      <c r="D193" s="159">
        <f>Input_Analysis!F192</f>
        <v>806.10405774838273</v>
      </c>
      <c r="E193" s="160">
        <f>Input_Analysis!L192</f>
        <v>1.0000050338027324</v>
      </c>
      <c r="F193" s="161">
        <f>Input_Analysis!P192</f>
        <v>1.8990994480488037</v>
      </c>
      <c r="G193" s="168">
        <f>Input_Analysis!Q192</f>
        <v>24.721200000000003</v>
      </c>
      <c r="H193" s="4"/>
      <c r="I193" s="4">
        <f t="shared" si="54"/>
        <v>64.619999999999791</v>
      </c>
      <c r="J193" s="4">
        <f t="shared" si="44"/>
        <v>39.898799999999788</v>
      </c>
      <c r="K193" s="4"/>
      <c r="L193" s="4">
        <f t="shared" si="45"/>
        <v>0.13486534516188839</v>
      </c>
      <c r="M193" s="144">
        <f t="shared" si="46"/>
        <v>1.2399566333942339E-3</v>
      </c>
      <c r="N193" s="3"/>
      <c r="O193" s="13">
        <f t="shared" si="47"/>
        <v>18.593638847233414</v>
      </c>
      <c r="P193" s="13">
        <f t="shared" si="48"/>
        <v>-3.0763191523240196E-2</v>
      </c>
      <c r="Q193" s="13">
        <f t="shared" si="49"/>
        <v>19.165638520204816</v>
      </c>
      <c r="R193" s="13">
        <f t="shared" si="50"/>
        <v>2.6114881680627597</v>
      </c>
      <c r="S193" s="13">
        <f t="shared" si="37"/>
        <v>1.5483136329627272</v>
      </c>
      <c r="T193" s="13">
        <f t="shared" si="40"/>
        <v>2.1074569716412728</v>
      </c>
      <c r="U193" s="13">
        <f t="shared" si="38"/>
        <v>3.2630043600745262</v>
      </c>
      <c r="V193" s="4">
        <f t="shared" si="39"/>
        <v>49.457591842532842</v>
      </c>
      <c r="W193" s="4">
        <f t="shared" si="51"/>
        <v>1032.9430723957908</v>
      </c>
      <c r="X193" s="4">
        <f t="shared" si="41"/>
        <v>1.2395759231488943</v>
      </c>
      <c r="Y193" s="3"/>
      <c r="Z193" s="13">
        <f t="shared" si="52"/>
        <v>0.97307200000000005</v>
      </c>
      <c r="AA193" s="25">
        <f t="shared" si="42"/>
        <v>0.133170737417667</v>
      </c>
      <c r="AB193" s="3"/>
      <c r="AC193" s="3">
        <f t="shared" si="53"/>
        <v>5.5780916541700245</v>
      </c>
      <c r="AE193" s="111">
        <f>Input_Analysis!F192/100</f>
        <v>8.0610405774838281</v>
      </c>
      <c r="AF193" s="110">
        <f t="shared" si="43"/>
        <v>0.1959261598986084</v>
      </c>
    </row>
    <row r="194" spans="1:32">
      <c r="A194" s="159">
        <f>Input_Analysis!A193</f>
        <v>3.54</v>
      </c>
      <c r="B194" s="159">
        <f>Input_Analysis!B193</f>
        <v>11.614138199999999</v>
      </c>
      <c r="C194" s="159">
        <f>Input_Analysis!I193</f>
        <v>613.00284621681806</v>
      </c>
      <c r="D194" s="159">
        <f>Input_Analysis!F193</f>
        <v>612.50308320417366</v>
      </c>
      <c r="E194" s="160">
        <f>Input_Analysis!L193</f>
        <v>1.7000085574646455</v>
      </c>
      <c r="F194" s="161">
        <f>Input_Analysis!P193</f>
        <v>2.4988150632221102</v>
      </c>
      <c r="G194" s="168">
        <f>Input_Analysis!Q193</f>
        <v>24.917400000000001</v>
      </c>
      <c r="H194" s="4"/>
      <c r="I194" s="4">
        <f t="shared" si="54"/>
        <v>64.989999999999796</v>
      </c>
      <c r="J194" s="4">
        <f t="shared" si="44"/>
        <v>40.072599999999795</v>
      </c>
      <c r="K194" s="4"/>
      <c r="L194" s="4">
        <f t="shared" si="45"/>
        <v>0.31049642640789515</v>
      </c>
      <c r="M194" s="144">
        <f t="shared" si="46"/>
        <v>2.7732474130525578E-3</v>
      </c>
      <c r="N194" s="3"/>
      <c r="O194" s="13">
        <f t="shared" si="47"/>
        <v>13.67550012269783</v>
      </c>
      <c r="P194" s="13">
        <f t="shared" si="48"/>
        <v>-4.0908867541232963E-2</v>
      </c>
      <c r="Q194" s="13">
        <f t="shared" si="49"/>
        <v>14.234949345777391</v>
      </c>
      <c r="R194" s="13">
        <f t="shared" si="50"/>
        <v>2.6316967063366148</v>
      </c>
      <c r="S194" s="13">
        <f t="shared" si="37"/>
        <v>1.5449523671500647</v>
      </c>
      <c r="T194" s="13">
        <f t="shared" si="40"/>
        <v>1.6171452647364624</v>
      </c>
      <c r="U194" s="13">
        <f t="shared" si="38"/>
        <v>2.4984124047801157</v>
      </c>
      <c r="V194" s="4">
        <f t="shared" si="39"/>
        <v>36.534189747787885</v>
      </c>
      <c r="W194" s="4">
        <f t="shared" si="51"/>
        <v>763.03226258414145</v>
      </c>
      <c r="X194" s="4">
        <f t="shared" si="41"/>
        <v>0.9117000081798553</v>
      </c>
      <c r="Y194" s="3"/>
      <c r="Z194" s="13">
        <f t="shared" si="52"/>
        <v>0.97291899999999998</v>
      </c>
      <c r="AA194" s="25">
        <f t="shared" si="42"/>
        <v>0.13333139079932452</v>
      </c>
      <c r="AB194" s="3"/>
      <c r="AC194" s="3">
        <f t="shared" si="53"/>
        <v>4.102650036809349</v>
      </c>
      <c r="AE194" s="111">
        <f>Input_Analysis!F193/100</f>
        <v>6.1250308320417366</v>
      </c>
      <c r="AF194" s="110">
        <f t="shared" si="43"/>
        <v>0.1706000250542912</v>
      </c>
    </row>
    <row r="195" spans="1:32">
      <c r="A195" s="159">
        <f>Input_Analysis!A194</f>
        <v>3.56</v>
      </c>
      <c r="B195" s="159">
        <f>Input_Analysis!B194</f>
        <v>11.6797548</v>
      </c>
      <c r="C195" s="159">
        <f>Input_Analysis!I194</f>
        <v>402.16146874423083</v>
      </c>
      <c r="D195" s="159">
        <f>Input_Analysis!F194</f>
        <v>401.00201855489576</v>
      </c>
      <c r="E195" s="160">
        <f>Input_Analysis!L194</f>
        <v>2.3000115777462846</v>
      </c>
      <c r="F195" s="161">
        <f>Input_Analysis!P194</f>
        <v>5.7972509466752955</v>
      </c>
      <c r="G195" s="168">
        <f>Input_Analysis!Q194</f>
        <v>25.113600000000002</v>
      </c>
      <c r="H195" s="4"/>
      <c r="I195" s="4">
        <f t="shared" si="54"/>
        <v>65.3599999999998</v>
      </c>
      <c r="J195" s="4">
        <f t="shared" si="44"/>
        <v>40.246399999999795</v>
      </c>
      <c r="K195" s="4"/>
      <c r="L195" s="4">
        <f t="shared" si="45"/>
        <v>0.68525734282285822</v>
      </c>
      <c r="M195" s="144">
        <f t="shared" si="46"/>
        <v>5.7191246713122097E-3</v>
      </c>
      <c r="N195" s="3"/>
      <c r="O195" s="13">
        <f t="shared" si="47"/>
        <v>8.3684868396734302</v>
      </c>
      <c r="P195" s="13">
        <f t="shared" si="48"/>
        <v>-5.7352330217994546E-2</v>
      </c>
      <c r="Q195" s="13">
        <f t="shared" si="49"/>
        <v>8.8484390603273226</v>
      </c>
      <c r="R195" s="13">
        <f t="shared" si="50"/>
        <v>2.7813578758517532</v>
      </c>
      <c r="S195" s="13">
        <f t="shared" si="37"/>
        <v>1.5416128978401173</v>
      </c>
      <c r="T195" s="13">
        <f t="shared" si="40"/>
        <v>1.1415853018704711</v>
      </c>
      <c r="U195" s="13">
        <f t="shared" si="38"/>
        <v>1.759882625348222</v>
      </c>
      <c r="V195" s="4">
        <f t="shared" si="39"/>
        <v>22.453431249615402</v>
      </c>
      <c r="W195" s="4">
        <f t="shared" si="51"/>
        <v>468.94956662365502</v>
      </c>
      <c r="X195" s="4">
        <f t="shared" si="41"/>
        <v>0.55789912264489538</v>
      </c>
      <c r="Y195" s="3"/>
      <c r="Z195" s="13">
        <f t="shared" si="52"/>
        <v>0.97276600000000002</v>
      </c>
      <c r="AA195" s="25">
        <f t="shared" si="42"/>
        <v>0.13349041893734623</v>
      </c>
      <c r="AB195" s="3"/>
      <c r="AC195" s="3">
        <f t="shared" si="53"/>
        <v>2.5105460519020291</v>
      </c>
      <c r="AE195" s="111">
        <f>Input_Analysis!F194/100</f>
        <v>4.0100201855489574</v>
      </c>
      <c r="AF195" s="110">
        <f t="shared" si="43"/>
        <v>0.13788859643005602</v>
      </c>
    </row>
    <row r="196" spans="1:32">
      <c r="A196" s="159">
        <f>Input_Analysis!A195</f>
        <v>3.58</v>
      </c>
      <c r="B196" s="159">
        <f>Input_Analysis!B195</f>
        <v>11.7453714</v>
      </c>
      <c r="C196" s="159">
        <f>Input_Analysis!I195</f>
        <v>402.78117487990988</v>
      </c>
      <c r="D196" s="159">
        <f>Input_Analysis!F195</f>
        <v>401.00201855489576</v>
      </c>
      <c r="E196" s="160">
        <f>Input_Analysis!L195</f>
        <v>4.2000211419714768</v>
      </c>
      <c r="F196" s="161">
        <f>Input_Analysis!P195</f>
        <v>8.8957816250707129</v>
      </c>
      <c r="G196" s="168">
        <f>Input_Analysis!Q195</f>
        <v>25.309800000000003</v>
      </c>
      <c r="H196" s="4"/>
      <c r="I196" s="4">
        <f t="shared" si="54"/>
        <v>65.729999999999805</v>
      </c>
      <c r="J196" s="4">
        <f t="shared" si="44"/>
        <v>40.420199999999802</v>
      </c>
      <c r="K196" s="4"/>
      <c r="L196" s="4">
        <f t="shared" si="45"/>
        <v>1.2527204507177754</v>
      </c>
      <c r="M196" s="144">
        <f t="shared" si="46"/>
        <v>1.0427550749420507E-2</v>
      </c>
      <c r="N196" s="3"/>
      <c r="O196" s="13">
        <f t="shared" si="47"/>
        <v>8.338681522602851</v>
      </c>
      <c r="P196" s="13">
        <f t="shared" si="48"/>
        <v>-4.8698890845811582E-2</v>
      </c>
      <c r="Q196" s="13">
        <f t="shared" si="49"/>
        <v>8.7447660638700739</v>
      </c>
      <c r="R196" s="13">
        <f t="shared" si="50"/>
        <v>2.7796546489441112</v>
      </c>
      <c r="S196" s="13">
        <f t="shared" si="37"/>
        <v>1.5382949904769549</v>
      </c>
      <c r="T196" s="13">
        <f t="shared" si="40"/>
        <v>1.1423560727889066</v>
      </c>
      <c r="U196" s="13">
        <f t="shared" si="38"/>
        <v>1.7572806241121028</v>
      </c>
      <c r="V196" s="4">
        <f t="shared" si="39"/>
        <v>22.470078325327339</v>
      </c>
      <c r="W196" s="4">
        <f t="shared" si="51"/>
        <v>469.29724795814138</v>
      </c>
      <c r="X196" s="4">
        <f t="shared" si="41"/>
        <v>0.55591210150685666</v>
      </c>
      <c r="Y196" s="3"/>
      <c r="Z196" s="13">
        <f t="shared" si="52"/>
        <v>0.97261299999999995</v>
      </c>
      <c r="AA196" s="25">
        <f t="shared" si="42"/>
        <v>0.13364784279654751</v>
      </c>
      <c r="AB196" s="3"/>
      <c r="AC196" s="3">
        <f t="shared" si="53"/>
        <v>2.5016044567808553</v>
      </c>
      <c r="AE196" s="111">
        <f>Input_Analysis!F195/100</f>
        <v>4.0100201855489574</v>
      </c>
      <c r="AF196" s="110">
        <f t="shared" si="43"/>
        <v>0.13774013243575942</v>
      </c>
    </row>
    <row r="197" spans="1:32">
      <c r="A197" s="159">
        <f>Input_Analysis!A196</f>
        <v>3.6</v>
      </c>
      <c r="B197" s="159">
        <f>Input_Analysis!B196</f>
        <v>11.810988</v>
      </c>
      <c r="C197" s="159">
        <f>Input_Analysis!I196</f>
        <v>340.7804795773294</v>
      </c>
      <c r="D197" s="159">
        <f>Input_Analysis!F196</f>
        <v>338.20170243208418</v>
      </c>
      <c r="E197" s="160">
        <f>Input_Analysis!L196</f>
        <v>3.7000186250701113</v>
      </c>
      <c r="F197" s="161">
        <f>Input_Analysis!P196</f>
        <v>12.893885726226088</v>
      </c>
      <c r="G197" s="168">
        <f>Input_Analysis!Q196</f>
        <v>25.506000000000004</v>
      </c>
      <c r="H197" s="4"/>
      <c r="I197" s="4">
        <f t="shared" si="54"/>
        <v>66.09999999999981</v>
      </c>
      <c r="J197" s="4">
        <f t="shared" si="44"/>
        <v>40.593999999999809</v>
      </c>
      <c r="K197" s="4"/>
      <c r="L197" s="4">
        <f t="shared" si="45"/>
        <v>1.3597925305129699</v>
      </c>
      <c r="M197" s="144">
        <f t="shared" si="46"/>
        <v>1.0857484060293743E-2</v>
      </c>
      <c r="N197" s="3"/>
      <c r="O197" s="13">
        <f t="shared" si="47"/>
        <v>6.7665290332889318</v>
      </c>
      <c r="P197" s="13">
        <f t="shared" si="48"/>
        <v>-4.5915582691500589E-2</v>
      </c>
      <c r="Q197" s="13">
        <f t="shared" si="49"/>
        <v>7.077218156651349</v>
      </c>
      <c r="R197" s="13">
        <f t="shared" si="50"/>
        <v>2.864521403077064</v>
      </c>
      <c r="S197" s="13">
        <f t="shared" si="37"/>
        <v>1.5349984140232398</v>
      </c>
      <c r="T197" s="13">
        <f t="shared" si="40"/>
        <v>1.0100149143184391</v>
      </c>
      <c r="U197" s="13">
        <f t="shared" si="38"/>
        <v>1.5503712916186225</v>
      </c>
      <c r="V197" s="4">
        <f t="shared" si="39"/>
        <v>18.312031971821973</v>
      </c>
      <c r="W197" s="4">
        <f t="shared" si="51"/>
        <v>382.45466190524979</v>
      </c>
      <c r="X197" s="4">
        <f t="shared" si="41"/>
        <v>0.45110193555259542</v>
      </c>
      <c r="Y197" s="3"/>
      <c r="Z197" s="13">
        <f t="shared" si="52"/>
        <v>0.97245999999999999</v>
      </c>
      <c r="AA197" s="25">
        <f t="shared" si="42"/>
        <v>0.13380368298270706</v>
      </c>
      <c r="AB197" s="3"/>
      <c r="AC197" s="3">
        <f t="shared" si="53"/>
        <v>2.0299587099866794</v>
      </c>
      <c r="AE197" s="111">
        <f>Input_Analysis!F196/100</f>
        <v>3.3820170243208416</v>
      </c>
      <c r="AF197" s="110">
        <f t="shared" si="43"/>
        <v>0.12635989728773597</v>
      </c>
    </row>
    <row r="198" spans="1:32">
      <c r="A198" s="159">
        <f>Input_Analysis!A197</f>
        <v>3.62</v>
      </c>
      <c r="B198" s="159">
        <f>Input_Analysis!B197</f>
        <v>11.8766046</v>
      </c>
      <c r="C198" s="159">
        <f>Input_Analysis!I197</f>
        <v>447.18101517394012</v>
      </c>
      <c r="D198" s="159">
        <f>Input_Analysis!F197</f>
        <v>444.6022380286949</v>
      </c>
      <c r="E198" s="160">
        <f>Input_Analysis!L197</f>
        <v>3.7000186250701113</v>
      </c>
      <c r="F198" s="161">
        <f>Input_Analysis!P197</f>
        <v>12.893885726226088</v>
      </c>
      <c r="G198" s="168">
        <f>Input_Analysis!Q197</f>
        <v>25.702200000000001</v>
      </c>
      <c r="H198" s="4"/>
      <c r="I198" s="4">
        <f t="shared" si="54"/>
        <v>66.469999999999814</v>
      </c>
      <c r="J198" s="4">
        <f t="shared" si="44"/>
        <v>40.767799999999809</v>
      </c>
      <c r="K198" s="4"/>
      <c r="L198" s="4">
        <f t="shared" si="45"/>
        <v>0.97849859201619571</v>
      </c>
      <c r="M198" s="144">
        <f t="shared" si="46"/>
        <v>8.2740959466512994E-3</v>
      </c>
      <c r="N198" s="3"/>
      <c r="O198" s="13">
        <f t="shared" si="47"/>
        <v>9.3385224410917953</v>
      </c>
      <c r="P198" s="13">
        <f t="shared" si="48"/>
        <v>-3.3643140763662996E-2</v>
      </c>
      <c r="Q198" s="13">
        <f t="shared" si="49"/>
        <v>9.6526996661020732</v>
      </c>
      <c r="R198" s="13">
        <f t="shared" si="50"/>
        <v>2.7328919395579487</v>
      </c>
      <c r="S198" s="13">
        <f t="shared" si="37"/>
        <v>1.5317229408926532</v>
      </c>
      <c r="T198" s="13">
        <f t="shared" si="40"/>
        <v>1.2388789578812762</v>
      </c>
      <c r="U198" s="13">
        <f t="shared" si="38"/>
        <v>1.8976193207759338</v>
      </c>
      <c r="V198" s="4">
        <f t="shared" si="39"/>
        <v>25.380734344929355</v>
      </c>
      <c r="W198" s="4">
        <f t="shared" si="51"/>
        <v>530.08755050961793</v>
      </c>
      <c r="X198" s="4">
        <f t="shared" si="41"/>
        <v>0.62256816273945303</v>
      </c>
      <c r="Y198" s="3"/>
      <c r="Z198" s="13">
        <f t="shared" si="52"/>
        <v>0.97230700000000003</v>
      </c>
      <c r="AA198" s="25">
        <f t="shared" si="42"/>
        <v>0.13395795975021979</v>
      </c>
      <c r="AB198" s="3"/>
      <c r="AC198" s="3">
        <f t="shared" si="53"/>
        <v>2.8015567323275383</v>
      </c>
      <c r="AE198" s="111">
        <f>Input_Analysis!F197/100</f>
        <v>4.4460223802869487</v>
      </c>
      <c r="AF198" s="110">
        <f t="shared" si="43"/>
        <v>0.14472492549900437</v>
      </c>
    </row>
    <row r="199" spans="1:32">
      <c r="A199" s="159">
        <f>Input_Analysis!A198</f>
        <v>3.64</v>
      </c>
      <c r="B199" s="159">
        <f>Input_Analysis!B198</f>
        <v>11.942221200000001</v>
      </c>
      <c r="C199" s="159">
        <f>Input_Analysis!I198</f>
        <v>559.88110347499423</v>
      </c>
      <c r="D199" s="159">
        <f>Input_Analysis!F198</f>
        <v>556.30280030446022</v>
      </c>
      <c r="E199" s="160">
        <f>Input_Analysis!L198</f>
        <v>1.2000060405632791</v>
      </c>
      <c r="F199" s="161">
        <f>Input_Analysis!P198</f>
        <v>17.89151585267031</v>
      </c>
      <c r="G199" s="168">
        <f>Input_Analysis!Q198</f>
        <v>25.898400000000002</v>
      </c>
      <c r="H199" s="4"/>
      <c r="I199" s="4">
        <f t="shared" si="54"/>
        <v>66.839999999999819</v>
      </c>
      <c r="J199" s="4">
        <f t="shared" si="44"/>
        <v>40.941599999999816</v>
      </c>
      <c r="K199" s="4"/>
      <c r="L199" s="4">
        <f t="shared" si="45"/>
        <v>0.24516797595585194</v>
      </c>
      <c r="M199" s="144">
        <f t="shared" si="46"/>
        <v>2.1433229896762798E-3</v>
      </c>
      <c r="N199" s="3"/>
      <c r="O199" s="13">
        <f t="shared" si="47"/>
        <v>12.042546052792188</v>
      </c>
      <c r="P199" s="13">
        <f t="shared" si="48"/>
        <v>-1.6239790335727613E-2</v>
      </c>
      <c r="Q199" s="13">
        <f t="shared" si="49"/>
        <v>12.238114475797877</v>
      </c>
      <c r="R199" s="13">
        <f t="shared" si="50"/>
        <v>2.7021142627919192</v>
      </c>
      <c r="S199" s="13">
        <f t="shared" si="37"/>
        <v>1.5284683468839002</v>
      </c>
      <c r="T199" s="13">
        <f t="shared" si="40"/>
        <v>1.5277939028053269</v>
      </c>
      <c r="U199" s="13">
        <f t="shared" si="38"/>
        <v>2.3351846210001601</v>
      </c>
      <c r="V199" s="4">
        <f t="shared" si="39"/>
        <v>32.869406898332961</v>
      </c>
      <c r="W199" s="4">
        <f t="shared" si="51"/>
        <v>686.4916969166502</v>
      </c>
      <c r="X199" s="4">
        <f t="shared" si="41"/>
        <v>0.80283640351947916</v>
      </c>
      <c r="Y199" s="3"/>
      <c r="Z199" s="13">
        <f t="shared" si="52"/>
        <v>0.97215399999999996</v>
      </c>
      <c r="AA199" s="25">
        <f t="shared" si="42"/>
        <v>0.13411069300955533</v>
      </c>
      <c r="AB199" s="3"/>
      <c r="AC199" s="3">
        <f t="shared" si="53"/>
        <v>3.6127638158376563</v>
      </c>
      <c r="AE199" s="111">
        <f>Input_Analysis!F198/100</f>
        <v>5.563028003044602</v>
      </c>
      <c r="AF199" s="110">
        <f t="shared" si="43"/>
        <v>0.16171535247023833</v>
      </c>
    </row>
    <row r="200" spans="1:32">
      <c r="A200" s="159">
        <f>Input_Analysis!A199</f>
        <v>3.66</v>
      </c>
      <c r="B200" s="159">
        <f>Input_Analysis!B199</f>
        <v>12.007837800000001</v>
      </c>
      <c r="C200" s="159">
        <f>Input_Analysis!I199</f>
        <v>560.18096128258094</v>
      </c>
      <c r="D200" s="159">
        <f>Input_Analysis!F199</f>
        <v>556.30280030446022</v>
      </c>
      <c r="E200" s="160">
        <f>Input_Analysis!L199</f>
        <v>0</v>
      </c>
      <c r="F200" s="161">
        <f>Input_Analysis!P199</f>
        <v>19.390804890603572</v>
      </c>
      <c r="G200" s="168">
        <f>Input_Analysis!Q199</f>
        <v>26.094600000000003</v>
      </c>
      <c r="H200" s="4"/>
      <c r="I200" s="4">
        <f t="shared" si="54"/>
        <v>67.209999999999823</v>
      </c>
      <c r="J200" s="4">
        <f t="shared" si="44"/>
        <v>41.115399999999823</v>
      </c>
      <c r="K200" s="4"/>
      <c r="L200" s="4">
        <f t="shared" si="45"/>
        <v>0</v>
      </c>
      <c r="M200" s="144">
        <f t="shared" si="46"/>
        <v>0</v>
      </c>
      <c r="N200" s="3"/>
      <c r="O200" s="13">
        <f t="shared" si="47"/>
        <v>11.989934702874914</v>
      </c>
      <c r="P200" s="13">
        <f t="shared" si="48"/>
        <v>-1.3598762677531582E-2</v>
      </c>
      <c r="Q200" s="13">
        <f t="shared" si="49"/>
        <v>12.152982979418409</v>
      </c>
      <c r="R200" s="13" t="e">
        <f t="shared" si="50"/>
        <v>#NUM!</v>
      </c>
      <c r="S200" s="13">
        <f t="shared" si="37"/>
        <v>1.5252344111162519</v>
      </c>
      <c r="T200" s="13" t="e">
        <f t="shared" si="40"/>
        <v>#NUM!</v>
      </c>
      <c r="U200" s="13" t="e">
        <f t="shared" si="38"/>
        <v>#NUM!</v>
      </c>
      <c r="V200" s="4">
        <f t="shared" si="39"/>
        <v>32.864730752172072</v>
      </c>
      <c r="W200" s="4">
        <f t="shared" si="51"/>
        <v>686.3940335933371</v>
      </c>
      <c r="X200" s="4">
        <f t="shared" si="41"/>
        <v>0.79932898019166088</v>
      </c>
      <c r="Y200" s="3"/>
      <c r="Z200" s="13">
        <f t="shared" si="52"/>
        <v>0.972001</v>
      </c>
      <c r="AA200" s="25">
        <f t="shared" si="42"/>
        <v>0.13426190233452698</v>
      </c>
      <c r="AB200" s="3"/>
      <c r="AC200" s="3">
        <f t="shared" si="53"/>
        <v>3.5969804108624741</v>
      </c>
      <c r="AE200" s="111">
        <f>Input_Analysis!F199/100</f>
        <v>5.563028003044602</v>
      </c>
      <c r="AF200" s="110">
        <f t="shared" si="43"/>
        <v>0.16154418308175952</v>
      </c>
    </row>
    <row r="201" spans="1:32">
      <c r="A201" s="159">
        <f>Input_Analysis!A200</f>
        <v>3.68</v>
      </c>
      <c r="B201" s="159">
        <f>Input_Analysis!B200</f>
        <v>12.073454400000001</v>
      </c>
      <c r="C201" s="159">
        <f>Input_Analysis!I200</f>
        <v>527.80059710447244</v>
      </c>
      <c r="D201" s="159">
        <f>Input_Analysis!F200</f>
        <v>523.50263519573036</v>
      </c>
      <c r="E201" s="160">
        <f>Input_Analysis!L200</f>
        <v>0</v>
      </c>
      <c r="F201" s="161">
        <f>Input_Analysis!P200</f>
        <v>21.489809543710148</v>
      </c>
      <c r="G201" s="168">
        <f>Input_Analysis!Q200</f>
        <v>26.290800000000004</v>
      </c>
      <c r="H201" s="4"/>
      <c r="I201" s="4">
        <f t="shared" si="54"/>
        <v>67.579999999999828</v>
      </c>
      <c r="J201" s="4">
        <f t="shared" si="44"/>
        <v>41.289199999999823</v>
      </c>
      <c r="K201" s="4"/>
      <c r="L201" s="4">
        <f t="shared" si="45"/>
        <v>0</v>
      </c>
      <c r="M201" s="144">
        <f t="shared" si="46"/>
        <v>0</v>
      </c>
      <c r="N201" s="3"/>
      <c r="O201" s="13">
        <f t="shared" si="47"/>
        <v>11.146270625356621</v>
      </c>
      <c r="P201" s="13">
        <f t="shared" si="48"/>
        <v>-1.0431933047968309E-2</v>
      </c>
      <c r="Q201" s="13">
        <f t="shared" si="49"/>
        <v>11.262547774254877</v>
      </c>
      <c r="R201" s="13" t="e">
        <f t="shared" si="50"/>
        <v>#NUM!</v>
      </c>
      <c r="S201" s="13">
        <f t="shared" si="37"/>
        <v>1.5220209159665812</v>
      </c>
      <c r="T201" s="13" t="e">
        <f t="shared" si="40"/>
        <v>#NUM!</v>
      </c>
      <c r="U201" s="13" t="e">
        <f t="shared" si="38"/>
        <v>#NUM!</v>
      </c>
      <c r="V201" s="4">
        <f t="shared" si="39"/>
        <v>30.681373140298174</v>
      </c>
      <c r="W201" s="4">
        <f t="shared" si="51"/>
        <v>640.79367102557762</v>
      </c>
      <c r="X201" s="4">
        <f t="shared" si="41"/>
        <v>0.74308470835710805</v>
      </c>
      <c r="Y201" s="3"/>
      <c r="Z201" s="13">
        <f t="shared" si="52"/>
        <v>0.97184800000000005</v>
      </c>
      <c r="AA201" s="25">
        <f t="shared" si="42"/>
        <v>0.13441160696937721</v>
      </c>
      <c r="AB201" s="3"/>
      <c r="AC201" s="3">
        <f t="shared" si="53"/>
        <v>3.343881187606986</v>
      </c>
      <c r="AE201" s="111">
        <f>Input_Analysis!F200/100</f>
        <v>5.2350263519573037</v>
      </c>
      <c r="AF201" s="110">
        <f t="shared" si="43"/>
        <v>0.15654426085681478</v>
      </c>
    </row>
    <row r="202" spans="1:32">
      <c r="A202" s="159">
        <f>Input_Analysis!A201</f>
        <v>3.7</v>
      </c>
      <c r="B202" s="159">
        <f>Input_Analysis!B201</f>
        <v>12.139071</v>
      </c>
      <c r="C202" s="159">
        <f>Input_Analysis!I201</f>
        <v>535.50063586475369</v>
      </c>
      <c r="D202" s="159">
        <f>Input_Analysis!F201</f>
        <v>531.20267395601161</v>
      </c>
      <c r="E202" s="160">
        <f>Input_Analysis!L201</f>
        <v>0</v>
      </c>
      <c r="F202" s="161">
        <f>Input_Analysis!P201</f>
        <v>21.489809543710148</v>
      </c>
      <c r="G202" s="168">
        <f>Input_Analysis!Q201</f>
        <v>26.487000000000002</v>
      </c>
      <c r="H202" s="4"/>
      <c r="I202" s="4">
        <f t="shared" si="54"/>
        <v>67.949999999999832</v>
      </c>
      <c r="J202" s="4">
        <f t="shared" si="44"/>
        <v>41.46299999999983</v>
      </c>
      <c r="K202" s="4"/>
      <c r="L202" s="4">
        <f t="shared" si="45"/>
        <v>0</v>
      </c>
      <c r="M202" s="144">
        <f t="shared" si="46"/>
        <v>0</v>
      </c>
      <c r="N202" s="3"/>
      <c r="O202" s="13">
        <f t="shared" si="47"/>
        <v>11.276333981254512</v>
      </c>
      <c r="P202" s="13">
        <f t="shared" si="48"/>
        <v>-1.0688019805699434E-2</v>
      </c>
      <c r="Q202" s="13">
        <f t="shared" si="49"/>
        <v>11.39685566218184</v>
      </c>
      <c r="R202" s="13" t="e">
        <f t="shared" si="50"/>
        <v>#NUM!</v>
      </c>
      <c r="S202" s="13">
        <f t="shared" si="37"/>
        <v>1.5188276470078488</v>
      </c>
      <c r="T202" s="13" t="e">
        <f t="shared" si="40"/>
        <v>#NUM!</v>
      </c>
      <c r="U202" s="13" t="e">
        <f t="shared" si="38"/>
        <v>#NUM!</v>
      </c>
      <c r="V202" s="4">
        <f t="shared" si="39"/>
        <v>31.170042390983593</v>
      </c>
      <c r="W202" s="4">
        <f t="shared" si="51"/>
        <v>650.99973845392049</v>
      </c>
      <c r="X202" s="4">
        <f t="shared" si="41"/>
        <v>0.75175559875030074</v>
      </c>
      <c r="Y202" s="3"/>
      <c r="Z202" s="13">
        <f t="shared" si="52"/>
        <v>0.97169499999999998</v>
      </c>
      <c r="AA202" s="25">
        <f t="shared" si="42"/>
        <v>0.13455982583568504</v>
      </c>
      <c r="AB202" s="3"/>
      <c r="AC202" s="3">
        <f t="shared" si="53"/>
        <v>3.3829001943763535</v>
      </c>
      <c r="AE202" s="111">
        <f>Input_Analysis!F201/100</f>
        <v>5.3120267395601157</v>
      </c>
      <c r="AF202" s="110">
        <f t="shared" si="43"/>
        <v>0.15752583021980668</v>
      </c>
    </row>
    <row r="203" spans="1:32">
      <c r="A203" s="159">
        <f>Input_Analysis!A202</f>
        <v>3.72</v>
      </c>
      <c r="B203" s="159">
        <f>Input_Analysis!B202</f>
        <v>12.2046876</v>
      </c>
      <c r="C203" s="159">
        <f>Input_Analysis!I202</f>
        <v>450.31981429845536</v>
      </c>
      <c r="D203" s="159">
        <f>Input_Analysis!F202</f>
        <v>445.20224104897648</v>
      </c>
      <c r="E203" s="160">
        <f>Input_Analysis!L202</f>
        <v>0.10000050338027326</v>
      </c>
      <c r="F203" s="161">
        <f>Input_Analysis!P202</f>
        <v>25.587866247394409</v>
      </c>
      <c r="G203" s="168">
        <f>Input_Analysis!Q202</f>
        <v>26.683200000000003</v>
      </c>
      <c r="H203" s="4"/>
      <c r="I203" s="4">
        <f t="shared" si="54"/>
        <v>68.319999999999837</v>
      </c>
      <c r="J203" s="4">
        <f t="shared" si="44"/>
        <v>41.636799999999837</v>
      </c>
      <c r="K203" s="4"/>
      <c r="L203" s="4">
        <f t="shared" si="45"/>
        <v>2.6533620449173134E-2</v>
      </c>
      <c r="M203" s="144">
        <f t="shared" si="46"/>
        <v>2.2206551922673476E-4</v>
      </c>
      <c r="N203" s="3"/>
      <c r="O203" s="13">
        <f t="shared" si="47"/>
        <v>9.1745718762838884</v>
      </c>
      <c r="P203" s="13">
        <f t="shared" si="48"/>
        <v>-2.8673672384296302E-3</v>
      </c>
      <c r="Q203" s="13">
        <f t="shared" si="49"/>
        <v>9.2008787431085626</v>
      </c>
      <c r="R203" s="13">
        <f t="shared" si="50"/>
        <v>3.1609402663302588</v>
      </c>
      <c r="S203" s="13">
        <f t="shared" si="37"/>
        <v>1.5156543929490085</v>
      </c>
      <c r="T203" s="13">
        <f t="shared" si="40"/>
        <v>1.583636553480338</v>
      </c>
      <c r="U203" s="13">
        <f t="shared" si="38"/>
        <v>2.4002456991171019</v>
      </c>
      <c r="V203" s="4">
        <f t="shared" si="39"/>
        <v>25.466654286563703</v>
      </c>
      <c r="W203" s="4">
        <f t="shared" si="51"/>
        <v>531.88202543622617</v>
      </c>
      <c r="X203" s="4">
        <f t="shared" si="41"/>
        <v>0.61163812508559257</v>
      </c>
      <c r="Y203" s="3"/>
      <c r="Z203" s="13">
        <f t="shared" si="52"/>
        <v>0.97154200000000002</v>
      </c>
      <c r="AA203" s="25">
        <f t="shared" si="42"/>
        <v>0.13470657753910023</v>
      </c>
      <c r="AB203" s="3"/>
      <c r="AC203" s="3">
        <f t="shared" si="53"/>
        <v>2.7523715628851666</v>
      </c>
      <c r="AE203" s="111">
        <f>Input_Analysis!F202/100</f>
        <v>4.4520224104897643</v>
      </c>
      <c r="AF203" s="110">
        <f t="shared" si="43"/>
        <v>0.14406091410578556</v>
      </c>
    </row>
    <row r="204" spans="1:32">
      <c r="A204" s="159">
        <f>Input_Analysis!A203</f>
        <v>3.74</v>
      </c>
      <c r="B204" s="159">
        <f>Input_Analysis!B203</f>
        <v>12.2703042</v>
      </c>
      <c r="C204" s="159">
        <f>Input_Analysis!I203</f>
        <v>432.17955054220886</v>
      </c>
      <c r="D204" s="159">
        <f>Input_Analysis!F203</f>
        <v>426.702147923626</v>
      </c>
      <c r="E204" s="160">
        <f>Input_Analysis!L203</f>
        <v>0.10000050338027326</v>
      </c>
      <c r="F204" s="161">
        <f>Input_Analysis!P203</f>
        <v>27.387013092914327</v>
      </c>
      <c r="G204" s="168">
        <f>Input_Analysis!Q203</f>
        <v>26.879400000000004</v>
      </c>
      <c r="H204" s="4"/>
      <c r="I204" s="4">
        <f t="shared" si="54"/>
        <v>68.689999999999841</v>
      </c>
      <c r="J204" s="4">
        <f t="shared" si="44"/>
        <v>41.810599999999837</v>
      </c>
      <c r="K204" s="4"/>
      <c r="L204" s="4">
        <f t="shared" si="45"/>
        <v>2.7932153688149743E-2</v>
      </c>
      <c r="M204" s="144">
        <f t="shared" si="46"/>
        <v>2.313864764189177E-4</v>
      </c>
      <c r="N204" s="3"/>
      <c r="O204" s="13">
        <f t="shared" si="47"/>
        <v>8.6937176348153447</v>
      </c>
      <c r="P204" s="13">
        <f t="shared" si="48"/>
        <v>1.3964998227793007E-3</v>
      </c>
      <c r="Q204" s="13">
        <f t="shared" si="49"/>
        <v>8.6815768596790317</v>
      </c>
      <c r="R204" s="13">
        <f t="shared" si="50"/>
        <v>3.1685189144212234</v>
      </c>
      <c r="S204" s="13">
        <f t="shared" ref="S204:S213" si="55">9.78*(1/J204)^0.5</f>
        <v>1.5125009455762826</v>
      </c>
      <c r="T204" s="13">
        <f t="shared" si="40"/>
        <v>1.5271260843767904</v>
      </c>
      <c r="U204" s="13">
        <f t="shared" ref="U204:U213" si="56">T204*S204</f>
        <v>2.3097796466341012</v>
      </c>
      <c r="V204" s="4">
        <f t="shared" ref="V204:V213" si="57">(C204-I204)/$B$8</f>
        <v>24.232636702813934</v>
      </c>
      <c r="W204" s="4">
        <f t="shared" si="51"/>
        <v>506.10903757205119</v>
      </c>
      <c r="X204" s="4">
        <f t="shared" si="41"/>
        <v>0.5795811756543563</v>
      </c>
      <c r="Y204" s="3"/>
      <c r="Z204" s="13">
        <f t="shared" si="52"/>
        <v>0.97138899999999995</v>
      </c>
      <c r="AA204" s="25">
        <f t="shared" si="42"/>
        <v>0.13485188037590967</v>
      </c>
      <c r="AB204" s="3"/>
      <c r="AC204" s="3">
        <f t="shared" si="53"/>
        <v>2.6081152904446032</v>
      </c>
      <c r="AE204" s="111">
        <f>Input_Analysis!F203/100</f>
        <v>4.2670214792362602</v>
      </c>
      <c r="AF204" s="110">
        <f t="shared" si="43"/>
        <v>0.14088918143329196</v>
      </c>
    </row>
    <row r="205" spans="1:32">
      <c r="A205" s="159">
        <f>Input_Analysis!A204</f>
        <v>3.76</v>
      </c>
      <c r="B205" s="159">
        <f>Input_Analysis!B204</f>
        <v>12.335920799999998</v>
      </c>
      <c r="C205" s="159">
        <f>Input_Analysis!I204</f>
        <v>432.35946522676085</v>
      </c>
      <c r="D205" s="159">
        <f>Input_Analysis!F204</f>
        <v>426.702147923626</v>
      </c>
      <c r="E205" s="160">
        <f>Input_Analysis!L204</f>
        <v>0.10000050338027326</v>
      </c>
      <c r="F205" s="161">
        <f>Input_Analysis!P204</f>
        <v>28.286586515674291</v>
      </c>
      <c r="G205" s="168">
        <f>Input_Analysis!Q204</f>
        <v>27.075599999999998</v>
      </c>
      <c r="H205" s="4"/>
      <c r="I205" s="4">
        <f t="shared" si="54"/>
        <v>69.059999999999832</v>
      </c>
      <c r="J205" s="4">
        <f t="shared" si="44"/>
        <v>41.984399999999837</v>
      </c>
      <c r="K205" s="4"/>
      <c r="L205" s="4">
        <f t="shared" si="45"/>
        <v>2.7961051000518034E-2</v>
      </c>
      <c r="M205" s="144">
        <f t="shared" si="46"/>
        <v>2.3129019120195668E-4</v>
      </c>
      <c r="N205" s="3"/>
      <c r="O205" s="13">
        <f t="shared" si="47"/>
        <v>8.6532013135060257</v>
      </c>
      <c r="P205" s="13">
        <f t="shared" si="48"/>
        <v>3.3333011236843686E-3</v>
      </c>
      <c r="Q205" s="13">
        <f t="shared" si="49"/>
        <v>8.6243575878442496</v>
      </c>
      <c r="R205" s="13">
        <f t="shared" si="50"/>
        <v>3.1699194593253845</v>
      </c>
      <c r="S205" s="13">
        <f t="shared" si="55"/>
        <v>1.5093670996957791</v>
      </c>
      <c r="T205" s="13">
        <f t="shared" si="40"/>
        <v>1.5291159919572528</v>
      </c>
      <c r="U205" s="13">
        <f t="shared" si="56"/>
        <v>2.3079973698789531</v>
      </c>
      <c r="V205" s="4">
        <f t="shared" si="57"/>
        <v>24.219964348450734</v>
      </c>
      <c r="W205" s="4">
        <f t="shared" si="51"/>
        <v>505.84437000206339</v>
      </c>
      <c r="X205" s="4">
        <f t="shared" si="41"/>
        <v>0.57688008756706843</v>
      </c>
      <c r="Y205" s="3"/>
      <c r="Z205" s="13">
        <f t="shared" si="52"/>
        <v>0.97123599999999999</v>
      </c>
      <c r="AA205" s="25">
        <f t="shared" si="42"/>
        <v>0.13499575233944056</v>
      </c>
      <c r="AB205" s="3"/>
      <c r="AC205" s="3">
        <f t="shared" si="53"/>
        <v>2.5959603940518075</v>
      </c>
      <c r="AE205" s="111">
        <f>Input_Analysis!F204/100</f>
        <v>4.2670214792362602</v>
      </c>
      <c r="AF205" s="110">
        <f t="shared" si="43"/>
        <v>0.14074314716956998</v>
      </c>
    </row>
    <row r="206" spans="1:32">
      <c r="A206" s="159">
        <f>Input_Analysis!A205</f>
        <v>3.78</v>
      </c>
      <c r="B206" s="159">
        <f>Input_Analysis!B205</f>
        <v>12.401537399999999</v>
      </c>
      <c r="C206" s="159">
        <f>Input_Analysis!I205</f>
        <v>562.27996593568753</v>
      </c>
      <c r="D206" s="159">
        <f>Input_Analysis!F205</f>
        <v>556.30280030446022</v>
      </c>
      <c r="E206" s="160">
        <f>Input_Analysis!L205</f>
        <v>0.10000050338027326</v>
      </c>
      <c r="F206" s="161">
        <f>Input_Analysis!P205</f>
        <v>29.885828156136437</v>
      </c>
      <c r="G206" s="168">
        <f>Input_Analysis!Q205</f>
        <v>27.271799999999999</v>
      </c>
      <c r="H206" s="4"/>
      <c r="I206" s="4">
        <f t="shared" si="54"/>
        <v>69.429999999999836</v>
      </c>
      <c r="J206" s="4">
        <f t="shared" si="44"/>
        <v>42.158199999999837</v>
      </c>
      <c r="K206" s="4"/>
      <c r="L206" s="4">
        <f t="shared" si="45"/>
        <v>2.0539348946529583E-2</v>
      </c>
      <c r="M206" s="144">
        <f t="shared" si="46"/>
        <v>1.7784824186980035E-4</v>
      </c>
      <c r="N206" s="3"/>
      <c r="O206" s="13">
        <f t="shared" si="47"/>
        <v>11.690488823898781</v>
      </c>
      <c r="P206" s="13">
        <f t="shared" si="48"/>
        <v>5.3039024790711752E-3</v>
      </c>
      <c r="Q206" s="13">
        <f t="shared" si="49"/>
        <v>11.62848361124415</v>
      </c>
      <c r="R206" s="13">
        <f t="shared" si="50"/>
        <v>3.1365222160055564</v>
      </c>
      <c r="S206" s="13">
        <f t="shared" si="55"/>
        <v>1.5062526530774085</v>
      </c>
      <c r="T206" s="13">
        <f t="shared" si="40"/>
        <v>1.9474409762482965</v>
      </c>
      <c r="U206" s="13">
        <f t="shared" si="56"/>
        <v>2.9333381371856553</v>
      </c>
      <c r="V206" s="4">
        <f t="shared" si="57"/>
        <v>32.856664395712514</v>
      </c>
      <c r="W206" s="4">
        <f t="shared" si="51"/>
        <v>686.22556427014604</v>
      </c>
      <c r="X206" s="4">
        <f t="shared" si="41"/>
        <v>0.77936592159325213</v>
      </c>
      <c r="Y206" s="3"/>
      <c r="Z206" s="13">
        <f t="shared" si="52"/>
        <v>0.97108300000000003</v>
      </c>
      <c r="AA206" s="25">
        <f t="shared" si="42"/>
        <v>0.13513821112630542</v>
      </c>
      <c r="AB206" s="3"/>
      <c r="AC206" s="3">
        <f t="shared" si="53"/>
        <v>3.507146647169634</v>
      </c>
      <c r="AE206" s="111">
        <f>Input_Analysis!F205/100</f>
        <v>5.563028003044602</v>
      </c>
      <c r="AF206" s="110">
        <f t="shared" si="43"/>
        <v>0.16053581583420057</v>
      </c>
    </row>
    <row r="207" spans="1:32">
      <c r="A207" s="159">
        <f>Input_Analysis!A206</f>
        <v>3.8</v>
      </c>
      <c r="B207" s="159">
        <f>Input_Analysis!B206</f>
        <v>12.467153999999999</v>
      </c>
      <c r="C207" s="159">
        <f>Input_Analysis!I206</f>
        <v>545.57988187118178</v>
      </c>
      <c r="D207" s="159">
        <f>Input_Analysis!F206</f>
        <v>539.60271623995447</v>
      </c>
      <c r="E207" s="160">
        <f>Input_Analysis!L206</f>
        <v>0.10000050338027326</v>
      </c>
      <c r="F207" s="161">
        <f>Input_Analysis!P206</f>
        <v>29.885828156136437</v>
      </c>
      <c r="G207" s="168">
        <f>Input_Analysis!Q206</f>
        <v>27.468</v>
      </c>
      <c r="H207" s="4"/>
      <c r="I207" s="4">
        <f t="shared" si="54"/>
        <v>69.799999999999841</v>
      </c>
      <c r="J207" s="4">
        <f t="shared" si="44"/>
        <v>42.331999999999837</v>
      </c>
      <c r="K207" s="4"/>
      <c r="L207" s="4">
        <f t="shared" si="45"/>
        <v>2.1285637550294067E-2</v>
      </c>
      <c r="M207" s="144">
        <f t="shared" si="46"/>
        <v>1.8329213870075332E-4</v>
      </c>
      <c r="N207" s="3"/>
      <c r="O207" s="13">
        <f t="shared" si="47"/>
        <v>11.239248839440229</v>
      </c>
      <c r="P207" s="13">
        <f t="shared" si="48"/>
        <v>5.0818209181679262E-3</v>
      </c>
      <c r="Q207" s="13">
        <f t="shared" si="49"/>
        <v>11.182132989583467</v>
      </c>
      <c r="R207" s="13">
        <f t="shared" si="50"/>
        <v>3.1413573950184017</v>
      </c>
      <c r="S207" s="13">
        <f t="shared" si="55"/>
        <v>1.5031574064000721</v>
      </c>
      <c r="T207" s="13">
        <f t="shared" si="40"/>
        <v>1.8952803700408962</v>
      </c>
      <c r="U207" s="13">
        <f t="shared" si="56"/>
        <v>2.8489047254316424</v>
      </c>
      <c r="V207" s="4">
        <f t="shared" si="57"/>
        <v>31.718658791412128</v>
      </c>
      <c r="W207" s="4">
        <f t="shared" si="51"/>
        <v>662.45782788192264</v>
      </c>
      <c r="X207" s="4">
        <f t="shared" si="41"/>
        <v>0.74928325596268186</v>
      </c>
      <c r="Y207" s="3"/>
      <c r="Z207" s="13">
        <f t="shared" si="52"/>
        <v>0.97092999999999996</v>
      </c>
      <c r="AA207" s="25">
        <f t="shared" si="42"/>
        <v>0.13527927414249288</v>
      </c>
      <c r="AB207" s="3"/>
      <c r="AC207" s="3">
        <f t="shared" si="53"/>
        <v>3.3717746518320686</v>
      </c>
      <c r="AE207" s="111">
        <f>Input_Analysis!F206/100</f>
        <v>5.3960271623995446</v>
      </c>
      <c r="AF207" s="110">
        <f t="shared" si="43"/>
        <v>0.15794529672444443</v>
      </c>
    </row>
    <row r="208" spans="1:32">
      <c r="A208" s="159">
        <f>Input_Analysis!A207</f>
        <v>3.82</v>
      </c>
      <c r="B208" s="159">
        <f>Input_Analysis!B207</f>
        <v>12.532770599999999</v>
      </c>
      <c r="C208" s="159">
        <f>Input_Analysis!I207</f>
        <v>769.28091213115033</v>
      </c>
      <c r="D208" s="159">
        <f>Input_Analysis!F207</f>
        <v>763.10384129486522</v>
      </c>
      <c r="E208" s="160">
        <f>Input_Analysis!L207</f>
        <v>0.10000050338027326</v>
      </c>
      <c r="F208" s="161">
        <f>Input_Analysis!P207</f>
        <v>30.885354181425285</v>
      </c>
      <c r="G208" s="168">
        <f>Input_Analysis!Q207</f>
        <v>27.664200000000001</v>
      </c>
      <c r="H208" s="4"/>
      <c r="I208" s="4">
        <f t="shared" si="54"/>
        <v>70.169999999999845</v>
      </c>
      <c r="J208" s="4">
        <f t="shared" si="44"/>
        <v>42.505799999999844</v>
      </c>
      <c r="K208" s="4"/>
      <c r="L208" s="4">
        <f t="shared" si="45"/>
        <v>1.4431464798054201E-2</v>
      </c>
      <c r="M208" s="144">
        <f t="shared" si="46"/>
        <v>1.2999218075389441E-4</v>
      </c>
      <c r="N208" s="3"/>
      <c r="O208" s="13">
        <f t="shared" si="47"/>
        <v>16.44742393111418</v>
      </c>
      <c r="P208" s="13">
        <f t="shared" si="48"/>
        <v>4.6075009351606404E-3</v>
      </c>
      <c r="Q208" s="13">
        <f t="shared" si="49"/>
        <v>16.37164240997059</v>
      </c>
      <c r="R208" s="13">
        <f t="shared" si="50"/>
        <v>3.1125894184857636</v>
      </c>
      <c r="S208" s="13">
        <f t="shared" si="55"/>
        <v>1.5000811631980804</v>
      </c>
      <c r="T208" s="13">
        <f t="shared" si="40"/>
        <v>2.6254396989952116</v>
      </c>
      <c r="U208" s="13">
        <f t="shared" si="56"/>
        <v>3.9383726375751551</v>
      </c>
      <c r="V208" s="4">
        <f t="shared" si="57"/>
        <v>46.6073941420767</v>
      </c>
      <c r="W208" s="4">
        <f t="shared" si="51"/>
        <v>973.4154678367529</v>
      </c>
      <c r="X208" s="4">
        <f t="shared" si="41"/>
        <v>1.0964949287409453</v>
      </c>
      <c r="Y208" s="3"/>
      <c r="Z208" s="13">
        <f t="shared" si="52"/>
        <v>0.970777</v>
      </c>
      <c r="AA208" s="25">
        <f t="shared" si="42"/>
        <v>0.13541895850930952</v>
      </c>
      <c r="AB208" s="3"/>
      <c r="AC208" s="3">
        <f t="shared" si="53"/>
        <v>4.934227179334254</v>
      </c>
      <c r="AE208" s="111">
        <f>Input_Analysis!F207/100</f>
        <v>7.6310384129486524</v>
      </c>
      <c r="AF208" s="110">
        <f t="shared" si="43"/>
        <v>0.18763618857149097</v>
      </c>
    </row>
    <row r="209" spans="1:32">
      <c r="A209" s="159">
        <f>Input_Analysis!A208</f>
        <v>3.84</v>
      </c>
      <c r="B209" s="159">
        <f>Input_Analysis!B208</f>
        <v>12.598387199999999</v>
      </c>
      <c r="C209" s="159">
        <f>Input_Analysis!I208</f>
        <v>1101.442315914298</v>
      </c>
      <c r="D209" s="159">
        <f>Input_Analysis!F208</f>
        <v>1094.7055105038512</v>
      </c>
      <c r="E209" s="160">
        <f>Input_Analysis!L208</f>
        <v>0.10000050338027326</v>
      </c>
      <c r="F209" s="161">
        <f>Input_Analysis!P208</f>
        <v>33.68402705223405</v>
      </c>
      <c r="G209" s="168">
        <f>Input_Analysis!Q208</f>
        <v>27.860399999999998</v>
      </c>
      <c r="H209" s="4"/>
      <c r="I209" s="4">
        <f t="shared" si="54"/>
        <v>70.53999999999985</v>
      </c>
      <c r="J209" s="4">
        <f t="shared" si="44"/>
        <v>42.679599999999851</v>
      </c>
      <c r="K209" s="4"/>
      <c r="L209" s="4">
        <f t="shared" si="45"/>
        <v>9.7640959742021326E-3</v>
      </c>
      <c r="M209" s="144">
        <f t="shared" si="46"/>
        <v>9.0790504355431161E-5</v>
      </c>
      <c r="N209" s="3"/>
      <c r="O209" s="13">
        <f t="shared" si="47"/>
        <v>24.154451211218042</v>
      </c>
      <c r="P209" s="13">
        <f t="shared" si="48"/>
        <v>5.6490580749827199E-3</v>
      </c>
      <c r="Q209" s="13">
        <f t="shared" si="49"/>
        <v>24.018001313556535</v>
      </c>
      <c r="R209" s="13">
        <f t="shared" si="50"/>
        <v>3.1011546444537959</v>
      </c>
      <c r="S209" s="13">
        <f t="shared" si="55"/>
        <v>1.497023729808775</v>
      </c>
      <c r="T209" s="13">
        <f t="shared" ref="T209:T265" si="58">C209/1000/(0.85*(1-R209/4.75))</f>
        <v>3.7329873317246212</v>
      </c>
      <c r="U209" s="13">
        <f t="shared" si="56"/>
        <v>5.588370618667299</v>
      </c>
      <c r="V209" s="4">
        <f t="shared" si="57"/>
        <v>68.726821060953199</v>
      </c>
      <c r="W209" s="4">
        <f t="shared" si="51"/>
        <v>1435.3892103910637</v>
      </c>
      <c r="X209" s="4">
        <f t="shared" ref="X209:X265" si="59">V209/J209</f>
        <v>1.6102967474145362</v>
      </c>
      <c r="Y209" s="3"/>
      <c r="Z209" s="13">
        <f t="shared" si="52"/>
        <v>0.97062400000000004</v>
      </c>
      <c r="AA209" s="25">
        <f t="shared" ref="AA209:AA265" si="60">0.65*0.13*(I209/J209)*Z209</f>
        <v>0.13555728106917608</v>
      </c>
      <c r="AB209" s="3"/>
      <c r="AC209" s="3">
        <f t="shared" si="53"/>
        <v>7.2463353633654126</v>
      </c>
      <c r="AE209" s="111">
        <f>Input_Analysis!F208/100</f>
        <v>10.947055105038512</v>
      </c>
      <c r="AF209" s="110">
        <f t="shared" ref="AF209:AF265" si="61">SQRT((AE209/(305*$AF$13*1^0.18))*SQRT(100/J209))</f>
        <v>0.22450726454449213</v>
      </c>
    </row>
    <row r="210" spans="1:32">
      <c r="A210" s="159">
        <f>Input_Analysis!A209</f>
        <v>3.86</v>
      </c>
      <c r="B210" s="159">
        <f>Input_Analysis!B209</f>
        <v>12.6640038</v>
      </c>
      <c r="C210" s="159">
        <f>Input_Analysis!I209</f>
        <v>1101.182439147723</v>
      </c>
      <c r="D210" s="159">
        <f>Input_Analysis!F209</f>
        <v>1094.7055105038512</v>
      </c>
      <c r="E210" s="160">
        <f>Input_Analysis!L209</f>
        <v>0.10000050338027326</v>
      </c>
      <c r="F210" s="161">
        <f>Input_Analysis!P209</f>
        <v>32.384643219358544</v>
      </c>
      <c r="G210" s="168">
        <f>Input_Analysis!Q209</f>
        <v>28.0566</v>
      </c>
      <c r="H210" s="4"/>
      <c r="I210" s="4">
        <f t="shared" si="54"/>
        <v>70.909999999999854</v>
      </c>
      <c r="J210" s="4">
        <f>I210-G210</f>
        <v>42.853399999999851</v>
      </c>
      <c r="K210" s="4"/>
      <c r="L210" s="4">
        <f t="shared" ref="L210:L265" si="62">(E210/(D210-I210))*100</f>
        <v>9.7676247213722353E-3</v>
      </c>
      <c r="M210" s="144">
        <f t="shared" ref="M210:M265" si="63">(E210/C210)</f>
        <v>9.0811930725729866E-5</v>
      </c>
      <c r="N210" s="3"/>
      <c r="O210" s="13">
        <f>(C210-I210)/J210</f>
        <v>24.041789896431247</v>
      </c>
      <c r="P210" s="13">
        <f>(F210-G210)/(C210-I210)</f>
        <v>4.2008725604063052E-3</v>
      </c>
      <c r="Q210" s="13">
        <f>O210*(1-P210)</f>
        <v>23.940793400952273</v>
      </c>
      <c r="R210" s="13">
        <f t="shared" ref="R210:R265" si="64">((3.47-LOG(O210))^2+(1.22+LOG(L210)^2))^0.5</f>
        <v>3.1024197209459703</v>
      </c>
      <c r="S210" s="13">
        <f t="shared" si="55"/>
        <v>1.4939849153213194</v>
      </c>
      <c r="T210" s="13">
        <f t="shared" si="58"/>
        <v>3.7349722195273163</v>
      </c>
      <c r="U210" s="13">
        <f t="shared" si="56"/>
        <v>5.5799921551179983</v>
      </c>
      <c r="V210" s="4">
        <f t="shared" si="57"/>
        <v>68.684829276514876</v>
      </c>
      <c r="W210" s="4">
        <f>V210*20.88543</f>
        <v>1434.512193916602</v>
      </c>
      <c r="X210" s="4">
        <f t="shared" si="59"/>
        <v>1.6027859930954163</v>
      </c>
      <c r="Y210" s="3"/>
      <c r="Z210" s="13">
        <f>IF(A210&lt;=9.15,1-0.00765*A210,IF(A210&lt;=23,1.174-0.0267*A210,0.5))</f>
        <v>0.97047099999999997</v>
      </c>
      <c r="AA210" s="25">
        <f t="shared" si="60"/>
        <v>0.13569425839128305</v>
      </c>
      <c r="AB210" s="3"/>
      <c r="AC210" s="3">
        <f>$AC$13*((C210-I210)/J210)</f>
        <v>7.2125369689293741</v>
      </c>
      <c r="AE210" s="111">
        <f>Input_Analysis!F209/100</f>
        <v>10.947055105038512</v>
      </c>
      <c r="AF210" s="110">
        <f t="shared" si="61"/>
        <v>0.22427928469198549</v>
      </c>
    </row>
    <row r="211" spans="1:32">
      <c r="A211" s="159">
        <f>Input_Analysis!A210</f>
        <v>3.88</v>
      </c>
      <c r="B211" s="159">
        <f>Input_Analysis!B210</f>
        <v>12.7296204</v>
      </c>
      <c r="C211" s="159">
        <f>Input_Analysis!I210</f>
        <v>1266.8435317120811</v>
      </c>
      <c r="D211" s="159">
        <f>Input_Analysis!F210</f>
        <v>1260.9063471218653</v>
      </c>
      <c r="E211" s="160">
        <f>Input_Analysis!L210</f>
        <v>0.10000050338027326</v>
      </c>
      <c r="F211" s="161">
        <f>Input_Analysis!P210</f>
        <v>29.68592295107867</v>
      </c>
      <c r="G211" s="168">
        <f>Input_Analysis!Q210</f>
        <v>28.252800000000001</v>
      </c>
      <c r="H211" s="4"/>
      <c r="I211" s="4">
        <f t="shared" ref="I211:I265" si="65">IF(G211=0,$B$9*A211,I210+$B$10*(A211-A210))</f>
        <v>71.279999999999859</v>
      </c>
      <c r="J211" s="4">
        <f>I211-G211</f>
        <v>43.027199999999858</v>
      </c>
      <c r="K211" s="4"/>
      <c r="L211" s="4">
        <f t="shared" si="62"/>
        <v>8.4060430926240423E-3</v>
      </c>
      <c r="M211" s="144">
        <f t="shared" si="63"/>
        <v>7.8936743865382612E-5</v>
      </c>
      <c r="N211" s="3"/>
      <c r="O211" s="13">
        <f>(C211-I211)/J211</f>
        <v>27.786226659231495</v>
      </c>
      <c r="P211" s="13">
        <f>(F211-G211)/(C211-I211)</f>
        <v>1.19870079093697E-3</v>
      </c>
      <c r="Q211" s="13">
        <f>O211*(1-P211)</f>
        <v>27.752919287357919</v>
      </c>
      <c r="R211" s="13">
        <f t="shared" si="64"/>
        <v>3.1036569674917045</v>
      </c>
      <c r="S211" s="13">
        <f t="shared" si="55"/>
        <v>1.4909645315266298</v>
      </c>
      <c r="T211" s="13">
        <f t="shared" si="58"/>
        <v>4.3000878894917838</v>
      </c>
      <c r="U211" s="13">
        <f t="shared" si="56"/>
        <v>6.4112785256794513</v>
      </c>
      <c r="V211" s="4">
        <f t="shared" si="57"/>
        <v>79.704235447472087</v>
      </c>
      <c r="W211" s="4">
        <f>V211*20.88543</f>
        <v>1664.6572301416968</v>
      </c>
      <c r="X211" s="4">
        <f t="shared" si="59"/>
        <v>1.8524151106154327</v>
      </c>
      <c r="Y211" s="3"/>
      <c r="Z211" s="13">
        <f>IF(A211&lt;=9.15,1-0.00765*A211,IF(A211&lt;=23,1.174-0.0267*A211,0.5))</f>
        <v>0.97031800000000001</v>
      </c>
      <c r="AA211" s="25">
        <f t="shared" si="60"/>
        <v>0.13582990677710863</v>
      </c>
      <c r="AB211" s="3"/>
      <c r="AC211" s="3">
        <f>$AC$13*((C211-I211)/J211)</f>
        <v>8.3358679977694479</v>
      </c>
      <c r="AE211" s="111">
        <f>Input_Analysis!F210/100</f>
        <v>12.609063471218654</v>
      </c>
      <c r="AF211" s="110">
        <f t="shared" si="61"/>
        <v>0.24045979663960385</v>
      </c>
    </row>
    <row r="212" spans="1:32">
      <c r="A212" s="159">
        <f>Input_Analysis!A211</f>
        <v>3.9</v>
      </c>
      <c r="B212" s="159">
        <f>Input_Analysis!B211</f>
        <v>12.795237</v>
      </c>
      <c r="C212" s="159">
        <f>Input_Analysis!I211</f>
        <v>1229.1433419377183</v>
      </c>
      <c r="D212" s="159">
        <f>Input_Analysis!F211</f>
        <v>1223.2061573475025</v>
      </c>
      <c r="E212" s="160">
        <f>Input_Analysis!L211</f>
        <v>0.10000050338027326</v>
      </c>
      <c r="F212" s="161">
        <f>Input_Analysis!P211</f>
        <v>29.68592295107867</v>
      </c>
      <c r="G212" s="168">
        <f>Input_Analysis!Q211</f>
        <v>28.449000000000002</v>
      </c>
      <c r="H212" s="4"/>
      <c r="I212" s="4">
        <f t="shared" si="65"/>
        <v>71.649999999999864</v>
      </c>
      <c r="J212" s="4">
        <f>I212-G212</f>
        <v>43.200999999999866</v>
      </c>
      <c r="K212" s="4"/>
      <c r="L212" s="4">
        <f t="shared" si="62"/>
        <v>8.683945002787765E-3</v>
      </c>
      <c r="M212" s="144">
        <f t="shared" si="63"/>
        <v>8.1357885584462913E-5</v>
      </c>
      <c r="N212" s="3"/>
      <c r="O212" s="13">
        <f>(C212-I212)/J212</f>
        <v>26.7932071465411</v>
      </c>
      <c r="P212" s="13">
        <f>(F212-G212)/(C212-I212)</f>
        <v>1.0686220872838711E-3</v>
      </c>
      <c r="Q212" s="13">
        <f>O212*(1-P212)</f>
        <v>26.764575333595133</v>
      </c>
      <c r="R212" s="13">
        <f t="shared" si="64"/>
        <v>3.1046014977055401</v>
      </c>
      <c r="S212" s="13">
        <f t="shared" si="55"/>
        <v>1.4879623928684109</v>
      </c>
      <c r="T212" s="13">
        <f t="shared" si="58"/>
        <v>4.1745158971324043</v>
      </c>
      <c r="U212" s="13">
        <f t="shared" si="56"/>
        <v>6.2115226633643532</v>
      </c>
      <c r="V212" s="4">
        <f t="shared" si="57"/>
        <v>77.166222795847901</v>
      </c>
      <c r="W212" s="4">
        <f>V212*20.88543</f>
        <v>1611.6497445670857</v>
      </c>
      <c r="X212" s="4">
        <f t="shared" si="59"/>
        <v>1.7862138097694067</v>
      </c>
      <c r="Z212" s="13">
        <f>IF(A212&lt;=9.15,1-0.00765*A212,IF(A212&lt;=23,1.174-0.0267*A212,0.5))</f>
        <v>0.97016500000000006</v>
      </c>
      <c r="AA212" s="25">
        <f t="shared" si="60"/>
        <v>0.13596424226580422</v>
      </c>
      <c r="AB212" s="3"/>
      <c r="AC212" s="3">
        <f>$AC$13*((C212-I212)/J212)</f>
        <v>8.0379621439623303</v>
      </c>
      <c r="AE212" s="111">
        <f>Input_Analysis!F211/100</f>
        <v>12.232061573475026</v>
      </c>
      <c r="AF212" s="110">
        <f t="shared" si="61"/>
        <v>0.23659916668123862</v>
      </c>
    </row>
    <row r="213" spans="1:32">
      <c r="A213" s="159">
        <f>Input_Analysis!A212</f>
        <v>3.92</v>
      </c>
      <c r="B213" s="159">
        <f>Input_Analysis!B212</f>
        <v>12.860853599999999</v>
      </c>
      <c r="C213" s="159">
        <f>Input_Analysis!I212</f>
        <v>1162.5831314300219</v>
      </c>
      <c r="D213" s="159">
        <f>Input_Analysis!F212</f>
        <v>1156.9058236063813</v>
      </c>
      <c r="E213" s="160">
        <f>Input_Analysis!L212</f>
        <v>0.10000050338027326</v>
      </c>
      <c r="F213" s="161">
        <f>Input_Analysis!P212</f>
        <v>28.386539118203171</v>
      </c>
      <c r="G213" s="168">
        <f>Input_Analysis!Q212</f>
        <v>28.645199999999999</v>
      </c>
      <c r="H213" s="4"/>
      <c r="I213" s="4">
        <f t="shared" si="65"/>
        <v>72.019999999999868</v>
      </c>
      <c r="J213" s="4">
        <f>I213-G213</f>
        <v>43.374799999999865</v>
      </c>
      <c r="K213" s="4"/>
      <c r="L213" s="4">
        <f t="shared" si="62"/>
        <v>9.2176062406135253E-3</v>
      </c>
      <c r="M213" s="144">
        <f t="shared" si="63"/>
        <v>8.6015787324618067E-5</v>
      </c>
      <c r="N213" s="3"/>
      <c r="O213" s="13">
        <f>(C213-I213)/J213</f>
        <v>25.142781786429577</v>
      </c>
      <c r="P213" s="13">
        <f>(F213-G213)/(C213-I213)</f>
        <v>-2.3718102541909171E-4</v>
      </c>
      <c r="Q213" s="13">
        <f>O213*(1-P213)</f>
        <v>25.148745177195572</v>
      </c>
      <c r="R213" s="13">
        <f t="shared" si="64"/>
        <v>3.1057959153898635</v>
      </c>
      <c r="S213" s="13">
        <f t="shared" si="55"/>
        <v>1.484978316395279</v>
      </c>
      <c r="T213" s="13">
        <f t="shared" si="58"/>
        <v>3.9513270573972221</v>
      </c>
      <c r="U213" s="13">
        <f t="shared" si="56"/>
        <v>5.8676350012208385</v>
      </c>
      <c r="V213" s="4">
        <f t="shared" si="57"/>
        <v>72.704208762001471</v>
      </c>
      <c r="W213" s="4">
        <f>V213*20.88543</f>
        <v>1518.4586628041684</v>
      </c>
      <c r="X213" s="4">
        <f t="shared" si="59"/>
        <v>1.6761854524286381</v>
      </c>
      <c r="Z213" s="13">
        <f>IF(A213&lt;=9.15,1-0.00765*A213,IF(A213&lt;=23,1.174-0.0267*A213,0.5))</f>
        <v>0.97001199999999999</v>
      </c>
      <c r="AA213" s="25">
        <f t="shared" si="60"/>
        <v>0.13609728063944981</v>
      </c>
      <c r="AB213" s="3"/>
      <c r="AC213" s="3">
        <f>$AC$13*((C213-I213)/J213)</f>
        <v>7.5428345359288729</v>
      </c>
      <c r="AE213" s="111">
        <f>Input_Analysis!F212/100</f>
        <v>11.569058236063814</v>
      </c>
      <c r="AF213" s="110">
        <f t="shared" si="61"/>
        <v>0.22986691307596174</v>
      </c>
    </row>
    <row r="214" spans="1:32">
      <c r="A214" s="159">
        <f>Input_Analysis!A213</f>
        <v>3.94</v>
      </c>
      <c r="B214" s="159">
        <f>Input_Analysis!B213</f>
        <v>12.926470199999999</v>
      </c>
      <c r="C214" s="159">
        <f>Input_Analysis!I213</f>
        <v>1162.2832736224352</v>
      </c>
      <c r="D214" s="159">
        <f>Input_Analysis!F213</f>
        <v>1156.9058236063813</v>
      </c>
      <c r="E214" s="160">
        <f>Input_Analysis!L213</f>
        <v>0.10000050338027326</v>
      </c>
      <c r="F214" s="161">
        <f>Input_Analysis!P213</f>
        <v>26.887250080269904</v>
      </c>
      <c r="G214" s="168">
        <f>Input_Analysis!Q213</f>
        <v>28.8414</v>
      </c>
      <c r="H214" s="4"/>
      <c r="I214" s="4">
        <f t="shared" si="65"/>
        <v>72.389999999999873</v>
      </c>
      <c r="J214" s="4">
        <f t="shared" ref="J214:J265" si="66">I214-G214</f>
        <v>43.548599999999873</v>
      </c>
      <c r="K214" s="4"/>
      <c r="L214" s="4">
        <f t="shared" si="62"/>
        <v>9.2207509750976066E-3</v>
      </c>
      <c r="M214" s="144">
        <f t="shared" si="63"/>
        <v>8.6037978563183016E-5</v>
      </c>
      <c r="N214" s="3"/>
      <c r="O214" s="13">
        <f t="shared" ref="O214:O265" si="67">(C214-I214)/J214</f>
        <v>25.027056521275966</v>
      </c>
      <c r="P214" s="13">
        <f t="shared" ref="P214:P265" si="68">(F214-G214)/(C214-I214)</f>
        <v>-1.7929736489107457E-3</v>
      </c>
      <c r="Q214" s="13">
        <f t="shared" ref="Q214:Q265" si="69">O214*(1-P214)</f>
        <v>25.071929374128416</v>
      </c>
      <c r="R214" s="13">
        <f t="shared" si="64"/>
        <v>3.1070343261756936</v>
      </c>
      <c r="S214" s="13">
        <f t="shared" ref="S214:S265" si="70">9.78*(1/J214)^0.5</f>
        <v>1.4820121217139286</v>
      </c>
      <c r="T214" s="13">
        <f t="shared" si="58"/>
        <v>3.953285521967671</v>
      </c>
      <c r="U214" s="13">
        <f t="shared" ref="U214:U265" si="71">T214*S214</f>
        <v>5.8588170641522641</v>
      </c>
      <c r="V214" s="4">
        <f t="shared" ref="V214:V265" si="72">(C214-I214)/$B$8</f>
        <v>72.659551574829024</v>
      </c>
      <c r="W214" s="4">
        <f t="shared" ref="W214:W265" si="73">V214*20.88543</f>
        <v>1517.5259782474814</v>
      </c>
      <c r="X214" s="4">
        <f t="shared" si="59"/>
        <v>1.6684704347517312</v>
      </c>
      <c r="Z214" s="13">
        <f t="shared" ref="Z214:Z265" si="74">IF(A214&lt;=9.15,1-0.00765*A214,IF(A214&lt;=23,1.174-0.0267*A214,0.5))</f>
        <v>0.96985900000000003</v>
      </c>
      <c r="AA214" s="25">
        <f t="shared" si="60"/>
        <v>0.13622903742818385</v>
      </c>
      <c r="AB214" s="3"/>
      <c r="AC214" s="3">
        <f t="shared" ref="AC214:AC265" si="75">$AC$13*((C214-I214)/J214)</f>
        <v>7.5081169563827892</v>
      </c>
      <c r="AE214" s="111">
        <f>Input_Analysis!F213/100</f>
        <v>11.569058236063814</v>
      </c>
      <c r="AF214" s="110">
        <f t="shared" si="61"/>
        <v>0.22963722257101943</v>
      </c>
    </row>
    <row r="215" spans="1:32">
      <c r="A215" s="159">
        <f>Input_Analysis!A214</f>
        <v>3.96</v>
      </c>
      <c r="B215" s="159">
        <f>Input_Analysis!B214</f>
        <v>12.992086799999999</v>
      </c>
      <c r="C215" s="159">
        <f>Input_Analysis!I214</f>
        <v>1148.5834441635948</v>
      </c>
      <c r="D215" s="159">
        <f>Input_Analysis!F214</f>
        <v>1143.7057571601852</v>
      </c>
      <c r="E215" s="160">
        <f>Input_Analysis!L214</f>
        <v>0.10000050338027326</v>
      </c>
      <c r="F215" s="161">
        <f>Input_Analysis!P214</f>
        <v>24.388435017047797</v>
      </c>
      <c r="G215" s="168">
        <f>Input_Analysis!Q214</f>
        <v>29.037600000000001</v>
      </c>
      <c r="H215" s="4"/>
      <c r="I215" s="4">
        <f t="shared" si="65"/>
        <v>72.759999999999877</v>
      </c>
      <c r="J215" s="4">
        <f t="shared" si="66"/>
        <v>43.72239999999988</v>
      </c>
      <c r="K215" s="4"/>
      <c r="L215" s="4">
        <f t="shared" si="62"/>
        <v>9.337588081533045E-3</v>
      </c>
      <c r="M215" s="144">
        <f t="shared" si="63"/>
        <v>8.7064204075389771E-5</v>
      </c>
      <c r="N215" s="3"/>
      <c r="O215" s="13">
        <f t="shared" si="67"/>
        <v>24.60577287988761</v>
      </c>
      <c r="P215" s="13">
        <f t="shared" si="68"/>
        <v>-4.3214943940608425E-3</v>
      </c>
      <c r="Q215" s="13">
        <f t="shared" si="69"/>
        <v>24.712106589449579</v>
      </c>
      <c r="R215" s="13">
        <f t="shared" si="64"/>
        <v>3.1083812886876978</v>
      </c>
      <c r="S215" s="13">
        <f t="shared" si="70"/>
        <v>1.4790636309433314</v>
      </c>
      <c r="T215" s="13">
        <f t="shared" si="58"/>
        <v>3.9098936291870383</v>
      </c>
      <c r="U215" s="13">
        <f t="shared" si="71"/>
        <v>5.7829814677875806</v>
      </c>
      <c r="V215" s="4">
        <f t="shared" si="72"/>
        <v>71.721562944239665</v>
      </c>
      <c r="W215" s="4">
        <f t="shared" si="73"/>
        <v>1497.9356823625114</v>
      </c>
      <c r="X215" s="4">
        <f t="shared" si="59"/>
        <v>1.6403848586591738</v>
      </c>
      <c r="Z215" s="13">
        <f t="shared" si="74"/>
        <v>0.96970599999999996</v>
      </c>
      <c r="AA215" s="25">
        <f t="shared" si="60"/>
        <v>0.13635952791521067</v>
      </c>
      <c r="AB215" s="3"/>
      <c r="AC215" s="3">
        <f t="shared" si="75"/>
        <v>7.3817318639662828</v>
      </c>
      <c r="AE215" s="111">
        <f>Input_Analysis!F214/100</f>
        <v>11.437057571601851</v>
      </c>
      <c r="AF215" s="110">
        <f t="shared" si="61"/>
        <v>0.22809616667769972</v>
      </c>
    </row>
    <row r="216" spans="1:32">
      <c r="A216" s="159">
        <f>Input_Analysis!A215</f>
        <v>3.98</v>
      </c>
      <c r="B216" s="159">
        <f>Input_Analysis!B215</f>
        <v>13.057703399999999</v>
      </c>
      <c r="C216" s="159">
        <f>Input_Analysis!I215</f>
        <v>1112.3634630228357</v>
      </c>
      <c r="D216" s="159">
        <f>Input_Analysis!F215</f>
        <v>1107.9055769500476</v>
      </c>
      <c r="E216" s="160">
        <f>Input_Analysis!L215</f>
        <v>0.10000050338027326</v>
      </c>
      <c r="F216" s="161">
        <f>Input_Analysis!P215</f>
        <v>22.289430363941225</v>
      </c>
      <c r="G216" s="168">
        <f>Input_Analysis!Q215</f>
        <v>29.233800000000002</v>
      </c>
      <c r="H216" s="4"/>
      <c r="I216" s="4">
        <f t="shared" si="65"/>
        <v>73.129999999999882</v>
      </c>
      <c r="J216" s="4">
        <f t="shared" si="66"/>
        <v>43.89619999999988</v>
      </c>
      <c r="K216" s="4"/>
      <c r="L216" s="4">
        <f t="shared" si="62"/>
        <v>9.6639798626693557E-3</v>
      </c>
      <c r="M216" s="144">
        <f t="shared" si="63"/>
        <v>8.9899126233904678E-5</v>
      </c>
      <c r="N216" s="3"/>
      <c r="O216" s="13">
        <f t="shared" si="67"/>
        <v>23.674793331150276</v>
      </c>
      <c r="P216" s="13">
        <f t="shared" si="68"/>
        <v>-6.6822036463871862E-3</v>
      </c>
      <c r="Q216" s="13">
        <f t="shared" si="69"/>
        <v>23.832993121475152</v>
      </c>
      <c r="R216" s="13">
        <f t="shared" si="64"/>
        <v>3.1099216428506256</v>
      </c>
      <c r="S216" s="13">
        <f t="shared" si="70"/>
        <v>1.4761326686699288</v>
      </c>
      <c r="T216" s="13">
        <f t="shared" si="58"/>
        <v>3.7901535233691219</v>
      </c>
      <c r="U216" s="13">
        <f t="shared" si="71"/>
        <v>5.5947694351195949</v>
      </c>
      <c r="V216" s="4">
        <f t="shared" si="72"/>
        <v>69.28223086818906</v>
      </c>
      <c r="W216" s="4">
        <f t="shared" si="73"/>
        <v>1446.9891830414017</v>
      </c>
      <c r="X216" s="4">
        <f t="shared" si="59"/>
        <v>1.5783195554100184</v>
      </c>
      <c r="Z216" s="13">
        <f t="shared" si="74"/>
        <v>0.969553</v>
      </c>
      <c r="AA216" s="25">
        <f t="shared" si="60"/>
        <v>0.13648876714168895</v>
      </c>
      <c r="AB216" s="3"/>
      <c r="AC216" s="3">
        <f t="shared" si="75"/>
        <v>7.1024379993450824</v>
      </c>
      <c r="AE216" s="111">
        <f>Input_Analysis!F215/100</f>
        <v>11.079055769500476</v>
      </c>
      <c r="AF216" s="110">
        <f t="shared" si="61"/>
        <v>0.22427531438473414</v>
      </c>
    </row>
    <row r="217" spans="1:32">
      <c r="A217" s="159">
        <f>Input_Analysis!A216</f>
        <v>4</v>
      </c>
      <c r="B217" s="159">
        <f>Input_Analysis!B216</f>
        <v>13.12332</v>
      </c>
      <c r="C217" s="159">
        <f>Input_Analysis!I216</f>
        <v>988.66284034143757</v>
      </c>
      <c r="D217" s="159">
        <f>Input_Analysis!F216</f>
        <v>984.20495426864932</v>
      </c>
      <c r="E217" s="160">
        <f>Input_Analysis!L216</f>
        <v>0.10000050338027326</v>
      </c>
      <c r="F217" s="161">
        <f>Input_Analysis!P216</f>
        <v>22.289430363941225</v>
      </c>
      <c r="G217" s="168">
        <f>Input_Analysis!Q216</f>
        <v>29.43</v>
      </c>
      <c r="H217" s="4"/>
      <c r="I217" s="4">
        <f t="shared" si="65"/>
        <v>73.499999999999886</v>
      </c>
      <c r="J217" s="4">
        <f t="shared" si="66"/>
        <v>44.069999999999887</v>
      </c>
      <c r="K217" s="4"/>
      <c r="L217" s="4">
        <f t="shared" si="62"/>
        <v>1.0980559940027959E-2</v>
      </c>
      <c r="M217" s="144">
        <f t="shared" si="63"/>
        <v>1.0114722562621834E-4</v>
      </c>
      <c r="N217" s="3"/>
      <c r="O217" s="13">
        <f t="shared" si="67"/>
        <v>20.766118455671432</v>
      </c>
      <c r="P217" s="13">
        <f t="shared" si="68"/>
        <v>-7.802512647251611E-3</v>
      </c>
      <c r="Q217" s="13">
        <f t="shared" si="69"/>
        <v>20.928146357556134</v>
      </c>
      <c r="R217" s="13">
        <f t="shared" si="64"/>
        <v>3.1133633724804035</v>
      </c>
      <c r="S217" s="13">
        <f t="shared" si="70"/>
        <v>1.4732190619037995</v>
      </c>
      <c r="T217" s="13">
        <f t="shared" si="58"/>
        <v>3.3757527391720727</v>
      </c>
      <c r="U217" s="13">
        <f t="shared" si="71"/>
        <v>4.9732232836222625</v>
      </c>
      <c r="V217" s="4">
        <f t="shared" si="72"/>
        <v>61.010856022762511</v>
      </c>
      <c r="W217" s="4">
        <f t="shared" si="73"/>
        <v>1274.2379627034848</v>
      </c>
      <c r="X217" s="4">
        <f t="shared" si="59"/>
        <v>1.3844078970447622</v>
      </c>
      <c r="Z217" s="13">
        <f t="shared" si="74"/>
        <v>0.96940000000000004</v>
      </c>
      <c r="AA217" s="25">
        <f t="shared" si="60"/>
        <v>0.13661676991150457</v>
      </c>
      <c r="AB217" s="3"/>
      <c r="AC217" s="3">
        <f t="shared" si="75"/>
        <v>6.2298355367014295</v>
      </c>
      <c r="AE217" s="111">
        <f>Input_Analysis!F216/100</f>
        <v>9.8420495426864925</v>
      </c>
      <c r="AF217" s="110">
        <f t="shared" si="61"/>
        <v>0.21117565123193377</v>
      </c>
    </row>
    <row r="218" spans="1:32">
      <c r="A218" s="159">
        <f>Input_Analysis!A217</f>
        <v>4.0199999999999996</v>
      </c>
      <c r="B218" s="159">
        <f>Input_Analysis!B217</f>
        <v>13.188936599999998</v>
      </c>
      <c r="C218" s="159">
        <f>Input_Analysis!I217</f>
        <v>919.10261473233334</v>
      </c>
      <c r="D218" s="159">
        <f>Input_Analysis!F217</f>
        <v>914.90460542612016</v>
      </c>
      <c r="E218" s="160">
        <f>Input_Analysis!L217</f>
        <v>0.10000050338027326</v>
      </c>
      <c r="F218" s="161">
        <f>Input_Analysis!P217</f>
        <v>20.990046531065726</v>
      </c>
      <c r="G218" s="168">
        <f>Input_Analysis!Q217</f>
        <v>29.626199999999997</v>
      </c>
      <c r="H218" s="4"/>
      <c r="I218" s="4">
        <f t="shared" si="65"/>
        <v>73.869999999999877</v>
      </c>
      <c r="J218" s="4">
        <f t="shared" si="66"/>
        <v>44.243799999999879</v>
      </c>
      <c r="K218" s="4"/>
      <c r="L218" s="4">
        <f t="shared" si="62"/>
        <v>1.1890177019482666E-2</v>
      </c>
      <c r="M218" s="144">
        <f t="shared" si="63"/>
        <v>1.0880232715842727E-4</v>
      </c>
      <c r="N218" s="3"/>
      <c r="O218" s="13">
        <f t="shared" si="67"/>
        <v>19.103978743515153</v>
      </c>
      <c r="P218" s="13">
        <f t="shared" si="68"/>
        <v>-1.0217487255468899E-2</v>
      </c>
      <c r="Q218" s="13">
        <f t="shared" si="69"/>
        <v>19.299173402855772</v>
      </c>
      <c r="R218" s="13">
        <f t="shared" si="64"/>
        <v>3.1170625444639555</v>
      </c>
      <c r="S218" s="13">
        <f t="shared" si="70"/>
        <v>1.4703226400357738</v>
      </c>
      <c r="T218" s="13">
        <f t="shared" si="58"/>
        <v>3.1453511297387631</v>
      </c>
      <c r="U218" s="13">
        <f t="shared" si="71"/>
        <v>4.6246809769170021</v>
      </c>
      <c r="V218" s="4">
        <f t="shared" si="72"/>
        <v>56.348840982155565</v>
      </c>
      <c r="W218" s="4">
        <f t="shared" si="73"/>
        <v>1176.8697739139413</v>
      </c>
      <c r="X218" s="4">
        <f t="shared" si="59"/>
        <v>1.2735985829010104</v>
      </c>
      <c r="Z218" s="13">
        <f t="shared" si="74"/>
        <v>0.96924699999999997</v>
      </c>
      <c r="AA218" s="25">
        <f t="shared" si="60"/>
        <v>0.13674355079593087</v>
      </c>
      <c r="AB218" s="3"/>
      <c r="AC218" s="3">
        <f t="shared" si="75"/>
        <v>5.7311936230545459</v>
      </c>
      <c r="AE218" s="111">
        <f>Input_Analysis!F217/100</f>
        <v>9.149046054261202</v>
      </c>
      <c r="AF218" s="110">
        <f t="shared" si="61"/>
        <v>0.20340500411313289</v>
      </c>
    </row>
    <row r="219" spans="1:32">
      <c r="A219" s="159">
        <f>Input_Analysis!A218</f>
        <v>4.04</v>
      </c>
      <c r="B219" s="159">
        <f>Input_Analysis!B218</f>
        <v>13.2545532</v>
      </c>
      <c r="C219" s="159">
        <f>Input_Analysis!I218</f>
        <v>764.68194279438831</v>
      </c>
      <c r="D219" s="159">
        <f>Input_Analysis!F218</f>
        <v>760.70382921373869</v>
      </c>
      <c r="E219" s="160">
        <f>Input_Analysis!L218</f>
        <v>0.10000050338027326</v>
      </c>
      <c r="F219" s="161">
        <f>Input_Analysis!P218</f>
        <v>19.890567903247998</v>
      </c>
      <c r="G219" s="168">
        <f>Input_Analysis!Q218</f>
        <v>29.822400000000002</v>
      </c>
      <c r="H219" s="4"/>
      <c r="I219" s="4">
        <f t="shared" si="65"/>
        <v>74.239999999999881</v>
      </c>
      <c r="J219" s="4">
        <f t="shared" si="66"/>
        <v>44.417599999999879</v>
      </c>
      <c r="K219" s="4"/>
      <c r="L219" s="4">
        <f t="shared" si="62"/>
        <v>1.4567483256155206E-2</v>
      </c>
      <c r="M219" s="144">
        <f t="shared" si="63"/>
        <v>1.3077398299067973E-4</v>
      </c>
      <c r="N219" s="3"/>
      <c r="O219" s="13">
        <f t="shared" si="67"/>
        <v>15.544332489697558</v>
      </c>
      <c r="P219" s="13">
        <f t="shared" si="68"/>
        <v>-1.4384746176565455E-2</v>
      </c>
      <c r="Q219" s="13">
        <f t="shared" si="69"/>
        <v>15.767933767045996</v>
      </c>
      <c r="R219" s="13">
        <f t="shared" si="64"/>
        <v>3.1280009899512331</v>
      </c>
      <c r="S219" s="13">
        <f t="shared" si="70"/>
        <v>1.4674432347954733</v>
      </c>
      <c r="T219" s="13">
        <f t="shared" si="58"/>
        <v>2.6345408320376067</v>
      </c>
      <c r="U219" s="13">
        <f t="shared" si="71"/>
        <v>3.8660391207660232</v>
      </c>
      <c r="V219" s="4">
        <f t="shared" si="72"/>
        <v>46.029462852959227</v>
      </c>
      <c r="W219" s="4">
        <f t="shared" si="73"/>
        <v>961.34512435308022</v>
      </c>
      <c r="X219" s="4">
        <f t="shared" si="59"/>
        <v>1.0362888326465038</v>
      </c>
      <c r="Z219" s="13">
        <f t="shared" si="74"/>
        <v>0.96909400000000001</v>
      </c>
      <c r="AA219" s="25">
        <f t="shared" si="60"/>
        <v>0.13686912413817962</v>
      </c>
      <c r="AB219" s="3"/>
      <c r="AC219" s="3">
        <f t="shared" si="75"/>
        <v>4.6632997469092672</v>
      </c>
      <c r="AE219" s="111">
        <f>Input_Analysis!F218/100</f>
        <v>7.6070382921373865</v>
      </c>
      <c r="AF219" s="110">
        <f t="shared" si="61"/>
        <v>0.18529165498814487</v>
      </c>
    </row>
    <row r="220" spans="1:32">
      <c r="A220" s="159">
        <f>Input_Analysis!A219</f>
        <v>4.0599999999999996</v>
      </c>
      <c r="B220" s="159">
        <f>Input_Analysis!B219</f>
        <v>13.320169799999999</v>
      </c>
      <c r="C220" s="159">
        <f>Input_Analysis!I219</f>
        <v>764.36209446629584</v>
      </c>
      <c r="D220" s="159">
        <f>Input_Analysis!F219</f>
        <v>760.70382921373869</v>
      </c>
      <c r="E220" s="160">
        <f>Input_Analysis!L219</f>
        <v>0.70000352366191276</v>
      </c>
      <c r="F220" s="161">
        <f>Input_Analysis!P219</f>
        <v>18.291326262785848</v>
      </c>
      <c r="G220" s="168">
        <f>Input_Analysis!Q219</f>
        <v>30.018599999999999</v>
      </c>
      <c r="H220" s="4"/>
      <c r="I220" s="4">
        <f t="shared" si="65"/>
        <v>74.609999999999872</v>
      </c>
      <c r="J220" s="4">
        <f t="shared" si="66"/>
        <v>44.591399999999872</v>
      </c>
      <c r="K220" s="4"/>
      <c r="L220" s="4">
        <f t="shared" si="62"/>
        <v>0.10202737495308981</v>
      </c>
      <c r="M220" s="144">
        <f t="shared" si="63"/>
        <v>9.158009387562311E-4</v>
      </c>
      <c r="N220" s="3"/>
      <c r="O220" s="13">
        <f t="shared" si="67"/>
        <v>15.468276270004932</v>
      </c>
      <c r="P220" s="13">
        <f t="shared" si="68"/>
        <v>-1.7002157487159605E-2</v>
      </c>
      <c r="Q220" s="13">
        <f t="shared" si="69"/>
        <v>15.731270339202448</v>
      </c>
      <c r="R220" s="13">
        <f t="shared" si="64"/>
        <v>2.7209534562048208</v>
      </c>
      <c r="S220" s="13">
        <f t="shared" si="70"/>
        <v>1.4645806802102503</v>
      </c>
      <c r="T220" s="13">
        <f t="shared" si="58"/>
        <v>2.1051440376487585</v>
      </c>
      <c r="U220" s="13">
        <f t="shared" si="71"/>
        <v>3.0831532866001714</v>
      </c>
      <c r="V220" s="4">
        <f t="shared" si="72"/>
        <v>45.983472964419732</v>
      </c>
      <c r="W220" s="4">
        <f t="shared" si="73"/>
        <v>960.38460575528075</v>
      </c>
      <c r="X220" s="4">
        <f t="shared" si="59"/>
        <v>1.0312184180003288</v>
      </c>
      <c r="Z220" s="13">
        <f t="shared" si="74"/>
        <v>0.96894100000000005</v>
      </c>
      <c r="AA220" s="25">
        <f t="shared" si="60"/>
        <v>0.13699350405784541</v>
      </c>
      <c r="AB220" s="3"/>
      <c r="AC220" s="3">
        <f t="shared" si="75"/>
        <v>4.6404828810014793</v>
      </c>
      <c r="AE220" s="111">
        <f>Input_Analysis!F219/100</f>
        <v>7.6070382921373865</v>
      </c>
      <c r="AF220" s="110">
        <f t="shared" si="61"/>
        <v>0.18511084172591621</v>
      </c>
    </row>
    <row r="221" spans="1:32">
      <c r="A221" s="159">
        <f>Input_Analysis!A220</f>
        <v>4.08</v>
      </c>
      <c r="B221" s="159">
        <f>Input_Analysis!B220</f>
        <v>13.385786400000001</v>
      </c>
      <c r="C221" s="159">
        <f>Input_Analysis!I220</f>
        <v>601.98121959638638</v>
      </c>
      <c r="D221" s="159">
        <f>Input_Analysis!F220</f>
        <v>598.20301122079456</v>
      </c>
      <c r="E221" s="160">
        <f>Input_Analysis!L220</f>
        <v>0.90000453042245943</v>
      </c>
      <c r="F221" s="161">
        <f>Input_Analysis!P220</f>
        <v>18.89104187795915</v>
      </c>
      <c r="G221" s="168">
        <f>Input_Analysis!Q220</f>
        <v>30.214800000000004</v>
      </c>
      <c r="H221" s="4"/>
      <c r="I221" s="4">
        <f t="shared" si="65"/>
        <v>74.979999999999876</v>
      </c>
      <c r="J221" s="4">
        <f t="shared" si="66"/>
        <v>44.765199999999872</v>
      </c>
      <c r="K221" s="4"/>
      <c r="L221" s="4">
        <f t="shared" si="62"/>
        <v>0.17201164916706366</v>
      </c>
      <c r="M221" s="144">
        <f t="shared" si="63"/>
        <v>1.495070778164625E-3</v>
      </c>
      <c r="N221" s="3"/>
      <c r="O221" s="13">
        <f t="shared" si="67"/>
        <v>11.772564840465092</v>
      </c>
      <c r="P221" s="13">
        <f t="shared" si="68"/>
        <v>-2.1487157336587116E-2</v>
      </c>
      <c r="Q221" s="13">
        <f t="shared" si="69"/>
        <v>12.02552379344734</v>
      </c>
      <c r="R221" s="13">
        <f t="shared" si="64"/>
        <v>2.7495802056597056</v>
      </c>
      <c r="S221" s="13">
        <f t="shared" si="70"/>
        <v>1.4617348125650027</v>
      </c>
      <c r="T221" s="13">
        <f t="shared" si="58"/>
        <v>1.6816533745877618</v>
      </c>
      <c r="U221" s="13">
        <f t="shared" si="71"/>
        <v>2.4581312803023461</v>
      </c>
      <c r="V221" s="4">
        <f t="shared" si="72"/>
        <v>35.133414639759096</v>
      </c>
      <c r="W221" s="4">
        <f t="shared" si="73"/>
        <v>733.77647211966382</v>
      </c>
      <c r="X221" s="4">
        <f t="shared" si="59"/>
        <v>0.78483765603100619</v>
      </c>
      <c r="Z221" s="13">
        <f t="shared" si="74"/>
        <v>0.96878799999999998</v>
      </c>
      <c r="AA221" s="25">
        <f t="shared" si="60"/>
        <v>0.13711670445524665</v>
      </c>
      <c r="AB221" s="3"/>
      <c r="AC221" s="3">
        <f t="shared" si="75"/>
        <v>3.5317694521395278</v>
      </c>
      <c r="AE221" s="111">
        <f>Input_Analysis!F220/100</f>
        <v>5.982030112207946</v>
      </c>
      <c r="AF221" s="110">
        <f t="shared" si="61"/>
        <v>0.16399325896226172</v>
      </c>
    </row>
    <row r="222" spans="1:32">
      <c r="A222" s="159">
        <f>Input_Analysis!A221</f>
        <v>4.0999999999999996</v>
      </c>
      <c r="B222" s="159">
        <f>Input_Analysis!B221</f>
        <v>13.451402999999999</v>
      </c>
      <c r="C222" s="159">
        <f>Input_Analysis!I221</f>
        <v>572.68107210596634</v>
      </c>
      <c r="D222" s="159">
        <f>Input_Analysis!F221</f>
        <v>568.90286373037452</v>
      </c>
      <c r="E222" s="160">
        <f>Input_Analysis!L221</f>
        <v>0.90000453042245943</v>
      </c>
      <c r="F222" s="161">
        <f>Input_Analysis!P221</f>
        <v>18.89104187795915</v>
      </c>
      <c r="G222" s="168">
        <f>Input_Analysis!Q221</f>
        <v>30.410999999999998</v>
      </c>
      <c r="H222" s="4"/>
      <c r="I222" s="4">
        <f t="shared" si="65"/>
        <v>75.349999999999866</v>
      </c>
      <c r="J222" s="4">
        <f t="shared" si="66"/>
        <v>44.938999999999865</v>
      </c>
      <c r="K222" s="4"/>
      <c r="L222" s="4">
        <f t="shared" si="62"/>
        <v>0.18235220511538297</v>
      </c>
      <c r="M222" s="144">
        <f t="shared" si="63"/>
        <v>1.5715632561642033E-3</v>
      </c>
      <c r="N222" s="3"/>
      <c r="O222" s="13">
        <f t="shared" si="67"/>
        <v>11.066803269008389</v>
      </c>
      <c r="P222" s="13">
        <f t="shared" si="68"/>
        <v>-2.3163559986829632E-2</v>
      </c>
      <c r="Q222" s="13">
        <f t="shared" si="69"/>
        <v>11.323149830392508</v>
      </c>
      <c r="R222" s="13">
        <f t="shared" si="64"/>
        <v>2.7661563327557919</v>
      </c>
      <c r="S222" s="13">
        <f t="shared" si="70"/>
        <v>1.4589054703628486</v>
      </c>
      <c r="T222" s="13">
        <f t="shared" si="58"/>
        <v>1.6131697432899308</v>
      </c>
      <c r="U222" s="13">
        <f t="shared" si="71"/>
        <v>2.3534621631095121</v>
      </c>
      <c r="V222" s="4">
        <f t="shared" si="72"/>
        <v>33.155404807064436</v>
      </c>
      <c r="W222" s="4">
        <f t="shared" si="73"/>
        <v>692.46488621960771</v>
      </c>
      <c r="X222" s="4">
        <f t="shared" si="59"/>
        <v>0.7377868846005593</v>
      </c>
      <c r="Z222" s="13">
        <f t="shared" si="74"/>
        <v>0.96863500000000002</v>
      </c>
      <c r="AA222" s="25">
        <f t="shared" si="60"/>
        <v>0.13723873901566586</v>
      </c>
      <c r="AB222" s="3"/>
      <c r="AC222" s="3">
        <f t="shared" si="75"/>
        <v>3.3200409807025166</v>
      </c>
      <c r="AE222" s="111">
        <f>Input_Analysis!F221/100</f>
        <v>5.6890286373037453</v>
      </c>
      <c r="AF222" s="110">
        <f t="shared" si="61"/>
        <v>0.15977176772745674</v>
      </c>
    </row>
    <row r="223" spans="1:32">
      <c r="A223" s="159">
        <f>Input_Analysis!A222</f>
        <v>4.12</v>
      </c>
      <c r="B223" s="159">
        <f>Input_Analysis!B222</f>
        <v>13.517019599999999</v>
      </c>
      <c r="C223" s="159">
        <f>Input_Analysis!I222</f>
        <v>555.64086178775415</v>
      </c>
      <c r="D223" s="159">
        <f>Input_Analysis!F222</f>
        <v>551.60277664558726</v>
      </c>
      <c r="E223" s="160">
        <f>Input_Analysis!L222</f>
        <v>2.3000115777462846</v>
      </c>
      <c r="F223" s="161">
        <f>Input_Analysis!P222</f>
        <v>20.190425710834649</v>
      </c>
      <c r="G223" s="168">
        <f>Input_Analysis!Q222</f>
        <v>30.607200000000002</v>
      </c>
      <c r="H223" s="4"/>
      <c r="I223" s="4">
        <f t="shared" si="65"/>
        <v>75.719999999999871</v>
      </c>
      <c r="J223" s="4">
        <f t="shared" si="66"/>
        <v>45.112799999999865</v>
      </c>
      <c r="K223" s="4"/>
      <c r="L223" s="4">
        <f t="shared" si="62"/>
        <v>0.48331473434669248</v>
      </c>
      <c r="M223" s="144">
        <f t="shared" si="63"/>
        <v>4.1393852322992976E-3</v>
      </c>
      <c r="N223" s="3"/>
      <c r="O223" s="13">
        <f t="shared" si="67"/>
        <v>10.63824151433198</v>
      </c>
      <c r="P223" s="13">
        <f t="shared" si="68"/>
        <v>-2.1705191665062868E-2</v>
      </c>
      <c r="Q223" s="13">
        <f t="shared" si="69"/>
        <v>10.869146585379784</v>
      </c>
      <c r="R223" s="13">
        <f t="shared" si="64"/>
        <v>2.6997399174208874</v>
      </c>
      <c r="S223" s="13">
        <f t="shared" si="70"/>
        <v>1.4560924942866318</v>
      </c>
      <c r="T223" s="13">
        <f t="shared" si="58"/>
        <v>1.5144673112838893</v>
      </c>
      <c r="U223" s="13">
        <f t="shared" si="71"/>
        <v>2.2052044848029273</v>
      </c>
      <c r="V223" s="4">
        <f t="shared" si="72"/>
        <v>31.994724119183619</v>
      </c>
      <c r="W223" s="4">
        <f t="shared" si="73"/>
        <v>668.2235709605211</v>
      </c>
      <c r="X223" s="4">
        <f t="shared" si="59"/>
        <v>0.70921610095546528</v>
      </c>
      <c r="Z223" s="13">
        <f t="shared" si="74"/>
        <v>0.96848199999999995</v>
      </c>
      <c r="AA223" s="25">
        <f t="shared" si="60"/>
        <v>0.13735962121349171</v>
      </c>
      <c r="AB223" s="3"/>
      <c r="AC223" s="3">
        <f t="shared" si="75"/>
        <v>3.191472454299594</v>
      </c>
      <c r="AE223" s="111">
        <f>Input_Analysis!F222/100</f>
        <v>5.5160277664558723</v>
      </c>
      <c r="AF223" s="110">
        <f t="shared" si="61"/>
        <v>0.15717197388373108</v>
      </c>
    </row>
    <row r="224" spans="1:32">
      <c r="A224" s="159">
        <f>Input_Analysis!A223</f>
        <v>4.1399999999999997</v>
      </c>
      <c r="B224" s="159">
        <f>Input_Analysis!B223</f>
        <v>13.582636199999998</v>
      </c>
      <c r="C224" s="159">
        <f>Input_Analysis!I223</f>
        <v>599.22080333593919</v>
      </c>
      <c r="D224" s="159">
        <f>Input_Analysis!F223</f>
        <v>594.60299309910476</v>
      </c>
      <c r="E224" s="160">
        <f>Input_Analysis!L223</f>
        <v>1.0000050338027324</v>
      </c>
      <c r="F224" s="161">
        <f>Input_Analysis!P223</f>
        <v>23.089051184172302</v>
      </c>
      <c r="G224" s="168">
        <f>Input_Analysis!Q223</f>
        <v>30.8034</v>
      </c>
      <c r="H224" s="4"/>
      <c r="I224" s="4">
        <f t="shared" si="65"/>
        <v>76.089999999999861</v>
      </c>
      <c r="J224" s="4">
        <f t="shared" si="66"/>
        <v>45.286599999999865</v>
      </c>
      <c r="K224" s="4"/>
      <c r="L224" s="4">
        <f t="shared" si="62"/>
        <v>0.19286016881193149</v>
      </c>
      <c r="M224" s="144">
        <f t="shared" si="63"/>
        <v>1.6688423169482366E-3</v>
      </c>
      <c r="N224" s="3"/>
      <c r="O224" s="13">
        <f t="shared" si="67"/>
        <v>11.551558371260835</v>
      </c>
      <c r="P224" s="13">
        <f t="shared" si="68"/>
        <v>-1.474650081133488E-2</v>
      </c>
      <c r="Q224" s="13">
        <f t="shared" si="69"/>
        <v>11.721903436154815</v>
      </c>
      <c r="R224" s="13">
        <f t="shared" si="64"/>
        <v>2.743402561513185</v>
      </c>
      <c r="S224" s="13">
        <f t="shared" si="70"/>
        <v>1.4532957271612421</v>
      </c>
      <c r="T224" s="13">
        <f t="shared" si="58"/>
        <v>1.6687885561623215</v>
      </c>
      <c r="U224" s="13">
        <f t="shared" si="71"/>
        <v>2.4252432782062803</v>
      </c>
      <c r="V224" s="4">
        <f t="shared" si="72"/>
        <v>34.875386889062625</v>
      </c>
      <c r="W224" s="4">
        <f t="shared" si="73"/>
        <v>728.38745159443522</v>
      </c>
      <c r="X224" s="4">
        <f t="shared" si="59"/>
        <v>0.770103891417389</v>
      </c>
      <c r="Z224" s="13">
        <f t="shared" si="74"/>
        <v>0.968329</v>
      </c>
      <c r="AA224" s="25">
        <f t="shared" si="60"/>
        <v>0.1374793643162659</v>
      </c>
      <c r="AB224" s="3"/>
      <c r="AC224" s="3">
        <f t="shared" si="75"/>
        <v>3.4654675113782507</v>
      </c>
      <c r="AE224" s="111">
        <f>Input_Analysis!F223/100</f>
        <v>5.946029930991048</v>
      </c>
      <c r="AF224" s="110">
        <f t="shared" si="61"/>
        <v>0.16302640352267556</v>
      </c>
    </row>
    <row r="225" spans="1:32">
      <c r="A225" s="159">
        <f>Input_Analysis!A224</f>
        <v>4.16</v>
      </c>
      <c r="B225" s="159">
        <f>Input_Analysis!B224</f>
        <v>13.6482528</v>
      </c>
      <c r="C225" s="159">
        <f>Input_Analysis!I224</f>
        <v>600.04041467667605</v>
      </c>
      <c r="D225" s="159">
        <f>Input_Analysis!F224</f>
        <v>594.60299309910476</v>
      </c>
      <c r="E225" s="160">
        <f>Input_Analysis!L224</f>
        <v>-0.10000050338027326</v>
      </c>
      <c r="F225" s="161">
        <f>Input_Analysis!P224</f>
        <v>27.187107887856559</v>
      </c>
      <c r="G225" s="168">
        <f>Input_Analysis!Q224</f>
        <v>30.999600000000004</v>
      </c>
      <c r="H225" s="4"/>
      <c r="I225" s="4">
        <f t="shared" si="65"/>
        <v>76.459999999999866</v>
      </c>
      <c r="J225" s="4">
        <f t="shared" si="66"/>
        <v>45.460399999999865</v>
      </c>
      <c r="K225" s="4"/>
      <c r="L225" s="4">
        <f t="shared" si="62"/>
        <v>-1.9299788805818365E-2</v>
      </c>
      <c r="M225" s="144">
        <f t="shared" si="63"/>
        <v>-1.6665628003433274E-4</v>
      </c>
      <c r="N225" s="3"/>
      <c r="O225" s="13">
        <f t="shared" si="67"/>
        <v>11.517285696489202</v>
      </c>
      <c r="P225" s="13">
        <f t="shared" si="68"/>
        <v>-7.2815789232638763E-3</v>
      </c>
      <c r="Q225" s="13">
        <f t="shared" si="69"/>
        <v>11.601149721269966</v>
      </c>
      <c r="R225" s="13" t="e">
        <f t="shared" si="64"/>
        <v>#NUM!</v>
      </c>
      <c r="S225" s="13">
        <f t="shared" si="70"/>
        <v>1.4505150139167278</v>
      </c>
      <c r="T225" s="13" t="e">
        <f t="shared" si="58"/>
        <v>#NUM!</v>
      </c>
      <c r="U225" s="13" t="e">
        <f t="shared" si="71"/>
        <v>#NUM!</v>
      </c>
      <c r="V225" s="4">
        <f t="shared" si="72"/>
        <v>34.905360978445074</v>
      </c>
      <c r="W225" s="4">
        <f t="shared" si="73"/>
        <v>729.01347334004606</v>
      </c>
      <c r="X225" s="4">
        <f t="shared" si="59"/>
        <v>0.76781904643261334</v>
      </c>
      <c r="Z225" s="13">
        <f t="shared" si="74"/>
        <v>0.96817600000000004</v>
      </c>
      <c r="AA225" s="25">
        <f t="shared" si="60"/>
        <v>0.13759798138863732</v>
      </c>
      <c r="AB225" s="3"/>
      <c r="AC225" s="3">
        <f t="shared" si="75"/>
        <v>3.4551857089467606</v>
      </c>
      <c r="AE225" s="111">
        <f>Input_Analysis!F224/100</f>
        <v>5.946029930991048</v>
      </c>
      <c r="AF225" s="110">
        <f t="shared" si="61"/>
        <v>0.16287036276401082</v>
      </c>
    </row>
    <row r="226" spans="1:32">
      <c r="A226" s="159">
        <f>Input_Analysis!A225</f>
        <v>4.18</v>
      </c>
      <c r="B226" s="159">
        <f>Input_Analysis!B225</f>
        <v>13.713869399999998</v>
      </c>
      <c r="C226" s="159">
        <f>Input_Analysis!I225</f>
        <v>818.14151254905198</v>
      </c>
      <c r="D226" s="159">
        <f>Input_Analysis!F225</f>
        <v>812.7040909714807</v>
      </c>
      <c r="E226" s="160">
        <f>Input_Analysis!L225</f>
        <v>-0.10000050338027326</v>
      </c>
      <c r="F226" s="161">
        <f>Input_Analysis!P225</f>
        <v>27.187107887856559</v>
      </c>
      <c r="G226" s="168">
        <f>Input_Analysis!Q225</f>
        <v>31.195799999999998</v>
      </c>
      <c r="H226" s="4"/>
      <c r="I226" s="4">
        <f t="shared" si="65"/>
        <v>76.829999999999856</v>
      </c>
      <c r="J226" s="4">
        <f t="shared" si="66"/>
        <v>45.634199999999858</v>
      </c>
      <c r="K226" s="4"/>
      <c r="L226" s="4">
        <f t="shared" si="62"/>
        <v>-1.3589349673699659E-2</v>
      </c>
      <c r="M226" s="144">
        <f t="shared" si="63"/>
        <v>-1.2222885875660502E-4</v>
      </c>
      <c r="N226" s="3"/>
      <c r="O226" s="13">
        <f t="shared" si="67"/>
        <v>16.244647929602237</v>
      </c>
      <c r="P226" s="13">
        <f t="shared" si="68"/>
        <v>-5.4075675937626643E-3</v>
      </c>
      <c r="Q226" s="13">
        <f t="shared" si="69"/>
        <v>16.332491961318436</v>
      </c>
      <c r="R226" s="13" t="e">
        <f t="shared" si="64"/>
        <v>#NUM!</v>
      </c>
      <c r="S226" s="13">
        <f t="shared" si="70"/>
        <v>1.4477502015521819</v>
      </c>
      <c r="T226" s="13" t="e">
        <f t="shared" si="58"/>
        <v>#NUM!</v>
      </c>
      <c r="U226" s="13" t="e">
        <f t="shared" si="71"/>
        <v>#NUM!</v>
      </c>
      <c r="V226" s="4">
        <f t="shared" si="72"/>
        <v>49.420767503270142</v>
      </c>
      <c r="W226" s="4">
        <f t="shared" si="73"/>
        <v>1032.1739802358234</v>
      </c>
      <c r="X226" s="4">
        <f t="shared" si="59"/>
        <v>1.0829765286401491</v>
      </c>
      <c r="Z226" s="13">
        <f t="shared" si="74"/>
        <v>0.96802299999999997</v>
      </c>
      <c r="AA226" s="25">
        <f t="shared" si="60"/>
        <v>0.13771548529622538</v>
      </c>
      <c r="AB226" s="3"/>
      <c r="AC226" s="3">
        <f t="shared" si="75"/>
        <v>4.8733943788806711</v>
      </c>
      <c r="AE226" s="111">
        <f>Input_Analysis!F225/100</f>
        <v>8.1270409097148075</v>
      </c>
      <c r="AF226" s="110">
        <f t="shared" si="61"/>
        <v>0.19023062901607585</v>
      </c>
    </row>
    <row r="227" spans="1:32">
      <c r="A227" s="159">
        <f>Input_Analysis!A226</f>
        <v>4.2</v>
      </c>
      <c r="B227" s="159">
        <f>Input_Analysis!B226</f>
        <v>13.779486</v>
      </c>
      <c r="C227" s="159">
        <f>Input_Analysis!I226</f>
        <v>538.77965603791756</v>
      </c>
      <c r="D227" s="159">
        <f>Input_Analysis!F226</f>
        <v>532.40267999657476</v>
      </c>
      <c r="E227" s="160">
        <f>Input_Analysis!L226</f>
        <v>0.10000050338027326</v>
      </c>
      <c r="F227" s="161">
        <f>Input_Analysis!P226</f>
        <v>31.884880206714122</v>
      </c>
      <c r="G227" s="168">
        <f>Input_Analysis!Q226</f>
        <v>31.392000000000003</v>
      </c>
      <c r="H227" s="4"/>
      <c r="I227" s="4">
        <f t="shared" si="65"/>
        <v>77.199999999999861</v>
      </c>
      <c r="J227" s="4">
        <f t="shared" si="66"/>
        <v>45.807999999999858</v>
      </c>
      <c r="K227" s="4"/>
      <c r="L227" s="4">
        <f t="shared" si="62"/>
        <v>2.1968346799062278E-2</v>
      </c>
      <c r="M227" s="144">
        <f t="shared" si="63"/>
        <v>1.8560556669057962E-4</v>
      </c>
      <c r="N227" s="3"/>
      <c r="O227" s="13">
        <f t="shared" si="67"/>
        <v>10.076398359193135</v>
      </c>
      <c r="P227" s="13">
        <f t="shared" si="68"/>
        <v>1.0678118072726113E-3</v>
      </c>
      <c r="Q227" s="13">
        <f t="shared" si="69"/>
        <v>10.065638662050407</v>
      </c>
      <c r="R227" s="13">
        <f t="shared" si="64"/>
        <v>3.1708387762647856</v>
      </c>
      <c r="S227" s="13">
        <f t="shared" si="70"/>
        <v>1.4450011391003827</v>
      </c>
      <c r="T227" s="13">
        <f t="shared" si="58"/>
        <v>1.9065991770631883</v>
      </c>
      <c r="U227" s="13">
        <f t="shared" si="71"/>
        <v>2.7550379826641596</v>
      </c>
      <c r="V227" s="4">
        <f t="shared" si="72"/>
        <v>30.771977069194513</v>
      </c>
      <c r="W227" s="4">
        <f t="shared" si="73"/>
        <v>642.68597304026719</v>
      </c>
      <c r="X227" s="4">
        <f t="shared" si="59"/>
        <v>0.67175989061287567</v>
      </c>
      <c r="Z227" s="13">
        <f t="shared" si="74"/>
        <v>0.96787000000000001</v>
      </c>
      <c r="AA227" s="25">
        <f t="shared" si="60"/>
        <v>0.13783188870939594</v>
      </c>
      <c r="AB227" s="3"/>
      <c r="AC227" s="3">
        <f t="shared" si="75"/>
        <v>3.0229195077579405</v>
      </c>
      <c r="AE227" s="111">
        <f>Input_Analysis!F226/100</f>
        <v>5.3240267999657478</v>
      </c>
      <c r="AF227" s="110">
        <f t="shared" si="61"/>
        <v>0.15382311973174251</v>
      </c>
    </row>
    <row r="228" spans="1:32">
      <c r="A228" s="159">
        <f>Input_Analysis!A227</f>
        <v>4.22</v>
      </c>
      <c r="B228" s="159">
        <f>Input_Analysis!B227</f>
        <v>13.845102599999999</v>
      </c>
      <c r="C228" s="159">
        <f>Input_Analysis!I227</f>
        <v>541.8208018007706</v>
      </c>
      <c r="D228" s="159">
        <f>Input_Analysis!F227</f>
        <v>537.80270717910946</v>
      </c>
      <c r="E228" s="160">
        <f>Input_Analysis!L227</f>
        <v>0</v>
      </c>
      <c r="F228" s="161">
        <f>Input_Analysis!P227</f>
        <v>20.090473108305765</v>
      </c>
      <c r="G228" s="168">
        <f>Input_Analysis!Q227</f>
        <v>31.588200000000001</v>
      </c>
      <c r="H228" s="4"/>
      <c r="I228" s="4">
        <f t="shared" si="65"/>
        <v>77.569999999999851</v>
      </c>
      <c r="J228" s="4">
        <f t="shared" si="66"/>
        <v>45.981799999999851</v>
      </c>
      <c r="K228" s="4"/>
      <c r="L228" s="4">
        <f t="shared" si="62"/>
        <v>0</v>
      </c>
      <c r="M228" s="144">
        <f t="shared" si="63"/>
        <v>0</v>
      </c>
      <c r="N228" s="3"/>
      <c r="O228" s="13">
        <f t="shared" si="67"/>
        <v>10.096403398752818</v>
      </c>
      <c r="P228" s="13">
        <f t="shared" si="68"/>
        <v>-2.4766197165618221E-2</v>
      </c>
      <c r="Q228" s="13">
        <f t="shared" si="69"/>
        <v>10.346452915989946</v>
      </c>
      <c r="R228" s="13" t="e">
        <f t="shared" si="64"/>
        <v>#NUM!</v>
      </c>
      <c r="S228" s="13">
        <f t="shared" si="70"/>
        <v>1.4422676775931713</v>
      </c>
      <c r="T228" s="13" t="e">
        <f t="shared" si="58"/>
        <v>#NUM!</v>
      </c>
      <c r="U228" s="13" t="e">
        <f t="shared" si="71"/>
        <v>#NUM!</v>
      </c>
      <c r="V228" s="4">
        <f t="shared" si="72"/>
        <v>30.950053453384719</v>
      </c>
      <c r="W228" s="4">
        <f t="shared" si="73"/>
        <v>646.40517489692479</v>
      </c>
      <c r="X228" s="4">
        <f t="shared" si="59"/>
        <v>0.67309355991685449</v>
      </c>
      <c r="Z228" s="13">
        <f t="shared" si="74"/>
        <v>0.96771700000000005</v>
      </c>
      <c r="AA228" s="25">
        <f t="shared" si="60"/>
        <v>0.13794720410695122</v>
      </c>
      <c r="AB228" s="3"/>
      <c r="AC228" s="3">
        <f t="shared" si="75"/>
        <v>3.0289210196258454</v>
      </c>
      <c r="AE228" s="111">
        <f>Input_Analysis!F227/100</f>
        <v>5.3780270717910943</v>
      </c>
      <c r="AF228" s="110">
        <f t="shared" si="61"/>
        <v>0.15445495004778145</v>
      </c>
    </row>
    <row r="229" spans="1:32">
      <c r="A229" s="159">
        <f>Input_Analysis!A228</f>
        <v>4.24</v>
      </c>
      <c r="B229" s="159">
        <f>Input_Analysis!B228</f>
        <v>13.910719200000001</v>
      </c>
      <c r="C229" s="159">
        <f>Input_Analysis!I228</f>
        <v>483.92103725295777</v>
      </c>
      <c r="D229" s="159">
        <f>Input_Analysis!F228</f>
        <v>481.00242125911433</v>
      </c>
      <c r="E229" s="160">
        <f>Input_Analysis!L228</f>
        <v>0</v>
      </c>
      <c r="F229" s="161">
        <f>Input_Analysis!P228</f>
        <v>14.593079969217124</v>
      </c>
      <c r="G229" s="168">
        <f>Input_Analysis!Q228</f>
        <v>31.784400000000005</v>
      </c>
      <c r="H229" s="4"/>
      <c r="I229" s="4">
        <f t="shared" si="65"/>
        <v>77.939999999999856</v>
      </c>
      <c r="J229" s="4">
        <f t="shared" si="66"/>
        <v>46.155599999999851</v>
      </c>
      <c r="K229" s="4"/>
      <c r="L229" s="4">
        <f t="shared" si="62"/>
        <v>0</v>
      </c>
      <c r="M229" s="144">
        <f t="shared" si="63"/>
        <v>0</v>
      </c>
      <c r="N229" s="3"/>
      <c r="O229" s="13">
        <f t="shared" si="67"/>
        <v>8.795921562128088</v>
      </c>
      <c r="P229" s="13">
        <f t="shared" si="68"/>
        <v>-4.2345130568429354E-2</v>
      </c>
      <c r="Q229" s="13">
        <f t="shared" si="69"/>
        <v>9.1683860091460634</v>
      </c>
      <c r="R229" s="13" t="e">
        <f t="shared" si="64"/>
        <v>#NUM!</v>
      </c>
      <c r="S229" s="13">
        <f t="shared" si="70"/>
        <v>1.4395496700275445</v>
      </c>
      <c r="T229" s="13" t="e">
        <f t="shared" si="58"/>
        <v>#NUM!</v>
      </c>
      <c r="U229" s="13" t="e">
        <f t="shared" si="71"/>
        <v>#NUM!</v>
      </c>
      <c r="V229" s="4">
        <f t="shared" si="72"/>
        <v>27.065402483530526</v>
      </c>
      <c r="W229" s="4">
        <f t="shared" si="73"/>
        <v>565.27256899160295</v>
      </c>
      <c r="X229" s="4">
        <f t="shared" si="59"/>
        <v>0.5863947708085393</v>
      </c>
      <c r="Z229" s="13">
        <f t="shared" si="74"/>
        <v>0.96756399999999998</v>
      </c>
      <c r="AA229" s="25">
        <f t="shared" si="60"/>
        <v>0.13806144377973656</v>
      </c>
      <c r="AB229" s="3"/>
      <c r="AC229" s="3">
        <f t="shared" si="75"/>
        <v>2.6387764686384263</v>
      </c>
      <c r="AE229" s="111">
        <f>Input_Analysis!F228/100</f>
        <v>4.8100242125911432</v>
      </c>
      <c r="AF229" s="110">
        <f t="shared" si="61"/>
        <v>0.1459332862450301</v>
      </c>
    </row>
    <row r="230" spans="1:32">
      <c r="A230" s="159">
        <f>Input_Analysis!A229</f>
        <v>4.26</v>
      </c>
      <c r="B230" s="159">
        <f>Input_Analysis!B229</f>
        <v>13.976335799999999</v>
      </c>
      <c r="C230" s="159">
        <f>Input_Analysis!I229</f>
        <v>427.60085913106093</v>
      </c>
      <c r="D230" s="159">
        <f>Input_Analysis!F229</f>
        <v>424.90213886278104</v>
      </c>
      <c r="E230" s="160">
        <f>Input_Analysis!L229</f>
        <v>1.0000050338027324</v>
      </c>
      <c r="F230" s="161">
        <f>Input_Analysis!P229</f>
        <v>13.493601341399396</v>
      </c>
      <c r="G230" s="168">
        <f>Input_Analysis!Q229</f>
        <v>31.980599999999999</v>
      </c>
      <c r="H230" s="4"/>
      <c r="I230" s="4">
        <f t="shared" si="65"/>
        <v>78.309999999999846</v>
      </c>
      <c r="J230" s="4">
        <f t="shared" si="66"/>
        <v>46.32939999999985</v>
      </c>
      <c r="K230" s="4"/>
      <c r="L230" s="4">
        <f t="shared" si="62"/>
        <v>0.28852501879699094</v>
      </c>
      <c r="M230" s="144">
        <f t="shared" si="63"/>
        <v>2.3386413110461687E-3</v>
      </c>
      <c r="N230" s="3"/>
      <c r="O230" s="13">
        <f t="shared" si="67"/>
        <v>7.5392916621208608</v>
      </c>
      <c r="P230" s="13">
        <f t="shared" si="68"/>
        <v>-5.2927232921557515E-2</v>
      </c>
      <c r="Q230" s="13">
        <f t="shared" si="69"/>
        <v>7.9383255079854882</v>
      </c>
      <c r="R230" s="13">
        <f t="shared" si="64"/>
        <v>2.8693791632462333</v>
      </c>
      <c r="S230" s="13">
        <f t="shared" si="70"/>
        <v>1.4368469713324497</v>
      </c>
      <c r="T230" s="13">
        <f t="shared" si="58"/>
        <v>1.2706092403591132</v>
      </c>
      <c r="U230" s="13">
        <f t="shared" si="71"/>
        <v>1.8256710387570163</v>
      </c>
      <c r="V230" s="4">
        <f t="shared" si="72"/>
        <v>23.286057275404072</v>
      </c>
      <c r="W230" s="4">
        <f t="shared" si="73"/>
        <v>486.33931920144249</v>
      </c>
      <c r="X230" s="4">
        <f t="shared" si="59"/>
        <v>0.5026194441413907</v>
      </c>
      <c r="Z230" s="13">
        <f t="shared" si="74"/>
        <v>0.96741100000000002</v>
      </c>
      <c r="AA230" s="25">
        <f t="shared" si="60"/>
        <v>0.13817461983416596</v>
      </c>
      <c r="AB230" s="3"/>
      <c r="AC230" s="3">
        <f t="shared" si="75"/>
        <v>2.2617874986362581</v>
      </c>
      <c r="AE230" s="111">
        <f>Input_Analysis!F229/100</f>
        <v>4.2490213886278108</v>
      </c>
      <c r="AF230" s="110">
        <f t="shared" si="61"/>
        <v>0.13703046170486505</v>
      </c>
    </row>
    <row r="231" spans="1:32">
      <c r="A231" s="159">
        <f>Input_Analysis!A230</f>
        <v>4.28</v>
      </c>
      <c r="B231" s="159">
        <f>Input_Analysis!B230</f>
        <v>14.0419524</v>
      </c>
      <c r="C231" s="159">
        <f>Input_Analysis!I230</f>
        <v>332.46015987115254</v>
      </c>
      <c r="D231" s="159">
        <f>Input_Analysis!F230</f>
        <v>329.30165763123978</v>
      </c>
      <c r="E231" s="160">
        <f>Input_Analysis!L230</f>
        <v>1.0000050338027324</v>
      </c>
      <c r="F231" s="161">
        <f>Input_Analysis!P230</f>
        <v>15.792511199563737</v>
      </c>
      <c r="G231" s="168">
        <f>Input_Analysis!Q230</f>
        <v>32.176800000000007</v>
      </c>
      <c r="H231" s="4"/>
      <c r="I231" s="4">
        <f t="shared" si="65"/>
        <v>78.679999999999851</v>
      </c>
      <c r="J231" s="4">
        <f t="shared" si="66"/>
        <v>46.503199999999843</v>
      </c>
      <c r="K231" s="4"/>
      <c r="L231" s="4">
        <f t="shared" si="62"/>
        <v>0.39900982351418374</v>
      </c>
      <c r="M231" s="144">
        <f t="shared" si="63"/>
        <v>3.0078943419575206E-3</v>
      </c>
      <c r="N231" s="3"/>
      <c r="O231" s="13">
        <f t="shared" si="67"/>
        <v>5.4572622931573216</v>
      </c>
      <c r="P231" s="13">
        <f t="shared" si="68"/>
        <v>-6.4560952316976922E-2</v>
      </c>
      <c r="Q231" s="13">
        <f t="shared" si="69"/>
        <v>5.8095883438470883</v>
      </c>
      <c r="R231" s="13">
        <f t="shared" si="64"/>
        <v>2.974666483603746</v>
      </c>
      <c r="S231" s="13">
        <f t="shared" si="70"/>
        <v>1.4341594383362619</v>
      </c>
      <c r="T231" s="13">
        <f t="shared" si="58"/>
        <v>1.0464882131281157</v>
      </c>
      <c r="U231" s="13">
        <f t="shared" si="71"/>
        <v>1.5008309479653368</v>
      </c>
      <c r="V231" s="4">
        <f t="shared" si="72"/>
        <v>16.918677324743513</v>
      </c>
      <c r="W231" s="4">
        <f t="shared" si="73"/>
        <v>353.35385095851791</v>
      </c>
      <c r="X231" s="4">
        <f t="shared" si="59"/>
        <v>0.36381748621048809</v>
      </c>
      <c r="Z231" s="13">
        <f t="shared" si="74"/>
        <v>0.96725799999999995</v>
      </c>
      <c r="AA231" s="25">
        <f t="shared" si="60"/>
        <v>0.13828674419566844</v>
      </c>
      <c r="AB231" s="3"/>
      <c r="AC231" s="3">
        <f t="shared" si="75"/>
        <v>1.6371786879471963</v>
      </c>
      <c r="AE231" s="111">
        <f>Input_Analysis!F230/100</f>
        <v>3.293016576312398</v>
      </c>
      <c r="AF231" s="110">
        <f t="shared" si="61"/>
        <v>0.12052109812629941</v>
      </c>
    </row>
    <row r="232" spans="1:32">
      <c r="A232" s="159">
        <f>Input_Analysis!A231</f>
        <v>4.3</v>
      </c>
      <c r="B232" s="159">
        <f>Input_Analysis!B231</f>
        <v>14.107569</v>
      </c>
      <c r="C232" s="159">
        <f>Input_Analysis!I231</f>
        <v>315.33936475984922</v>
      </c>
      <c r="D232" s="159">
        <f>Input_Analysis!F231</f>
        <v>310.70156400250897</v>
      </c>
      <c r="E232" s="160">
        <f>Input_Analysis!L231</f>
        <v>0.30000151014081977</v>
      </c>
      <c r="F232" s="161">
        <f>Input_Analysis!P231</f>
        <v>23.189003786701182</v>
      </c>
      <c r="G232" s="168">
        <f>Input_Analysis!Q231</f>
        <v>32.372999999999998</v>
      </c>
      <c r="H232" s="4"/>
      <c r="I232" s="4">
        <f t="shared" si="65"/>
        <v>79.049999999999841</v>
      </c>
      <c r="J232" s="4">
        <f t="shared" si="66"/>
        <v>46.676999999999843</v>
      </c>
      <c r="K232" s="4"/>
      <c r="L232" s="4">
        <f t="shared" si="62"/>
        <v>0.12950549737603773</v>
      </c>
      <c r="M232" s="144">
        <f t="shared" si="63"/>
        <v>9.5136079940190724E-4</v>
      </c>
      <c r="N232" s="3"/>
      <c r="O232" s="13">
        <f t="shared" si="67"/>
        <v>5.0622226098474661</v>
      </c>
      <c r="P232" s="13">
        <f t="shared" si="68"/>
        <v>-3.8867581800107208E-2</v>
      </c>
      <c r="Q232" s="13">
        <f t="shared" si="69"/>
        <v>5.2589789612260649</v>
      </c>
      <c r="R232" s="13">
        <f t="shared" si="64"/>
        <v>3.1075554079578991</v>
      </c>
      <c r="S232" s="13">
        <f t="shared" si="70"/>
        <v>1.4314869297349293</v>
      </c>
      <c r="T232" s="13">
        <f t="shared" si="58"/>
        <v>1.0729071630870928</v>
      </c>
      <c r="U232" s="13">
        <f t="shared" si="71"/>
        <v>1.5358525807781556</v>
      </c>
      <c r="V232" s="4">
        <f t="shared" si="72"/>
        <v>15.752624317323292</v>
      </c>
      <c r="W232" s="4">
        <f t="shared" si="73"/>
        <v>329.00033249575341</v>
      </c>
      <c r="X232" s="4">
        <f t="shared" si="59"/>
        <v>0.3374815073231644</v>
      </c>
      <c r="Z232" s="13">
        <f t="shared" si="74"/>
        <v>0.96710499999999999</v>
      </c>
      <c r="AA232" s="25">
        <f t="shared" si="60"/>
        <v>0.13839782861205752</v>
      </c>
      <c r="AB232" s="3"/>
      <c r="AC232" s="3">
        <f t="shared" si="75"/>
        <v>1.5186667829542397</v>
      </c>
      <c r="AE232" s="111">
        <f>Input_Analysis!F231/100</f>
        <v>3.1070156400250899</v>
      </c>
      <c r="AF232" s="110">
        <f t="shared" si="61"/>
        <v>0.11695877668125586</v>
      </c>
    </row>
    <row r="233" spans="1:32">
      <c r="A233" s="159">
        <f>Input_Analysis!A232</f>
        <v>4.32</v>
      </c>
      <c r="B233" s="159">
        <f>Input_Analysis!B232</f>
        <v>14.1731856</v>
      </c>
      <c r="C233" s="159">
        <f>Input_Analysis!I232</f>
        <v>316.09900453906874</v>
      </c>
      <c r="D233" s="159">
        <f>Input_Analysis!F232</f>
        <v>310.70156400250897</v>
      </c>
      <c r="E233" s="160">
        <f>Input_Analysis!L232</f>
        <v>0.10000050338027326</v>
      </c>
      <c r="F233" s="161">
        <f>Input_Analysis!P232</f>
        <v>26.987202682798792</v>
      </c>
      <c r="G233" s="168">
        <f>Input_Analysis!Q232</f>
        <v>32.569200000000002</v>
      </c>
      <c r="H233" s="4"/>
      <c r="I233" s="4">
        <f t="shared" si="65"/>
        <v>79.419999999999845</v>
      </c>
      <c r="J233" s="4">
        <f t="shared" si="66"/>
        <v>46.850799999999843</v>
      </c>
      <c r="K233" s="4"/>
      <c r="L233" s="4">
        <f t="shared" si="62"/>
        <v>4.3237559297717464E-2</v>
      </c>
      <c r="M233" s="144">
        <f t="shared" si="63"/>
        <v>3.1635817242162037E-4</v>
      </c>
      <c r="N233" s="3"/>
      <c r="O233" s="13">
        <f t="shared" si="67"/>
        <v>5.0517601522080664</v>
      </c>
      <c r="P233" s="13">
        <f t="shared" si="68"/>
        <v>-2.3584674644344227E-2</v>
      </c>
      <c r="Q233" s="13">
        <f t="shared" si="69"/>
        <v>5.1709042717791567</v>
      </c>
      <c r="R233" s="13">
        <f t="shared" si="64"/>
        <v>3.276387326492634</v>
      </c>
      <c r="S233" s="13">
        <f t="shared" si="70"/>
        <v>1.4288293060607666</v>
      </c>
      <c r="T233" s="13">
        <f t="shared" si="58"/>
        <v>1.1987109267975826</v>
      </c>
      <c r="U233" s="13">
        <f t="shared" si="71"/>
        <v>1.7127533017036485</v>
      </c>
      <c r="V233" s="4">
        <f t="shared" si="72"/>
        <v>15.778600302604593</v>
      </c>
      <c r="W233" s="4">
        <f t="shared" si="73"/>
        <v>329.54285211802704</v>
      </c>
      <c r="X233" s="4">
        <f t="shared" si="59"/>
        <v>0.33678401014720444</v>
      </c>
      <c r="Z233" s="13">
        <f t="shared" si="74"/>
        <v>0.96695200000000003</v>
      </c>
      <c r="AA233" s="25">
        <f t="shared" si="60"/>
        <v>0.13850788465682573</v>
      </c>
      <c r="AB233" s="3"/>
      <c r="AC233" s="3">
        <f t="shared" si="75"/>
        <v>1.5155280456624198</v>
      </c>
      <c r="AE233" s="111">
        <f>Input_Analysis!F232/100</f>
        <v>3.1070156400250899</v>
      </c>
      <c r="AF233" s="110">
        <f t="shared" si="61"/>
        <v>0.1168501564730577</v>
      </c>
    </row>
    <row r="234" spans="1:32">
      <c r="A234" s="159">
        <f>Input_Analysis!A233</f>
        <v>4.34</v>
      </c>
      <c r="B234" s="159">
        <f>Input_Analysis!B233</f>
        <v>14.238802199999999</v>
      </c>
      <c r="C234" s="159">
        <f>Input_Analysis!I233</f>
        <v>307.77811002267526</v>
      </c>
      <c r="D234" s="159">
        <f>Input_Analysis!F233</f>
        <v>300.60151316110137</v>
      </c>
      <c r="E234" s="160">
        <f>Input_Analysis!L233</f>
        <v>0</v>
      </c>
      <c r="F234" s="161">
        <f>Input_Analysis!P233</f>
        <v>35.882984307869506</v>
      </c>
      <c r="G234" s="168">
        <f>Input_Analysis!Q233</f>
        <v>32.7654</v>
      </c>
      <c r="H234" s="4"/>
      <c r="I234" s="4">
        <f t="shared" si="65"/>
        <v>79.789999999999836</v>
      </c>
      <c r="J234" s="4">
        <f t="shared" si="66"/>
        <v>47.024599999999836</v>
      </c>
      <c r="K234" s="4"/>
      <c r="L234" s="4">
        <f t="shared" si="62"/>
        <v>0</v>
      </c>
      <c r="M234" s="144">
        <f t="shared" si="63"/>
        <v>0</v>
      </c>
      <c r="N234" s="3"/>
      <c r="O234" s="13">
        <f t="shared" si="67"/>
        <v>4.8482732446990768</v>
      </c>
      <c r="P234" s="13">
        <f t="shared" si="68"/>
        <v>1.367432848826825E-2</v>
      </c>
      <c r="Q234" s="13">
        <f t="shared" si="69"/>
        <v>4.7819763637501795</v>
      </c>
      <c r="R234" s="13" t="e">
        <f t="shared" si="64"/>
        <v>#NUM!</v>
      </c>
      <c r="S234" s="13">
        <f t="shared" si="70"/>
        <v>1.4261864296518858</v>
      </c>
      <c r="T234" s="13" t="e">
        <f t="shared" si="58"/>
        <v>#NUM!</v>
      </c>
      <c r="U234" s="13" t="e">
        <f t="shared" si="71"/>
        <v>#NUM!</v>
      </c>
      <c r="V234" s="4">
        <f t="shared" si="72"/>
        <v>15.199207334845028</v>
      </c>
      <c r="W234" s="4">
        <f t="shared" si="73"/>
        <v>317.44198084739236</v>
      </c>
      <c r="X234" s="4">
        <f t="shared" si="59"/>
        <v>0.3232182163132718</v>
      </c>
      <c r="Z234" s="13">
        <f t="shared" si="74"/>
        <v>0.96679899999999996</v>
      </c>
      <c r="AA234" s="25">
        <f t="shared" si="60"/>
        <v>0.13861692373236581</v>
      </c>
      <c r="AB234" s="3"/>
      <c r="AC234" s="3">
        <f t="shared" si="75"/>
        <v>1.454481973409723</v>
      </c>
      <c r="AE234" s="111">
        <f>Input_Analysis!F233/100</f>
        <v>3.0060151316110137</v>
      </c>
      <c r="AF234" s="110">
        <f t="shared" si="61"/>
        <v>0.11482888162646579</v>
      </c>
    </row>
    <row r="235" spans="1:32">
      <c r="A235" s="159">
        <f>Input_Analysis!A234</f>
        <v>4.3600000000000003</v>
      </c>
      <c r="B235" s="159">
        <f>Input_Analysis!B234</f>
        <v>14.304418800000001</v>
      </c>
      <c r="C235" s="159">
        <f>Input_Analysis!I234</f>
        <v>306.43759552835496</v>
      </c>
      <c r="D235" s="159">
        <f>Input_Analysis!F234</f>
        <v>298.20150107997489</v>
      </c>
      <c r="E235" s="160">
        <f>Input_Analysis!L234</f>
        <v>0</v>
      </c>
      <c r="F235" s="161">
        <f>Input_Analysis!P234</f>
        <v>41.180472241900375</v>
      </c>
      <c r="G235" s="168">
        <f>Input_Analysis!Q234</f>
        <v>32.961600000000004</v>
      </c>
      <c r="H235" s="4"/>
      <c r="I235" s="4">
        <f t="shared" si="65"/>
        <v>80.15999999999984</v>
      </c>
      <c r="J235" s="4">
        <f t="shared" si="66"/>
        <v>47.198399999999836</v>
      </c>
      <c r="K235" s="4"/>
      <c r="L235" s="4">
        <f t="shared" si="62"/>
        <v>0</v>
      </c>
      <c r="M235" s="144">
        <f t="shared" si="63"/>
        <v>0</v>
      </c>
      <c r="N235" s="3"/>
      <c r="O235" s="13">
        <f t="shared" si="67"/>
        <v>4.7941793689691998</v>
      </c>
      <c r="P235" s="13">
        <f t="shared" si="68"/>
        <v>3.6322076972355198E-2</v>
      </c>
      <c r="Q235" s="13">
        <f t="shared" si="69"/>
        <v>4.6200448169102231</v>
      </c>
      <c r="R235" s="13" t="e">
        <f t="shared" si="64"/>
        <v>#NUM!</v>
      </c>
      <c r="S235" s="13">
        <f t="shared" si="70"/>
        <v>1.4235581646222444</v>
      </c>
      <c r="T235" s="13" t="e">
        <f t="shared" si="58"/>
        <v>#NUM!</v>
      </c>
      <c r="U235" s="13" t="e">
        <f t="shared" si="71"/>
        <v>#NUM!</v>
      </c>
      <c r="V235" s="4">
        <f t="shared" si="72"/>
        <v>15.085173035223674</v>
      </c>
      <c r="W235" s="4">
        <f t="shared" si="73"/>
        <v>315.06032546505156</v>
      </c>
      <c r="X235" s="4">
        <f t="shared" si="59"/>
        <v>0.31961195793128</v>
      </c>
      <c r="Z235" s="13">
        <f t="shared" si="74"/>
        <v>0.96664600000000001</v>
      </c>
      <c r="AA235" s="25">
        <f t="shared" si="60"/>
        <v>0.13872495707312132</v>
      </c>
      <c r="AB235" s="3"/>
      <c r="AC235" s="3">
        <f t="shared" si="75"/>
        <v>1.4382538106907599</v>
      </c>
      <c r="AE235" s="111">
        <f>Input_Analysis!F234/100</f>
        <v>2.9820150107997487</v>
      </c>
      <c r="AF235" s="110">
        <f t="shared" si="61"/>
        <v>0.11426413199018651</v>
      </c>
    </row>
    <row r="236" spans="1:32">
      <c r="A236" s="159">
        <f>Input_Analysis!A235</f>
        <v>4.38</v>
      </c>
      <c r="B236" s="159">
        <f>Input_Analysis!B235</f>
        <v>14.370035399999999</v>
      </c>
      <c r="C236" s="159">
        <f>Input_Analysis!I235</f>
        <v>315.7569143504553</v>
      </c>
      <c r="D236" s="159">
        <f>Input_Analysis!F235</f>
        <v>306.00154034363618</v>
      </c>
      <c r="E236" s="160">
        <f>Input_Analysis!L235</f>
        <v>0</v>
      </c>
      <c r="F236" s="161">
        <f>Input_Analysis!P235</f>
        <v>48.776870034095595</v>
      </c>
      <c r="G236" s="168">
        <f>Input_Analysis!Q235</f>
        <v>33.157800000000002</v>
      </c>
      <c r="H236" s="4"/>
      <c r="I236" s="4">
        <f t="shared" si="65"/>
        <v>80.529999999999831</v>
      </c>
      <c r="J236" s="4">
        <f t="shared" si="66"/>
        <v>47.372199999999829</v>
      </c>
      <c r="K236" s="4"/>
      <c r="L236" s="4">
        <f t="shared" si="62"/>
        <v>0</v>
      </c>
      <c r="M236" s="144">
        <f t="shared" si="63"/>
        <v>0</v>
      </c>
      <c r="N236" s="3"/>
      <c r="O236" s="13">
        <f t="shared" si="67"/>
        <v>4.9655053881908868</v>
      </c>
      <c r="P236" s="13">
        <f t="shared" si="68"/>
        <v>6.6400012418754706E-2</v>
      </c>
      <c r="Q236" s="13">
        <f t="shared" si="69"/>
        <v>4.6357957687496185</v>
      </c>
      <c r="R236" s="13" t="e">
        <f t="shared" si="64"/>
        <v>#NUM!</v>
      </c>
      <c r="S236" s="13">
        <f t="shared" si="70"/>
        <v>1.4209443768323011</v>
      </c>
      <c r="T236" s="13" t="e">
        <f t="shared" si="58"/>
        <v>#NUM!</v>
      </c>
      <c r="U236" s="13" t="e">
        <f t="shared" si="71"/>
        <v>#NUM!</v>
      </c>
      <c r="V236" s="4">
        <f t="shared" si="72"/>
        <v>15.681794290030364</v>
      </c>
      <c r="W236" s="4">
        <f t="shared" si="73"/>
        <v>327.52101691882888</v>
      </c>
      <c r="X236" s="4">
        <f t="shared" si="59"/>
        <v>0.33103369254605908</v>
      </c>
      <c r="Z236" s="13">
        <f t="shared" si="74"/>
        <v>0.96649300000000005</v>
      </c>
      <c r="AA236" s="25">
        <f t="shared" si="60"/>
        <v>0.13883199574866717</v>
      </c>
      <c r="AB236" s="3"/>
      <c r="AC236" s="3">
        <f t="shared" si="75"/>
        <v>1.489651616457266</v>
      </c>
      <c r="AE236" s="111">
        <f>Input_Analysis!F235/100</f>
        <v>3.0600154034363616</v>
      </c>
      <c r="AF236" s="110">
        <f t="shared" si="61"/>
        <v>0.11564257383917435</v>
      </c>
    </row>
    <row r="237" spans="1:32">
      <c r="A237" s="159">
        <f>Input_Analysis!A236</f>
        <v>4.4000000000000004</v>
      </c>
      <c r="B237" s="159">
        <f>Input_Analysis!B236</f>
        <v>14.435652000000001</v>
      </c>
      <c r="C237" s="159">
        <f>Input_Analysis!I236</f>
        <v>313.99631152040519</v>
      </c>
      <c r="D237" s="159">
        <f>Input_Analysis!F236</f>
        <v>303.0015252422279</v>
      </c>
      <c r="E237" s="160">
        <f>Input_Analysis!L236</f>
        <v>0.10000050338027326</v>
      </c>
      <c r="F237" s="161">
        <f>Input_Analysis!P236</f>
        <v>54.973931390886428</v>
      </c>
      <c r="G237" s="168">
        <f>Input_Analysis!Q236</f>
        <v>33.354000000000006</v>
      </c>
      <c r="H237" s="4"/>
      <c r="I237" s="4">
        <f t="shared" si="65"/>
        <v>80.899999999999835</v>
      </c>
      <c r="J237" s="4">
        <f t="shared" si="66"/>
        <v>47.545999999999829</v>
      </c>
      <c r="K237" s="4"/>
      <c r="L237" s="4">
        <f t="shared" si="62"/>
        <v>4.5024681064756697E-2</v>
      </c>
      <c r="M237" s="144">
        <f t="shared" si="63"/>
        <v>3.1847668176756492E-4</v>
      </c>
      <c r="N237" s="3"/>
      <c r="O237" s="13">
        <f t="shared" si="67"/>
        <v>4.9025430429564247</v>
      </c>
      <c r="P237" s="13">
        <f t="shared" si="68"/>
        <v>9.2751066071647403E-2</v>
      </c>
      <c r="Q237" s="13">
        <f t="shared" si="69"/>
        <v>4.4478269492600777</v>
      </c>
      <c r="R237" s="13">
        <f t="shared" si="64"/>
        <v>3.2801299171443898</v>
      </c>
      <c r="S237" s="13">
        <f t="shared" si="70"/>
        <v>1.4183449338602601</v>
      </c>
      <c r="T237" s="13">
        <f t="shared" si="58"/>
        <v>1.19376895327521</v>
      </c>
      <c r="U237" s="13">
        <f t="shared" si="71"/>
        <v>1.6931761470775597</v>
      </c>
      <c r="V237" s="4">
        <f t="shared" si="72"/>
        <v>15.539754101360357</v>
      </c>
      <c r="W237" s="4">
        <f t="shared" si="73"/>
        <v>324.55444650117465</v>
      </c>
      <c r="X237" s="4">
        <f t="shared" si="59"/>
        <v>0.32683620286376169</v>
      </c>
      <c r="Z237" s="13">
        <f t="shared" si="74"/>
        <v>0.96633999999999998</v>
      </c>
      <c r="AA237" s="25">
        <f t="shared" si="60"/>
        <v>0.13893805066672296</v>
      </c>
      <c r="AB237" s="3"/>
      <c r="AC237" s="3">
        <f t="shared" si="75"/>
        <v>1.4707629128869273</v>
      </c>
      <c r="AE237" s="111">
        <f>Input_Analysis!F236/100</f>
        <v>3.0300152524222792</v>
      </c>
      <c r="AF237" s="110">
        <f t="shared" si="61"/>
        <v>0.11496899689985568</v>
      </c>
    </row>
    <row r="238" spans="1:32">
      <c r="A238" s="159">
        <f>Input_Analysis!A237</f>
        <v>4.42</v>
      </c>
      <c r="B238" s="159">
        <f>Input_Analysis!B237</f>
        <v>14.5012686</v>
      </c>
      <c r="C238" s="159">
        <f>Input_Analysis!I237</f>
        <v>295.45590204808343</v>
      </c>
      <c r="D238" s="159">
        <f>Input_Analysis!F237</f>
        <v>283.80142859321552</v>
      </c>
      <c r="E238" s="160">
        <f>Input_Analysis!L237</f>
        <v>0.10000050338027326</v>
      </c>
      <c r="F238" s="161">
        <f>Input_Analysis!P237</f>
        <v>58.272367274339608</v>
      </c>
      <c r="G238" s="168">
        <f>Input_Analysis!Q237</f>
        <v>33.550200000000004</v>
      </c>
      <c r="H238" s="4"/>
      <c r="I238" s="4">
        <f t="shared" si="65"/>
        <v>81.269999999999825</v>
      </c>
      <c r="J238" s="4">
        <f t="shared" si="66"/>
        <v>47.719799999999822</v>
      </c>
      <c r="K238" s="4"/>
      <c r="L238" s="4">
        <f t="shared" si="62"/>
        <v>4.9375301440807109E-2</v>
      </c>
      <c r="M238" s="144">
        <f t="shared" si="63"/>
        <v>3.3846168814728522E-4</v>
      </c>
      <c r="N238" s="3"/>
      <c r="O238" s="13">
        <f t="shared" si="67"/>
        <v>4.4884073706948566</v>
      </c>
      <c r="P238" s="13">
        <f t="shared" si="68"/>
        <v>0.11542387728576835</v>
      </c>
      <c r="Q238" s="13">
        <f t="shared" si="69"/>
        <v>3.9703379891312354</v>
      </c>
      <c r="R238" s="13">
        <f t="shared" si="64"/>
        <v>3.2965922919683224</v>
      </c>
      <c r="S238" s="13">
        <f t="shared" si="70"/>
        <v>1.4157597049738919</v>
      </c>
      <c r="T238" s="13">
        <f t="shared" si="58"/>
        <v>1.1360040892561996</v>
      </c>
      <c r="U238" s="13">
        <f t="shared" si="71"/>
        <v>1.6083088142544919</v>
      </c>
      <c r="V238" s="4">
        <f t="shared" si="72"/>
        <v>14.279060136538908</v>
      </c>
      <c r="W238" s="4">
        <f t="shared" si="73"/>
        <v>298.22431094747378</v>
      </c>
      <c r="X238" s="4">
        <f t="shared" si="59"/>
        <v>0.29922715804632377</v>
      </c>
      <c r="Z238" s="13">
        <f t="shared" si="74"/>
        <v>0.96618700000000002</v>
      </c>
      <c r="AA238" s="25">
        <f t="shared" si="60"/>
        <v>0.13904313257610071</v>
      </c>
      <c r="AB238" s="3"/>
      <c r="AC238" s="3">
        <f t="shared" si="75"/>
        <v>1.3465222112084569</v>
      </c>
      <c r="AE238" s="111">
        <f>Input_Analysis!F237/100</f>
        <v>2.8380142859321551</v>
      </c>
      <c r="AF238" s="110">
        <f t="shared" si="61"/>
        <v>0.1111653568091998</v>
      </c>
    </row>
    <row r="239" spans="1:32">
      <c r="A239" s="159">
        <f>Input_Analysis!A238</f>
        <v>4.4400000000000004</v>
      </c>
      <c r="B239" s="159">
        <f>Input_Analysis!B238</f>
        <v>14.566885200000002</v>
      </c>
      <c r="C239" s="159">
        <f>Input_Analysis!I238</f>
        <v>310.57477105772568</v>
      </c>
      <c r="D239" s="159">
        <f>Input_Analysis!F238</f>
        <v>296.40149201912988</v>
      </c>
      <c r="E239" s="160">
        <f>Input_Analysis!L238</f>
        <v>0</v>
      </c>
      <c r="F239" s="161">
        <f>Input_Analysis!P238</f>
        <v>70.866395192979056</v>
      </c>
      <c r="G239" s="168">
        <f>Input_Analysis!Q238</f>
        <v>33.746400000000008</v>
      </c>
      <c r="H239" s="4"/>
      <c r="I239" s="4">
        <f t="shared" si="65"/>
        <v>81.63999999999983</v>
      </c>
      <c r="J239" s="4">
        <f t="shared" si="66"/>
        <v>47.893599999999822</v>
      </c>
      <c r="K239" s="4"/>
      <c r="L239" s="4">
        <f t="shared" si="62"/>
        <v>0</v>
      </c>
      <c r="M239" s="144">
        <f t="shared" si="63"/>
        <v>0</v>
      </c>
      <c r="N239" s="3"/>
      <c r="O239" s="13">
        <f t="shared" si="67"/>
        <v>4.7800702193555447</v>
      </c>
      <c r="P239" s="13">
        <f t="shared" si="68"/>
        <v>0.16214223388381332</v>
      </c>
      <c r="Q239" s="13">
        <f t="shared" si="69"/>
        <v>4.0050189558677474</v>
      </c>
      <c r="R239" s="13" t="e">
        <f t="shared" si="64"/>
        <v>#NUM!</v>
      </c>
      <c r="S239" s="13">
        <f t="shared" si="70"/>
        <v>1.4131885611029191</v>
      </c>
      <c r="T239" s="13" t="e">
        <f t="shared" si="58"/>
        <v>#NUM!</v>
      </c>
      <c r="U239" s="13" t="e">
        <f t="shared" si="71"/>
        <v>#NUM!</v>
      </c>
      <c r="V239" s="4">
        <f t="shared" si="72"/>
        <v>15.262318070515057</v>
      </c>
      <c r="W239" s="4">
        <f t="shared" si="73"/>
        <v>318.76007569947728</v>
      </c>
      <c r="X239" s="4">
        <f t="shared" si="59"/>
        <v>0.31867134795703633</v>
      </c>
      <c r="Z239" s="13">
        <f t="shared" si="74"/>
        <v>0.96603399999999995</v>
      </c>
      <c r="AA239" s="25">
        <f t="shared" si="60"/>
        <v>0.13914725206958781</v>
      </c>
      <c r="AB239" s="3"/>
      <c r="AC239" s="3">
        <f t="shared" si="75"/>
        <v>1.4340210658066634</v>
      </c>
      <c r="AE239" s="111">
        <f>Input_Analysis!F238/100</f>
        <v>2.9640149201912989</v>
      </c>
      <c r="AF239" s="110">
        <f t="shared" si="61"/>
        <v>0.11350308177064625</v>
      </c>
    </row>
    <row r="240" spans="1:32">
      <c r="A240" s="159">
        <f>Input_Analysis!A239</f>
        <v>4.46</v>
      </c>
      <c r="B240" s="159">
        <f>Input_Analysis!B239</f>
        <v>14.6325018</v>
      </c>
      <c r="C240" s="159">
        <f>Input_Analysis!I239</f>
        <v>344.91454155135995</v>
      </c>
      <c r="D240" s="159">
        <f>Input_Analysis!F239</f>
        <v>329.90166065152152</v>
      </c>
      <c r="E240" s="160">
        <f>Input_Analysis!L239</f>
        <v>0.10000050338027326</v>
      </c>
      <c r="F240" s="161">
        <f>Input_Analysis!P239</f>
        <v>75.064404499192179</v>
      </c>
      <c r="G240" s="168">
        <f>Input_Analysis!Q239</f>
        <v>33.942599999999999</v>
      </c>
      <c r="H240" s="4"/>
      <c r="I240" s="4">
        <f t="shared" si="65"/>
        <v>82.00999999999982</v>
      </c>
      <c r="J240" s="4">
        <f t="shared" si="66"/>
        <v>48.067399999999822</v>
      </c>
      <c r="K240" s="4"/>
      <c r="L240" s="4">
        <f t="shared" si="62"/>
        <v>4.0340406416838212E-2</v>
      </c>
      <c r="M240" s="144">
        <f t="shared" si="63"/>
        <v>2.8992834842651177E-4</v>
      </c>
      <c r="N240" s="3"/>
      <c r="O240" s="13">
        <f t="shared" si="67"/>
        <v>5.4694978624048964</v>
      </c>
      <c r="P240" s="13">
        <f t="shared" si="68"/>
        <v>0.1564134429041758</v>
      </c>
      <c r="Q240" s="13">
        <f t="shared" si="69"/>
        <v>4.6139948707891163</v>
      </c>
      <c r="R240" s="13">
        <f t="shared" si="64"/>
        <v>3.2600722836721485</v>
      </c>
      <c r="S240" s="13">
        <f t="shared" si="70"/>
        <v>1.4106313748119481</v>
      </c>
      <c r="T240" s="13">
        <f t="shared" si="58"/>
        <v>1.2936625001528519</v>
      </c>
      <c r="U240" s="13">
        <f t="shared" si="71"/>
        <v>1.8248809111332795</v>
      </c>
      <c r="V240" s="4">
        <f t="shared" si="72"/>
        <v>17.526969436757341</v>
      </c>
      <c r="W240" s="4">
        <f t="shared" si="73"/>
        <v>366.05829328353485</v>
      </c>
      <c r="X240" s="4">
        <f t="shared" si="59"/>
        <v>0.36463319082699303</v>
      </c>
      <c r="Z240" s="13">
        <f t="shared" si="74"/>
        <v>0.96588099999999999</v>
      </c>
      <c r="AA240" s="25">
        <f t="shared" si="60"/>
        <v>0.13925041958676795</v>
      </c>
      <c r="AB240" s="3"/>
      <c r="AC240" s="3">
        <f t="shared" si="75"/>
        <v>1.640849358721469</v>
      </c>
      <c r="AE240" s="111">
        <f>Input_Analysis!F239/100</f>
        <v>3.2990166065152153</v>
      </c>
      <c r="AF240" s="110">
        <f t="shared" si="61"/>
        <v>0.11963725072207522</v>
      </c>
    </row>
    <row r="241" spans="1:32">
      <c r="A241" s="159">
        <f>Input_Analysis!A240</f>
        <v>4.4800000000000004</v>
      </c>
      <c r="B241" s="159">
        <f>Input_Analysis!B240</f>
        <v>14.6981184</v>
      </c>
      <c r="C241" s="159">
        <f>Input_Analysis!I240</f>
        <v>353.87455791372156</v>
      </c>
      <c r="D241" s="159">
        <f>Input_Analysis!F240</f>
        <v>338.80170545236581</v>
      </c>
      <c r="E241" s="160">
        <f>Input_Analysis!L240</f>
        <v>0.10000050338027326</v>
      </c>
      <c r="F241" s="161">
        <f>Input_Analysis!P240</f>
        <v>75.364262306778855</v>
      </c>
      <c r="G241" s="168">
        <f>Input_Analysis!Q240</f>
        <v>34.138800000000003</v>
      </c>
      <c r="H241" s="4"/>
      <c r="I241" s="4">
        <f t="shared" si="65"/>
        <v>82.379999999999825</v>
      </c>
      <c r="J241" s="4">
        <f t="shared" si="66"/>
        <v>48.241199999999822</v>
      </c>
      <c r="K241" s="4"/>
      <c r="L241" s="4">
        <f t="shared" si="62"/>
        <v>3.899845498798845E-2</v>
      </c>
      <c r="M241" s="144">
        <f t="shared" si="63"/>
        <v>2.825874342869669E-4</v>
      </c>
      <c r="N241" s="3"/>
      <c r="O241" s="13">
        <f t="shared" si="67"/>
        <v>5.6278566435686246</v>
      </c>
      <c r="P241" s="13">
        <f t="shared" si="68"/>
        <v>0.15184636710058805</v>
      </c>
      <c r="Q241" s="13">
        <f t="shared" si="69"/>
        <v>4.7732870576798199</v>
      </c>
      <c r="R241" s="13">
        <f t="shared" si="64"/>
        <v>3.2560223400183781</v>
      </c>
      <c r="S241" s="13">
        <f t="shared" si="70"/>
        <v>1.4080880202739425</v>
      </c>
      <c r="T241" s="13">
        <f t="shared" si="58"/>
        <v>1.3236705924023422</v>
      </c>
      <c r="U241" s="13">
        <f t="shared" si="71"/>
        <v>1.8638447039506507</v>
      </c>
      <c r="V241" s="4">
        <f t="shared" si="72"/>
        <v>18.099637194248114</v>
      </c>
      <c r="W241" s="4">
        <f t="shared" si="73"/>
        <v>378.0187056458654</v>
      </c>
      <c r="X241" s="4">
        <f t="shared" si="59"/>
        <v>0.37519044290457493</v>
      </c>
      <c r="Z241" s="13">
        <f t="shared" si="74"/>
        <v>0.96572800000000003</v>
      </c>
      <c r="AA241" s="25">
        <f t="shared" si="60"/>
        <v>0.13935264541678091</v>
      </c>
      <c r="AB241" s="3"/>
      <c r="AC241" s="3">
        <f t="shared" si="75"/>
        <v>1.6883569930705873</v>
      </c>
      <c r="AE241" s="111">
        <f>Input_Analysis!F240/100</f>
        <v>3.3880170545236581</v>
      </c>
      <c r="AF241" s="110">
        <f t="shared" si="61"/>
        <v>0.12113094341054254</v>
      </c>
    </row>
    <row r="242" spans="1:32">
      <c r="A242" s="159">
        <f>Input_Analysis!A241</f>
        <v>4.5</v>
      </c>
      <c r="B242" s="159">
        <f>Input_Analysis!B241</f>
        <v>14.763735</v>
      </c>
      <c r="C242" s="159">
        <f>Input_Analysis!I241</f>
        <v>337.39408216967109</v>
      </c>
      <c r="D242" s="159">
        <f>Input_Analysis!F241</f>
        <v>321.50161836757849</v>
      </c>
      <c r="E242" s="160">
        <f>Input_Analysis!L241</f>
        <v>0.10000050338027326</v>
      </c>
      <c r="F242" s="161">
        <f>Input_Analysis!P241</f>
        <v>79.462319010463105</v>
      </c>
      <c r="G242" s="168">
        <f>Input_Analysis!Q241</f>
        <v>34.335000000000001</v>
      </c>
      <c r="H242" s="4"/>
      <c r="I242" s="4">
        <f t="shared" si="65"/>
        <v>82.749999999999815</v>
      </c>
      <c r="J242" s="4">
        <f t="shared" si="66"/>
        <v>48.414999999999814</v>
      </c>
      <c r="K242" s="4"/>
      <c r="L242" s="4">
        <f t="shared" si="62"/>
        <v>4.188474367797327E-2</v>
      </c>
      <c r="M242" s="144">
        <f t="shared" si="63"/>
        <v>2.9639080429983447E-4</v>
      </c>
      <c r="N242" s="3"/>
      <c r="O242" s="13">
        <f t="shared" si="67"/>
        <v>5.2596113223106942</v>
      </c>
      <c r="P242" s="13">
        <f t="shared" si="68"/>
        <v>0.17721723052018321</v>
      </c>
      <c r="Q242" s="13">
        <f t="shared" si="69"/>
        <v>4.3275175701581938</v>
      </c>
      <c r="R242" s="13">
        <f t="shared" si="64"/>
        <v>3.2674127184949366</v>
      </c>
      <c r="S242" s="13">
        <f t="shared" si="70"/>
        <v>1.405558373244217</v>
      </c>
      <c r="T242" s="13">
        <f t="shared" si="58"/>
        <v>1.2717210929348892</v>
      </c>
      <c r="U242" s="13">
        <f t="shared" si="71"/>
        <v>1.7874782306059205</v>
      </c>
      <c r="V242" s="4">
        <f t="shared" si="72"/>
        <v>16.976272144644749</v>
      </c>
      <c r="W242" s="4">
        <f t="shared" si="73"/>
        <v>354.55674353792779</v>
      </c>
      <c r="X242" s="4">
        <f t="shared" si="59"/>
        <v>0.35064075482071289</v>
      </c>
      <c r="Z242" s="13">
        <f t="shared" si="74"/>
        <v>0.96557499999999996</v>
      </c>
      <c r="AA242" s="25">
        <f t="shared" si="60"/>
        <v>0.13945393970102263</v>
      </c>
      <c r="AB242" s="3"/>
      <c r="AC242" s="3">
        <f t="shared" si="75"/>
        <v>1.5778833966932082</v>
      </c>
      <c r="AE242" s="111">
        <f>Input_Analysis!F241/100</f>
        <v>3.2150161836757847</v>
      </c>
      <c r="AF242" s="110">
        <f t="shared" si="61"/>
        <v>0.11789175394802896</v>
      </c>
    </row>
    <row r="243" spans="1:32">
      <c r="A243" s="159">
        <f>Input_Analysis!A242</f>
        <v>4.5199999999999996</v>
      </c>
      <c r="B243" s="159">
        <f>Input_Analysis!B242</f>
        <v>14.829351599999999</v>
      </c>
      <c r="C243" s="159">
        <f>Input_Analysis!I242</f>
        <v>339.33345006383985</v>
      </c>
      <c r="D243" s="159">
        <f>Input_Analysis!F242</f>
        <v>322.10162138786018</v>
      </c>
      <c r="E243" s="160">
        <f>Input_Analysis!L242</f>
        <v>0.10000050338027326</v>
      </c>
      <c r="F243" s="161">
        <f>Input_Analysis!P242</f>
        <v>86.159143379898367</v>
      </c>
      <c r="G243" s="168">
        <f>Input_Analysis!Q242</f>
        <v>34.531199999999998</v>
      </c>
      <c r="H243" s="4"/>
      <c r="I243" s="4">
        <f t="shared" si="65"/>
        <v>83.119999999999806</v>
      </c>
      <c r="J243" s="4">
        <f t="shared" si="66"/>
        <v>48.588799999999807</v>
      </c>
      <c r="K243" s="4"/>
      <c r="L243" s="4">
        <f t="shared" si="62"/>
        <v>4.1844432554909855E-2</v>
      </c>
      <c r="M243" s="144">
        <f t="shared" si="63"/>
        <v>2.9469686339929016E-4</v>
      </c>
      <c r="N243" s="3"/>
      <c r="O243" s="13">
        <f t="shared" si="67"/>
        <v>5.2730968878391939</v>
      </c>
      <c r="P243" s="13">
        <f t="shared" si="68"/>
        <v>0.20150364224452064</v>
      </c>
      <c r="Q243" s="13">
        <f t="shared" si="69"/>
        <v>4.2105486590313497</v>
      </c>
      <c r="R243" s="13">
        <f t="shared" si="64"/>
        <v>3.2666535343503464</v>
      </c>
      <c r="S243" s="13">
        <f t="shared" si="70"/>
        <v>1.4030423110349435</v>
      </c>
      <c r="T243" s="13">
        <f t="shared" si="58"/>
        <v>1.2783764319625464</v>
      </c>
      <c r="U243" s="13">
        <f t="shared" si="71"/>
        <v>1.7936162234733362</v>
      </c>
      <c r="V243" s="4">
        <f t="shared" si="72"/>
        <v>17.080896670922666</v>
      </c>
      <c r="W243" s="4">
        <f t="shared" si="73"/>
        <v>356.74187175778837</v>
      </c>
      <c r="X243" s="4">
        <f t="shared" si="59"/>
        <v>0.35153979252261291</v>
      </c>
      <c r="Z243" s="13">
        <f t="shared" si="74"/>
        <v>0.965422</v>
      </c>
      <c r="AA243" s="25">
        <f t="shared" si="60"/>
        <v>0.13955431243578792</v>
      </c>
      <c r="AB243" s="3"/>
      <c r="AC243" s="3">
        <f t="shared" si="75"/>
        <v>1.5819290663517582</v>
      </c>
      <c r="AE243" s="111">
        <f>Input_Analysis!F242/100</f>
        <v>3.2210162138786016</v>
      </c>
      <c r="AF243" s="110">
        <f t="shared" si="61"/>
        <v>0.11789604695742216</v>
      </c>
    </row>
    <row r="244" spans="1:32">
      <c r="A244" s="159">
        <f>Input_Analysis!A243</f>
        <v>4.54</v>
      </c>
      <c r="B244" s="159">
        <f>Input_Analysis!B243</f>
        <v>14.894968199999999</v>
      </c>
      <c r="C244" s="159">
        <f>Input_Analysis!I243</f>
        <v>351.35316568401862</v>
      </c>
      <c r="D244" s="159">
        <f>Input_Analysis!F243</f>
        <v>333.401678269831</v>
      </c>
      <c r="E244" s="160">
        <f>Input_Analysis!L243</f>
        <v>0.10000050338027326</v>
      </c>
      <c r="F244" s="161">
        <f>Input_Analysis!P243</f>
        <v>89.757437070938195</v>
      </c>
      <c r="G244" s="168">
        <f>Input_Analysis!Q243</f>
        <v>34.727400000000003</v>
      </c>
      <c r="H244" s="4"/>
      <c r="I244" s="4">
        <f t="shared" si="65"/>
        <v>83.48999999999981</v>
      </c>
      <c r="J244" s="4">
        <f t="shared" si="66"/>
        <v>48.762599999999807</v>
      </c>
      <c r="K244" s="4"/>
      <c r="L244" s="4">
        <f t="shared" si="62"/>
        <v>4.0014337894326853E-2</v>
      </c>
      <c r="M244" s="144">
        <f t="shared" si="63"/>
        <v>2.8461534759645916E-4</v>
      </c>
      <c r="N244" s="3"/>
      <c r="O244" s="13">
        <f t="shared" si="67"/>
        <v>5.493209256356713</v>
      </c>
      <c r="P244" s="13">
        <f t="shared" si="68"/>
        <v>0.20544085234867135</v>
      </c>
      <c r="Q244" s="13">
        <f t="shared" si="69"/>
        <v>4.3646796646011783</v>
      </c>
      <c r="R244" s="13">
        <f t="shared" si="64"/>
        <v>3.2600077329681891</v>
      </c>
      <c r="S244" s="13">
        <f t="shared" si="70"/>
        <v>1.4005397124901597</v>
      </c>
      <c r="T244" s="13">
        <f t="shared" si="58"/>
        <v>1.3177545982079109</v>
      </c>
      <c r="U244" s="13">
        <f t="shared" si="71"/>
        <v>1.8455676461066934</v>
      </c>
      <c r="V244" s="4">
        <f t="shared" si="72"/>
        <v>17.857544378934584</v>
      </c>
      <c r="W244" s="4">
        <f t="shared" si="73"/>
        <v>372.96249309813174</v>
      </c>
      <c r="X244" s="4">
        <f t="shared" si="59"/>
        <v>0.3662139504237808</v>
      </c>
      <c r="Z244" s="13">
        <f t="shared" si="74"/>
        <v>0.96526900000000004</v>
      </c>
      <c r="AA244" s="25">
        <f t="shared" si="60"/>
        <v>0.13965377347485597</v>
      </c>
      <c r="AB244" s="3"/>
      <c r="AC244" s="3">
        <f t="shared" si="75"/>
        <v>1.6479627769070138</v>
      </c>
      <c r="AE244" s="111">
        <f>Input_Analysis!F243/100</f>
        <v>3.3340167826983098</v>
      </c>
      <c r="AF244" s="110">
        <f t="shared" si="61"/>
        <v>0.11983922966479969</v>
      </c>
    </row>
    <row r="245" spans="1:32">
      <c r="A245" s="159">
        <f>Input_Analysis!A244</f>
        <v>4.5599999999999996</v>
      </c>
      <c r="B245" s="159">
        <f>Input_Analysis!B244</f>
        <v>14.960584799999998</v>
      </c>
      <c r="C245" s="159">
        <f>Input_Analysis!I244</f>
        <v>375.27298910730144</v>
      </c>
      <c r="D245" s="159">
        <f>Input_Analysis!F244</f>
        <v>356.70179555743471</v>
      </c>
      <c r="E245" s="160">
        <f>Input_Analysis!L244</f>
        <v>0.10000050338027326</v>
      </c>
      <c r="F245" s="161">
        <f>Input_Analysis!P244</f>
        <v>92.855967749333615</v>
      </c>
      <c r="G245" s="168">
        <f>Input_Analysis!Q244</f>
        <v>34.9236</v>
      </c>
      <c r="H245" s="4"/>
      <c r="I245" s="4">
        <f t="shared" si="65"/>
        <v>83.8599999999998</v>
      </c>
      <c r="J245" s="4">
        <f t="shared" si="66"/>
        <v>48.9363999999998</v>
      </c>
      <c r="K245" s="4"/>
      <c r="L245" s="4">
        <f t="shared" si="62"/>
        <v>3.6651460666414844E-2</v>
      </c>
      <c r="M245" s="144">
        <f t="shared" si="63"/>
        <v>2.6647402366515702E-4</v>
      </c>
      <c r="N245" s="3"/>
      <c r="O245" s="13">
        <f t="shared" si="67"/>
        <v>5.9549331194632797</v>
      </c>
      <c r="P245" s="13">
        <f t="shared" si="68"/>
        <v>0.19879816588409599</v>
      </c>
      <c r="Q245" s="13">
        <f t="shared" si="69"/>
        <v>4.771103337351521</v>
      </c>
      <c r="R245" s="13">
        <f t="shared" si="64"/>
        <v>3.2473870140524714</v>
      </c>
      <c r="S245" s="13">
        <f t="shared" si="70"/>
        <v>1.3980504579612656</v>
      </c>
      <c r="T245" s="13">
        <f t="shared" si="58"/>
        <v>1.3956446418809807</v>
      </c>
      <c r="U245" s="13">
        <f t="shared" si="71"/>
        <v>1.9511816307328915</v>
      </c>
      <c r="V245" s="4">
        <f t="shared" si="72"/>
        <v>19.427532607153445</v>
      </c>
      <c r="W245" s="4">
        <f t="shared" si="73"/>
        <v>405.75237233942079</v>
      </c>
      <c r="X245" s="4">
        <f t="shared" si="59"/>
        <v>0.39699554129755199</v>
      </c>
      <c r="Z245" s="13">
        <f t="shared" si="74"/>
        <v>0.96511599999999997</v>
      </c>
      <c r="AA245" s="25">
        <f t="shared" si="60"/>
        <v>0.13975233253202141</v>
      </c>
      <c r="AB245" s="3"/>
      <c r="AC245" s="3">
        <f t="shared" si="75"/>
        <v>1.7864799358389838</v>
      </c>
      <c r="AE245" s="111">
        <f>Input_Analysis!F244/100</f>
        <v>3.5670179555743471</v>
      </c>
      <c r="AF245" s="110">
        <f t="shared" si="61"/>
        <v>0.12384585471585703</v>
      </c>
    </row>
    <row r="246" spans="1:32">
      <c r="A246" s="159">
        <f>Input_Analysis!A245</f>
        <v>4.58</v>
      </c>
      <c r="B246" s="159">
        <f>Input_Analysis!B245</f>
        <v>15.0262014</v>
      </c>
      <c r="C246" s="159">
        <f>Input_Analysis!I245</f>
        <v>411.57298023093506</v>
      </c>
      <c r="D246" s="159">
        <f>Input_Analysis!F245</f>
        <v>392.60197627095283</v>
      </c>
      <c r="E246" s="160">
        <f>Input_Analysis!L245</f>
        <v>0.10000050338027326</v>
      </c>
      <c r="F246" s="161">
        <f>Input_Analysis!P245</f>
        <v>94.855019799911304</v>
      </c>
      <c r="G246" s="168">
        <f>Input_Analysis!Q245</f>
        <v>35.119800000000005</v>
      </c>
      <c r="H246" s="4"/>
      <c r="I246" s="4">
        <f t="shared" si="65"/>
        <v>84.229999999999805</v>
      </c>
      <c r="J246" s="4">
        <f t="shared" si="66"/>
        <v>49.1101999999998</v>
      </c>
      <c r="K246" s="4"/>
      <c r="L246" s="4">
        <f t="shared" si="62"/>
        <v>3.242853147343297E-2</v>
      </c>
      <c r="M246" s="144">
        <f t="shared" si="63"/>
        <v>2.4297149760453814E-4</v>
      </c>
      <c r="N246" s="3"/>
      <c r="O246" s="13">
        <f t="shared" si="67"/>
        <v>6.66547845928008</v>
      </c>
      <c r="P246" s="13">
        <f t="shared" si="68"/>
        <v>0.18248511013668003</v>
      </c>
      <c r="Q246" s="13">
        <f t="shared" si="69"/>
        <v>5.4491278885246865</v>
      </c>
      <c r="R246" s="13">
        <f t="shared" si="64"/>
        <v>3.2310286586857728</v>
      </c>
      <c r="S246" s="13">
        <f t="shared" si="70"/>
        <v>1.395574429282995</v>
      </c>
      <c r="T246" s="13">
        <f t="shared" si="58"/>
        <v>1.5141606636513267</v>
      </c>
      <c r="U246" s="13">
        <f t="shared" si="71"/>
        <v>2.1131239040179612</v>
      </c>
      <c r="V246" s="4">
        <f t="shared" si="72"/>
        <v>21.822865348729017</v>
      </c>
      <c r="W246" s="4">
        <f t="shared" si="73"/>
        <v>455.77992664030546</v>
      </c>
      <c r="X246" s="4">
        <f t="shared" si="59"/>
        <v>0.444365230618672</v>
      </c>
      <c r="Z246" s="13">
        <f t="shared" si="74"/>
        <v>0.96496300000000002</v>
      </c>
      <c r="AA246" s="25">
        <f t="shared" si="60"/>
        <v>0.13984999918357111</v>
      </c>
      <c r="AB246" s="3"/>
      <c r="AC246" s="3">
        <f t="shared" si="75"/>
        <v>1.9996435377840238</v>
      </c>
      <c r="AE246" s="111">
        <f>Input_Analysis!F245/100</f>
        <v>3.9260197627095281</v>
      </c>
      <c r="AF246" s="110">
        <f t="shared" si="61"/>
        <v>0.1298135857702413</v>
      </c>
    </row>
    <row r="247" spans="1:32">
      <c r="A247" s="159">
        <f>Input_Analysis!A246</f>
        <v>4.5999999999999996</v>
      </c>
      <c r="B247" s="159">
        <f>Input_Analysis!B246</f>
        <v>15.091817999999998</v>
      </c>
      <c r="C247" s="159">
        <f>Input_Analysis!I246</f>
        <v>872.27443708852911</v>
      </c>
      <c r="D247" s="159">
        <f>Input_Analysis!F246</f>
        <v>851.50428628302689</v>
      </c>
      <c r="E247" s="160">
        <f>Input_Analysis!L246</f>
        <v>0.10000050338027326</v>
      </c>
      <c r="F247" s="161">
        <f>Input_Analysis!P246</f>
        <v>103.85075402751092</v>
      </c>
      <c r="G247" s="168">
        <f>Input_Analysis!Q246</f>
        <v>35.315999999999995</v>
      </c>
      <c r="H247" s="4"/>
      <c r="I247" s="4">
        <f t="shared" si="65"/>
        <v>84.599999999999795</v>
      </c>
      <c r="J247" s="4">
        <f t="shared" si="66"/>
        <v>49.2839999999998</v>
      </c>
      <c r="K247" s="4"/>
      <c r="L247" s="4">
        <f t="shared" si="62"/>
        <v>1.3039502473633058E-2</v>
      </c>
      <c r="M247" s="144">
        <f t="shared" si="63"/>
        <v>1.1464339561990853E-4</v>
      </c>
      <c r="N247" s="3"/>
      <c r="O247" s="13">
        <f t="shared" si="67"/>
        <v>15.982356080848399</v>
      </c>
      <c r="P247" s="13">
        <f t="shared" si="68"/>
        <v>8.7008985947081188E-2</v>
      </c>
      <c r="Q247" s="13">
        <f t="shared" si="69"/>
        <v>14.591747485208614</v>
      </c>
      <c r="R247" s="13">
        <f t="shared" si="64"/>
        <v>3.1477968535875842</v>
      </c>
      <c r="S247" s="13">
        <f t="shared" si="70"/>
        <v>1.3931115097498563</v>
      </c>
      <c r="T247" s="13">
        <f t="shared" si="58"/>
        <v>3.0423575227707151</v>
      </c>
      <c r="U247" s="13">
        <f t="shared" si="71"/>
        <v>4.2383432817459434</v>
      </c>
      <c r="V247" s="4">
        <f t="shared" si="72"/>
        <v>52.511629139235289</v>
      </c>
      <c r="W247" s="4">
        <f t="shared" si="73"/>
        <v>1096.7279545734589</v>
      </c>
      <c r="X247" s="4">
        <f t="shared" si="59"/>
        <v>1.0654904053898933</v>
      </c>
      <c r="Z247" s="13">
        <f t="shared" si="74"/>
        <v>0.96480999999999995</v>
      </c>
      <c r="AA247" s="25">
        <f t="shared" si="60"/>
        <v>0.13994678287070877</v>
      </c>
      <c r="AB247" s="3"/>
      <c r="AC247" s="3">
        <f t="shared" si="75"/>
        <v>4.7947068242545194</v>
      </c>
      <c r="AE247" s="111">
        <f>Input_Analysis!F246/100</f>
        <v>8.5150428628302688</v>
      </c>
      <c r="AF247" s="110">
        <f t="shared" si="61"/>
        <v>0.19100897029071739</v>
      </c>
    </row>
    <row r="248" spans="1:32">
      <c r="A248" s="159">
        <f>Input_Analysis!A247</f>
        <v>4.62</v>
      </c>
      <c r="B248" s="159">
        <f>Input_Analysis!B247</f>
        <v>15.1574346</v>
      </c>
      <c r="C248" s="159">
        <f>Input_Analysis!I247</f>
        <v>1522.216683680057</v>
      </c>
      <c r="D248" s="159">
        <f>Input_Analysis!F247</f>
        <v>1499.3075471804368</v>
      </c>
      <c r="E248" s="160">
        <f>Input_Analysis!L247</f>
        <v>0.10000050338027326</v>
      </c>
      <c r="F248" s="161">
        <f>Input_Analysis!P247</f>
        <v>114.54568249810153</v>
      </c>
      <c r="G248" s="168">
        <f>Input_Analysis!Q247</f>
        <v>35.5122</v>
      </c>
      <c r="H248" s="4"/>
      <c r="I248" s="4">
        <f t="shared" si="65"/>
        <v>84.9699999999998</v>
      </c>
      <c r="J248" s="4">
        <f t="shared" si="66"/>
        <v>49.4577999999998</v>
      </c>
      <c r="K248" s="4"/>
      <c r="L248" s="4">
        <f t="shared" si="62"/>
        <v>7.0704835334132222E-3</v>
      </c>
      <c r="M248" s="144">
        <f t="shared" si="63"/>
        <v>6.5694000369589692E-5</v>
      </c>
      <c r="N248" s="3"/>
      <c r="O248" s="13">
        <f t="shared" si="67"/>
        <v>29.060060974812124</v>
      </c>
      <c r="P248" s="13">
        <f t="shared" si="68"/>
        <v>5.4989504164822289E-2</v>
      </c>
      <c r="Q248" s="13">
        <f t="shared" si="69"/>
        <v>27.462062630807704</v>
      </c>
      <c r="R248" s="13">
        <f t="shared" si="64"/>
        <v>3.1419306103111553</v>
      </c>
      <c r="S248" s="13">
        <f t="shared" si="70"/>
        <v>1.3906615840930285</v>
      </c>
      <c r="T248" s="13">
        <f t="shared" si="58"/>
        <v>5.289886774526309</v>
      </c>
      <c r="U248" s="13">
        <f t="shared" si="71"/>
        <v>7.3564423215355177</v>
      </c>
      <c r="V248" s="4">
        <f t="shared" si="72"/>
        <v>95.816445578670482</v>
      </c>
      <c r="W248" s="4">
        <f t="shared" si="73"/>
        <v>2001.1676669821318</v>
      </c>
      <c r="X248" s="4">
        <f t="shared" si="59"/>
        <v>1.9373373983208082</v>
      </c>
      <c r="Z248" s="13">
        <f t="shared" si="74"/>
        <v>0.96465699999999999</v>
      </c>
      <c r="AA248" s="25">
        <f t="shared" si="60"/>
        <v>0.14004269290192875</v>
      </c>
      <c r="AB248" s="3"/>
      <c r="AC248" s="3">
        <f t="shared" si="75"/>
        <v>8.7180182924436362</v>
      </c>
      <c r="AE248" s="111">
        <f>Input_Analysis!F247/100</f>
        <v>14.993075471804367</v>
      </c>
      <c r="AF248" s="110">
        <f t="shared" si="61"/>
        <v>0.25323486380079269</v>
      </c>
    </row>
    <row r="249" spans="1:32">
      <c r="A249" s="159">
        <f>Input_Analysis!A248</f>
        <v>4.6399999999999997</v>
      </c>
      <c r="B249" s="159">
        <f>Input_Analysis!B248</f>
        <v>15.223051199999999</v>
      </c>
      <c r="C249" s="159">
        <f>Input_Analysis!I248</f>
        <v>3202.6251424821689</v>
      </c>
      <c r="D249" s="159">
        <f>Input_Analysis!F248</f>
        <v>3179.7160059825487</v>
      </c>
      <c r="E249" s="160">
        <f>Input_Analysis!L248</f>
        <v>0.10000050338027326</v>
      </c>
      <c r="F249" s="161">
        <f>Input_Analysis!P248</f>
        <v>114.54568249810153</v>
      </c>
      <c r="G249" s="168">
        <f>Input_Analysis!Q248</f>
        <v>35.708399999999997</v>
      </c>
      <c r="H249" s="4"/>
      <c r="I249" s="4">
        <f t="shared" si="65"/>
        <v>85.33999999999979</v>
      </c>
      <c r="J249" s="4">
        <f t="shared" si="66"/>
        <v>49.631599999999793</v>
      </c>
      <c r="K249" s="4"/>
      <c r="L249" s="4">
        <f t="shared" si="62"/>
        <v>3.2316855865911604E-3</v>
      </c>
      <c r="M249" s="144">
        <f t="shared" si="63"/>
        <v>3.122454203390431E-5</v>
      </c>
      <c r="N249" s="3"/>
      <c r="O249" s="13">
        <f t="shared" si="67"/>
        <v>62.808475698590861</v>
      </c>
      <c r="P249" s="13">
        <f t="shared" si="68"/>
        <v>2.5290366102129033E-2</v>
      </c>
      <c r="Q249" s="13">
        <f t="shared" si="69"/>
        <v>61.220026353856824</v>
      </c>
      <c r="R249" s="13">
        <f t="shared" si="64"/>
        <v>3.1966335982969389</v>
      </c>
      <c r="S249" s="13">
        <f t="shared" si="70"/>
        <v>1.388224538457701</v>
      </c>
      <c r="T249" s="13">
        <f t="shared" si="58"/>
        <v>11.521443257318875</v>
      </c>
      <c r="U249" s="13">
        <f t="shared" si="71"/>
        <v>15.994350248258087</v>
      </c>
      <c r="V249" s="4">
        <f t="shared" si="72"/>
        <v>207.81900949881128</v>
      </c>
      <c r="W249" s="4">
        <f t="shared" si="73"/>
        <v>4340.3893755567578</v>
      </c>
      <c r="X249" s="4">
        <f t="shared" si="59"/>
        <v>4.1872317132393908</v>
      </c>
      <c r="Z249" s="13">
        <f t="shared" si="74"/>
        <v>0.96450400000000003</v>
      </c>
      <c r="AA249" s="25">
        <f t="shared" si="60"/>
        <v>0.14013773845533919</v>
      </c>
      <c r="AB249" s="3"/>
      <c r="AC249" s="3">
        <f t="shared" si="75"/>
        <v>18.842542709577259</v>
      </c>
      <c r="AE249" s="111">
        <f>Input_Analysis!F248/100</f>
        <v>31.797160059825487</v>
      </c>
      <c r="AF249" s="110">
        <f t="shared" si="61"/>
        <v>0.36846091721817781</v>
      </c>
    </row>
    <row r="250" spans="1:32">
      <c r="A250" s="159">
        <f>Input_Analysis!A249</f>
        <v>4.66</v>
      </c>
      <c r="B250" s="159">
        <f>Input_Analysis!B249</f>
        <v>15.288667800000001</v>
      </c>
      <c r="C250" s="159">
        <f>Input_Analysis!I249</f>
        <v>3248.1176436176429</v>
      </c>
      <c r="D250" s="159">
        <f>Input_Analysis!F249</f>
        <v>3250.8163638859228</v>
      </c>
      <c r="E250" s="160">
        <f>Input_Analysis!L249</f>
        <v>1.8000090608449189</v>
      </c>
      <c r="F250" s="161">
        <f>Input_Analysis!P249</f>
        <v>-13.493601341399396</v>
      </c>
      <c r="G250" s="168">
        <f>Input_Analysis!Q249</f>
        <v>35.904600000000002</v>
      </c>
      <c r="H250" s="4"/>
      <c r="I250" s="4">
        <f t="shared" si="65"/>
        <v>85.709999999999795</v>
      </c>
      <c r="J250" s="4">
        <f t="shared" si="66"/>
        <v>49.805399999999793</v>
      </c>
      <c r="K250" s="4"/>
      <c r="L250" s="4">
        <f t="shared" si="62"/>
        <v>5.6870412994114307E-2</v>
      </c>
      <c r="M250" s="144">
        <f t="shared" si="63"/>
        <v>5.5416990957265024E-4</v>
      </c>
      <c r="N250" s="3"/>
      <c r="O250" s="13">
        <f t="shared" si="67"/>
        <v>63.495276488446159</v>
      </c>
      <c r="P250" s="13">
        <f t="shared" si="68"/>
        <v>-1.5620440786972743E-2</v>
      </c>
      <c r="Q250" s="13">
        <f t="shared" si="69"/>
        <v>64.487100695086383</v>
      </c>
      <c r="R250" s="13">
        <f t="shared" si="64"/>
        <v>2.3558563408012412</v>
      </c>
      <c r="S250" s="13">
        <f t="shared" si="70"/>
        <v>1.3858002603808508</v>
      </c>
      <c r="T250" s="13">
        <f t="shared" si="58"/>
        <v>7.5815190060837789</v>
      </c>
      <c r="U250" s="13">
        <f t="shared" si="71"/>
        <v>10.50647101271327</v>
      </c>
      <c r="V250" s="4">
        <f t="shared" si="72"/>
        <v>210.82717624117623</v>
      </c>
      <c r="W250" s="4">
        <f t="shared" si="73"/>
        <v>4403.2162314827492</v>
      </c>
      <c r="X250" s="4">
        <f t="shared" si="59"/>
        <v>4.2330184325630773</v>
      </c>
      <c r="Z250" s="13">
        <f t="shared" si="74"/>
        <v>0.96435099999999996</v>
      </c>
      <c r="AA250" s="25">
        <f t="shared" si="60"/>
        <v>0.14023192858093725</v>
      </c>
      <c r="AB250" s="3"/>
      <c r="AC250" s="3">
        <f t="shared" si="75"/>
        <v>19.048582946533848</v>
      </c>
      <c r="AE250" s="111">
        <f>Input_Analysis!F249/100</f>
        <v>32.50816363885923</v>
      </c>
      <c r="AF250" s="110">
        <f t="shared" si="61"/>
        <v>0.37223220235619731</v>
      </c>
    </row>
    <row r="251" spans="1:32">
      <c r="A251" s="159">
        <f>Input_Analysis!A250</f>
        <v>4.68</v>
      </c>
      <c r="B251" s="159">
        <f>Input_Analysis!B250</f>
        <v>15.354284399999999</v>
      </c>
      <c r="C251" s="159">
        <f>Input_Analysis!I250</f>
        <v>3292.3784124834574</v>
      </c>
      <c r="D251" s="159">
        <f>Input_Analysis!F250</f>
        <v>3296.2165924205665</v>
      </c>
      <c r="E251" s="160">
        <f>Input_Analysis!L250</f>
        <v>5.500027685915029</v>
      </c>
      <c r="F251" s="161">
        <f>Input_Analysis!P250</f>
        <v>-19.190899685545805</v>
      </c>
      <c r="G251" s="168">
        <f>Input_Analysis!Q250</f>
        <v>36.1008</v>
      </c>
      <c r="H251" s="4"/>
      <c r="I251" s="4">
        <f t="shared" si="65"/>
        <v>86.079999999999785</v>
      </c>
      <c r="J251" s="4">
        <f t="shared" si="66"/>
        <v>49.979199999999786</v>
      </c>
      <c r="K251" s="4"/>
      <c r="L251" s="4">
        <f t="shared" si="62"/>
        <v>0.17133313575818268</v>
      </c>
      <c r="M251" s="144">
        <f t="shared" si="63"/>
        <v>1.6705332731684177E-3</v>
      </c>
      <c r="N251" s="3"/>
      <c r="O251" s="13">
        <f t="shared" si="67"/>
        <v>64.152655754463282</v>
      </c>
      <c r="P251" s="13">
        <f t="shared" si="68"/>
        <v>-1.7244714175783563E-2</v>
      </c>
      <c r="Q251" s="13">
        <f t="shared" si="69"/>
        <v>65.258949966566448</v>
      </c>
      <c r="R251" s="13">
        <f t="shared" si="64"/>
        <v>2.1381894702263962</v>
      </c>
      <c r="S251" s="13">
        <f t="shared" si="70"/>
        <v>1.383388638769443</v>
      </c>
      <c r="T251" s="13">
        <f t="shared" si="58"/>
        <v>7.0443797651071982</v>
      </c>
      <c r="U251" s="13">
        <f t="shared" si="71"/>
        <v>9.7451149342266561</v>
      </c>
      <c r="V251" s="4">
        <f t="shared" si="72"/>
        <v>213.75322749889716</v>
      </c>
      <c r="W251" s="4">
        <f t="shared" si="73"/>
        <v>4464.3280702022912</v>
      </c>
      <c r="X251" s="4">
        <f t="shared" si="59"/>
        <v>4.2768437169642191</v>
      </c>
      <c r="Z251" s="13">
        <f t="shared" si="74"/>
        <v>0.964198</v>
      </c>
      <c r="AA251" s="25">
        <f t="shared" si="60"/>
        <v>0.14032527220283664</v>
      </c>
      <c r="AB251" s="3"/>
      <c r="AC251" s="3">
        <f t="shared" si="75"/>
        <v>19.245796726338984</v>
      </c>
      <c r="AE251" s="111">
        <f>Input_Analysis!F250/100</f>
        <v>32.962165924205664</v>
      </c>
      <c r="AF251" s="110">
        <f t="shared" si="61"/>
        <v>0.3744961668921436</v>
      </c>
    </row>
    <row r="252" spans="1:32">
      <c r="A252" s="159">
        <f>Input_Analysis!A251</f>
        <v>4.7</v>
      </c>
      <c r="B252" s="159">
        <f>Input_Analysis!B251</f>
        <v>15.419900999999999</v>
      </c>
      <c r="C252" s="159">
        <f>Input_Analysis!I251</f>
        <v>3445.8192615115122</v>
      </c>
      <c r="D252" s="159">
        <f>Input_Analysis!F251</f>
        <v>3449.8173656126673</v>
      </c>
      <c r="E252" s="160">
        <f>Input_Analysis!L251</f>
        <v>20.900105206477107</v>
      </c>
      <c r="F252" s="161">
        <f>Input_Analysis!P251</f>
        <v>-19.990520505776882</v>
      </c>
      <c r="G252" s="168">
        <f>Input_Analysis!Q251</f>
        <v>36.297000000000004</v>
      </c>
      <c r="H252" s="4"/>
      <c r="I252" s="4">
        <f t="shared" si="65"/>
        <v>86.44999999999979</v>
      </c>
      <c r="J252" s="4">
        <f t="shared" si="66"/>
        <v>50.152999999999786</v>
      </c>
      <c r="K252" s="4"/>
      <c r="L252" s="4">
        <f t="shared" si="62"/>
        <v>0.62140417428561112</v>
      </c>
      <c r="M252" s="144">
        <f t="shared" si="63"/>
        <v>6.0653515522196173E-3</v>
      </c>
      <c r="N252" s="3"/>
      <c r="O252" s="13">
        <f t="shared" si="67"/>
        <v>66.982419028004841</v>
      </c>
      <c r="P252" s="13">
        <f t="shared" si="68"/>
        <v>-1.6755383562821229E-2</v>
      </c>
      <c r="Q252" s="13">
        <f t="shared" si="69"/>
        <v>68.104735150784677</v>
      </c>
      <c r="R252" s="13">
        <f t="shared" si="64"/>
        <v>1.9913711444659108</v>
      </c>
      <c r="S252" s="13">
        <f t="shared" si="70"/>
        <v>1.3809895638790493</v>
      </c>
      <c r="T252" s="13">
        <f t="shared" si="58"/>
        <v>6.9802970325998928</v>
      </c>
      <c r="U252" s="13">
        <f t="shared" si="71"/>
        <v>9.6397173547963479</v>
      </c>
      <c r="V252" s="4">
        <f t="shared" si="72"/>
        <v>223.95795076743417</v>
      </c>
      <c r="W252" s="4">
        <f t="shared" si="73"/>
        <v>4677.4581036966929</v>
      </c>
      <c r="X252" s="4">
        <f t="shared" si="59"/>
        <v>4.4654946018669897</v>
      </c>
      <c r="Z252" s="13">
        <f t="shared" si="74"/>
        <v>0.96404500000000004</v>
      </c>
      <c r="AA252" s="25">
        <f t="shared" si="60"/>
        <v>0.14041777812144862</v>
      </c>
      <c r="AB252" s="3"/>
      <c r="AC252" s="3">
        <f t="shared" si="75"/>
        <v>20.094725708401452</v>
      </c>
      <c r="AE252" s="111">
        <f>Input_Analysis!F251/100</f>
        <v>34.498173656126674</v>
      </c>
      <c r="AF252" s="110">
        <f t="shared" si="61"/>
        <v>0.38279006216368339</v>
      </c>
    </row>
    <row r="253" spans="1:32">
      <c r="A253" s="159">
        <f>Input_Analysis!A252</f>
        <v>4.72</v>
      </c>
      <c r="B253" s="159">
        <f>Input_Analysis!B252</f>
        <v>15.4855176</v>
      </c>
      <c r="C253" s="159">
        <f>Input_Analysis!I252</f>
        <v>3861.261285693326</v>
      </c>
      <c r="D253" s="159">
        <f>Input_Analysis!F252</f>
        <v>3865.119456150941</v>
      </c>
      <c r="E253" s="160">
        <f>Input_Analysis!L252</f>
        <v>29.200146987039787</v>
      </c>
      <c r="F253" s="161">
        <f>Input_Analysis!P252</f>
        <v>-19.290852288074692</v>
      </c>
      <c r="G253" s="168">
        <f>Input_Analysis!Q252</f>
        <v>36.493200000000002</v>
      </c>
      <c r="H253" s="4"/>
      <c r="I253" s="4">
        <f t="shared" si="65"/>
        <v>86.81999999999978</v>
      </c>
      <c r="J253" s="4">
        <f t="shared" si="66"/>
        <v>50.326799999999778</v>
      </c>
      <c r="K253" s="4"/>
      <c r="L253" s="4">
        <f t="shared" si="62"/>
        <v>0.7728383450259072</v>
      </c>
      <c r="M253" s="144">
        <f t="shared" si="63"/>
        <v>7.5623338661984967E-3</v>
      </c>
      <c r="N253" s="3"/>
      <c r="O253" s="13">
        <f t="shared" si="67"/>
        <v>74.998634637873721</v>
      </c>
      <c r="P253" s="13">
        <f t="shared" si="68"/>
        <v>-1.4779419804334757E-2</v>
      </c>
      <c r="Q253" s="13">
        <f t="shared" si="69"/>
        <v>76.10707094393878</v>
      </c>
      <c r="R253" s="13">
        <f t="shared" si="64"/>
        <v>1.9432907506151831</v>
      </c>
      <c r="S253" s="13">
        <f t="shared" si="70"/>
        <v>1.3786029272928713</v>
      </c>
      <c r="T253" s="13">
        <f t="shared" si="58"/>
        <v>7.6878773963676421</v>
      </c>
      <c r="U253" s="13">
        <f t="shared" si="71"/>
        <v>10.598530283301129</v>
      </c>
      <c r="V253" s="4">
        <f t="shared" si="72"/>
        <v>251.62941904622176</v>
      </c>
      <c r="W253" s="4">
        <f t="shared" si="73"/>
        <v>5255.3886174305308</v>
      </c>
      <c r="X253" s="4">
        <f t="shared" si="59"/>
        <v>4.999908975858248</v>
      </c>
      <c r="Z253" s="13">
        <f t="shared" si="74"/>
        <v>0.96389199999999997</v>
      </c>
      <c r="AA253" s="25">
        <f t="shared" si="60"/>
        <v>0.14050945501561821</v>
      </c>
      <c r="AB253" s="3"/>
      <c r="AC253" s="3">
        <f t="shared" si="75"/>
        <v>22.499590391362116</v>
      </c>
      <c r="AE253" s="111">
        <f>Input_Analysis!F252/100</f>
        <v>38.651194561509413</v>
      </c>
      <c r="AF253" s="110">
        <f t="shared" si="61"/>
        <v>0.40482606078500316</v>
      </c>
    </row>
    <row r="254" spans="1:32">
      <c r="A254" s="159">
        <f>Input_Analysis!A253</f>
        <v>4.74</v>
      </c>
      <c r="B254" s="159">
        <f>Input_Analysis!B253</f>
        <v>15.5511342</v>
      </c>
      <c r="C254" s="159">
        <f>Input_Analysis!I253</f>
        <v>3786.6405843451776</v>
      </c>
      <c r="D254" s="159">
        <f>Input_Analysis!F253</f>
        <v>3789.8190771055961</v>
      </c>
      <c r="E254" s="160">
        <f>Input_Analysis!L253</f>
        <v>39.600199338588212</v>
      </c>
      <c r="F254" s="161">
        <f>Input_Analysis!P253</f>
        <v>-15.892463802092621</v>
      </c>
      <c r="G254" s="168">
        <f>Input_Analysis!Q253</f>
        <v>36.689400000000006</v>
      </c>
      <c r="H254" s="4"/>
      <c r="I254" s="4">
        <f t="shared" si="65"/>
        <v>87.189999999999785</v>
      </c>
      <c r="J254" s="4">
        <f t="shared" si="66"/>
        <v>50.500599999999778</v>
      </c>
      <c r="K254" s="4"/>
      <c r="L254" s="4">
        <f t="shared" si="62"/>
        <v>1.0695157012471881</v>
      </c>
      <c r="M254" s="144">
        <f t="shared" si="63"/>
        <v>1.0457871154263842E-2</v>
      </c>
      <c r="N254" s="3"/>
      <c r="O254" s="13">
        <f t="shared" si="67"/>
        <v>73.255576851466998</v>
      </c>
      <c r="P254" s="13">
        <f t="shared" si="68"/>
        <v>-1.4213425102798039E-2</v>
      </c>
      <c r="Q254" s="13">
        <f t="shared" si="69"/>
        <v>74.296789506407592</v>
      </c>
      <c r="R254" s="13">
        <f t="shared" si="64"/>
        <v>1.9486888650718066</v>
      </c>
      <c r="S254" s="13">
        <f t="shared" si="70"/>
        <v>1.3762286219011619</v>
      </c>
      <c r="T254" s="13">
        <f t="shared" si="58"/>
        <v>7.5538337372576105</v>
      </c>
      <c r="U254" s="13">
        <f t="shared" si="71"/>
        <v>10.395802194296545</v>
      </c>
      <c r="V254" s="4">
        <f t="shared" si="72"/>
        <v>246.6300389563452</v>
      </c>
      <c r="W254" s="4">
        <f t="shared" si="73"/>
        <v>5150.9744145200202</v>
      </c>
      <c r="X254" s="4">
        <f t="shared" si="59"/>
        <v>4.8837051234311328</v>
      </c>
      <c r="Z254" s="13">
        <f t="shared" si="74"/>
        <v>0.96373900000000001</v>
      </c>
      <c r="AA254" s="25">
        <f t="shared" si="60"/>
        <v>0.14060031144471577</v>
      </c>
      <c r="AB254" s="3"/>
      <c r="AC254" s="3">
        <f t="shared" si="75"/>
        <v>21.976673055440099</v>
      </c>
      <c r="AE254" s="111">
        <f>Input_Analysis!F253/100</f>
        <v>37.898190771055958</v>
      </c>
      <c r="AF254" s="110">
        <f t="shared" si="61"/>
        <v>0.40051790483904259</v>
      </c>
    </row>
    <row r="255" spans="1:32">
      <c r="A255" s="159">
        <f>Input_Analysis!A254</f>
        <v>4.76</v>
      </c>
      <c r="B255" s="159">
        <f>Input_Analysis!B254</f>
        <v>15.616750799999998</v>
      </c>
      <c r="C255" s="159">
        <f>Input_Analysis!I254</f>
        <v>4145.5616150838623</v>
      </c>
      <c r="D255" s="159">
        <f>Input_Analysis!F254</f>
        <v>4147.120875683313</v>
      </c>
      <c r="E255" s="160">
        <f>Input_Analysis!L254</f>
        <v>49.300248166474717</v>
      </c>
      <c r="F255" s="161">
        <f>Input_Analysis!P254</f>
        <v>-7.7963029972529831</v>
      </c>
      <c r="G255" s="168">
        <f>Input_Analysis!Q254</f>
        <v>36.885599999999997</v>
      </c>
      <c r="H255" s="4"/>
      <c r="I255" s="4">
        <f t="shared" si="65"/>
        <v>87.559999999999775</v>
      </c>
      <c r="J255" s="4">
        <f t="shared" si="66"/>
        <v>50.674399999999778</v>
      </c>
      <c r="K255" s="4"/>
      <c r="L255" s="4">
        <f t="shared" si="62"/>
        <v>1.2144231771909666</v>
      </c>
      <c r="M255" s="144">
        <f t="shared" si="63"/>
        <v>1.1892296567754042E-2</v>
      </c>
      <c r="N255" s="3"/>
      <c r="O255" s="13">
        <f t="shared" si="67"/>
        <v>80.079914416034129</v>
      </c>
      <c r="P255" s="13">
        <f t="shared" si="68"/>
        <v>-1.1010814493313006E-2</v>
      </c>
      <c r="Q255" s="13">
        <f t="shared" si="69"/>
        <v>80.961659498309459</v>
      </c>
      <c r="R255" s="13">
        <f t="shared" si="64"/>
        <v>1.918584534385213</v>
      </c>
      <c r="S255" s="13">
        <f t="shared" si="70"/>
        <v>1.3738665418810354</v>
      </c>
      <c r="T255" s="13">
        <f t="shared" si="58"/>
        <v>8.1819054860325373</v>
      </c>
      <c r="U255" s="13">
        <f t="shared" si="71"/>
        <v>11.240846196092994</v>
      </c>
      <c r="V255" s="4">
        <f t="shared" si="72"/>
        <v>270.53344100559082</v>
      </c>
      <c r="W255" s="4">
        <f t="shared" si="73"/>
        <v>5650.2072447813962</v>
      </c>
      <c r="X255" s="4">
        <f t="shared" si="59"/>
        <v>5.3386609610689417</v>
      </c>
      <c r="Z255" s="13">
        <f t="shared" si="74"/>
        <v>0.96358600000000005</v>
      </c>
      <c r="AA255" s="25">
        <f t="shared" si="60"/>
        <v>0.14069035585068621</v>
      </c>
      <c r="AB255" s="3"/>
      <c r="AC255" s="3">
        <f t="shared" si="75"/>
        <v>24.023974324810236</v>
      </c>
      <c r="AE255" s="111">
        <f>Input_Analysis!F254/100</f>
        <v>41.471208756833128</v>
      </c>
      <c r="AF255" s="110">
        <f t="shared" si="61"/>
        <v>0.41861330198104968</v>
      </c>
    </row>
    <row r="256" spans="1:32">
      <c r="A256" s="159">
        <f>Input_Analysis!A255</f>
        <v>4.78</v>
      </c>
      <c r="B256" s="159">
        <f>Input_Analysis!B255</f>
        <v>15.6823674</v>
      </c>
      <c r="C256" s="159">
        <f>Input_Analysis!I255</f>
        <v>4651.1450318693414</v>
      </c>
      <c r="D256" s="159">
        <f>Input_Analysis!F255</f>
        <v>4654.5234298348178</v>
      </c>
      <c r="E256" s="160">
        <f>Input_Analysis!L255</f>
        <v>45.100227024503241</v>
      </c>
      <c r="F256" s="161">
        <f>Input_Analysis!P255</f>
        <v>-16.891989827381465</v>
      </c>
      <c r="G256" s="168">
        <f>Input_Analysis!Q255</f>
        <v>37.081800000000001</v>
      </c>
      <c r="H256" s="4"/>
      <c r="I256" s="4">
        <f t="shared" si="65"/>
        <v>87.929999999999779</v>
      </c>
      <c r="J256" s="4">
        <f t="shared" si="66"/>
        <v>50.848199999999778</v>
      </c>
      <c r="K256" s="4"/>
      <c r="L256" s="4">
        <f t="shared" si="62"/>
        <v>0.98761205080905556</v>
      </c>
      <c r="M256" s="144">
        <f t="shared" si="63"/>
        <v>9.6965858332688903E-3</v>
      </c>
      <c r="N256" s="3"/>
      <c r="O256" s="13">
        <f t="shared" si="67"/>
        <v>89.741918728084016</v>
      </c>
      <c r="P256" s="13">
        <f t="shared" si="68"/>
        <v>-1.1828018064112761E-2</v>
      </c>
      <c r="Q256" s="13">
        <f t="shared" si="69"/>
        <v>90.803387763907935</v>
      </c>
      <c r="R256" s="13">
        <f t="shared" si="64"/>
        <v>1.8765213596358197</v>
      </c>
      <c r="S256" s="13">
        <f t="shared" si="70"/>
        <v>1.3715165826766567</v>
      </c>
      <c r="T256" s="13">
        <f t="shared" si="58"/>
        <v>9.0453753370716043</v>
      </c>
      <c r="U256" s="13">
        <f t="shared" si="71"/>
        <v>12.405882271328158</v>
      </c>
      <c r="V256" s="4">
        <f t="shared" si="72"/>
        <v>304.21433545795611</v>
      </c>
      <c r="W256" s="4">
        <f t="shared" si="73"/>
        <v>6353.6472082036598</v>
      </c>
      <c r="X256" s="4">
        <f t="shared" si="59"/>
        <v>5.9827945818722679</v>
      </c>
      <c r="Z256" s="13">
        <f t="shared" si="74"/>
        <v>0.96343299999999998</v>
      </c>
      <c r="AA256" s="25">
        <f t="shared" si="60"/>
        <v>0.14077959656005548</v>
      </c>
      <c r="AB256" s="3"/>
      <c r="AC256" s="3">
        <f t="shared" si="75"/>
        <v>26.922575618425203</v>
      </c>
      <c r="AE256" s="111">
        <f>Input_Analysis!F255/100</f>
        <v>46.545234298348177</v>
      </c>
      <c r="AF256" s="110">
        <f t="shared" si="61"/>
        <v>0.4431038727637665</v>
      </c>
    </row>
    <row r="257" spans="1:32">
      <c r="A257" s="159">
        <f>Input_Analysis!A256</f>
        <v>4.8</v>
      </c>
      <c r="B257" s="159">
        <f>Input_Analysis!B256</f>
        <v>15.747983999999999</v>
      </c>
      <c r="C257" s="159">
        <f>Input_Analysis!I256</f>
        <v>2721.733212012889</v>
      </c>
      <c r="D257" s="159">
        <f>Input_Analysis!F256</f>
        <v>2720.7136954670946</v>
      </c>
      <c r="E257" s="160">
        <f>Input_Analysis!L256</f>
        <v>61.600310082248328</v>
      </c>
      <c r="F257" s="161">
        <f>Input_Analysis!P256</f>
        <v>5.0975827289731042</v>
      </c>
      <c r="G257" s="168">
        <f>Input_Analysis!Q256</f>
        <v>37.277999999999999</v>
      </c>
      <c r="H257" s="4"/>
      <c r="I257" s="4">
        <f t="shared" si="65"/>
        <v>88.29999999999977</v>
      </c>
      <c r="J257" s="4">
        <f t="shared" si="66"/>
        <v>51.021999999999771</v>
      </c>
      <c r="K257" s="4"/>
      <c r="L257" s="4">
        <f t="shared" si="62"/>
        <v>2.340069503069425</v>
      </c>
      <c r="M257" s="144">
        <f t="shared" si="63"/>
        <v>2.2632751002325872E-2</v>
      </c>
      <c r="N257" s="3"/>
      <c r="O257" s="13">
        <f t="shared" si="67"/>
        <v>51.613680608617869</v>
      </c>
      <c r="P257" s="13">
        <f t="shared" si="68"/>
        <v>-1.2219948136231446E-2</v>
      </c>
      <c r="Q257" s="13">
        <f t="shared" si="69"/>
        <v>52.244397108775196</v>
      </c>
      <c r="R257" s="13">
        <f t="shared" si="64"/>
        <v>2.1081283920514724</v>
      </c>
      <c r="S257" s="13">
        <f t="shared" si="70"/>
        <v>1.3691786409798028</v>
      </c>
      <c r="T257" s="13">
        <f t="shared" si="58"/>
        <v>5.7571630471297865</v>
      </c>
      <c r="U257" s="13">
        <f t="shared" si="71"/>
        <v>7.8825846767683014</v>
      </c>
      <c r="V257" s="4">
        <f t="shared" si="72"/>
        <v>175.56221413419263</v>
      </c>
      <c r="W257" s="4">
        <f t="shared" si="73"/>
        <v>3666.6923339446907</v>
      </c>
      <c r="X257" s="4">
        <f t="shared" si="59"/>
        <v>3.440912040574525</v>
      </c>
      <c r="Z257" s="13">
        <f t="shared" si="74"/>
        <v>0.96328000000000003</v>
      </c>
      <c r="AA257" s="25">
        <f t="shared" si="60"/>
        <v>0.14086804178589654</v>
      </c>
      <c r="AB257" s="3"/>
      <c r="AC257" s="3">
        <f t="shared" si="75"/>
        <v>15.48410418258536</v>
      </c>
      <c r="AE257" s="111">
        <f>Input_Analysis!F256/100</f>
        <v>27.207136954670947</v>
      </c>
      <c r="AF257" s="110">
        <f t="shared" si="61"/>
        <v>0.33848457561716666</v>
      </c>
    </row>
    <row r="258" spans="1:32">
      <c r="A258" s="159">
        <f>Input_Analysis!A257</f>
        <v>4.82</v>
      </c>
      <c r="B258" s="159">
        <f>Input_Analysis!B257</f>
        <v>15.813600600000001</v>
      </c>
      <c r="C258" s="159">
        <f>Input_Analysis!I257</f>
        <v>2721.733212012889</v>
      </c>
      <c r="D258" s="159">
        <f>Input_Analysis!F257</f>
        <v>2720.7136954670946</v>
      </c>
      <c r="E258" s="160">
        <f>Input_Analysis!L257</f>
        <v>61.600310082248328</v>
      </c>
      <c r="F258" s="161">
        <f>Input_Analysis!P257</f>
        <v>5.0975827289731042</v>
      </c>
      <c r="G258" s="168">
        <f>Input_Analysis!Q257</f>
        <v>37.474200000000003</v>
      </c>
      <c r="H258" s="4"/>
      <c r="I258" s="4">
        <f t="shared" si="65"/>
        <v>88.669999999999774</v>
      </c>
      <c r="J258" s="4">
        <f t="shared" si="66"/>
        <v>51.195799999999771</v>
      </c>
      <c r="K258" s="4"/>
      <c r="L258" s="4">
        <f t="shared" si="62"/>
        <v>2.3403984587465767</v>
      </c>
      <c r="M258" s="144">
        <f t="shared" si="63"/>
        <v>2.2632751002325872E-2</v>
      </c>
      <c r="N258" s="3"/>
      <c r="O258" s="13">
        <f t="shared" si="67"/>
        <v>51.43123482810897</v>
      </c>
      <c r="P258" s="13">
        <f t="shared" si="68"/>
        <v>-1.2296179265015082E-2</v>
      </c>
      <c r="Q258" s="13">
        <f t="shared" si="69"/>
        <v>52.063642511376486</v>
      </c>
      <c r="R258" s="13">
        <f t="shared" si="64"/>
        <v>2.109421151610591</v>
      </c>
      <c r="S258" s="13">
        <f t="shared" si="70"/>
        <v>1.3668526147107871</v>
      </c>
      <c r="T258" s="13">
        <f t="shared" si="58"/>
        <v>5.7599816062374316</v>
      </c>
      <c r="U258" s="13">
        <f t="shared" si="71"/>
        <v>7.8730459191716724</v>
      </c>
      <c r="V258" s="4">
        <f t="shared" si="72"/>
        <v>175.53754746752597</v>
      </c>
      <c r="W258" s="4">
        <f t="shared" si="73"/>
        <v>3666.1771600046909</v>
      </c>
      <c r="X258" s="4">
        <f t="shared" si="59"/>
        <v>3.428748988540598</v>
      </c>
      <c r="Z258" s="13">
        <f t="shared" si="74"/>
        <v>0.96312699999999996</v>
      </c>
      <c r="AA258" s="25">
        <f t="shared" si="60"/>
        <v>0.14095569962975507</v>
      </c>
      <c r="AB258" s="3"/>
      <c r="AC258" s="3">
        <f t="shared" si="75"/>
        <v>15.429370448432691</v>
      </c>
      <c r="AE258" s="111">
        <f>Input_Analysis!F257/100</f>
        <v>27.207136954670947</v>
      </c>
      <c r="AF258" s="110">
        <f t="shared" si="61"/>
        <v>0.33819693649497939</v>
      </c>
    </row>
    <row r="259" spans="1:32">
      <c r="A259" s="159">
        <f>Input_Analysis!A258</f>
        <v>4.84</v>
      </c>
      <c r="B259" s="159">
        <f>Input_Analysis!B258</f>
        <v>15.879217199999999</v>
      </c>
      <c r="C259" s="159">
        <f>Input_Analysis!I258</f>
        <v>3285.1746878745216</v>
      </c>
      <c r="D259" s="159">
        <f>Input_Analysis!F258</f>
        <v>3281.3165174169067</v>
      </c>
      <c r="E259" s="160">
        <f>Input_Analysis!L258</f>
        <v>62.300313605910233</v>
      </c>
      <c r="F259" s="161">
        <f>Input_Analysis!P258</f>
        <v>19.290852288074692</v>
      </c>
      <c r="G259" s="168">
        <f>Input_Analysis!Q258</f>
        <v>37.670400000000001</v>
      </c>
      <c r="H259" s="4"/>
      <c r="I259" s="4">
        <f t="shared" si="65"/>
        <v>89.039999999999765</v>
      </c>
      <c r="J259" s="4">
        <f t="shared" si="66"/>
        <v>51.369599999999764</v>
      </c>
      <c r="K259" s="4"/>
      <c r="L259" s="4">
        <f t="shared" si="62"/>
        <v>1.9515951474129114</v>
      </c>
      <c r="M259" s="144">
        <f t="shared" si="63"/>
        <v>1.8964079394577942E-2</v>
      </c>
      <c r="N259" s="3"/>
      <c r="O259" s="13">
        <f t="shared" si="67"/>
        <v>62.218407148868913</v>
      </c>
      <c r="P259" s="13">
        <f t="shared" si="68"/>
        <v>-5.7505548128661587E-3</v>
      </c>
      <c r="Q259" s="13">
        <f t="shared" si="69"/>
        <v>62.576197509547711</v>
      </c>
      <c r="R259" s="13">
        <f t="shared" si="64"/>
        <v>2.0281947853147906</v>
      </c>
      <c r="S259" s="13">
        <f t="shared" si="70"/>
        <v>1.3645384029997401</v>
      </c>
      <c r="T259" s="13">
        <f t="shared" si="58"/>
        <v>6.7449092385714904</v>
      </c>
      <c r="U259" s="13">
        <f t="shared" si="71"/>
        <v>9.2036876807785344</v>
      </c>
      <c r="V259" s="4">
        <f t="shared" si="72"/>
        <v>213.07564585830144</v>
      </c>
      <c r="W259" s="4">
        <f t="shared" si="73"/>
        <v>4450.1764862783448</v>
      </c>
      <c r="X259" s="4">
        <f t="shared" si="59"/>
        <v>4.1478938099245939</v>
      </c>
      <c r="Z259" s="13">
        <f t="shared" si="74"/>
        <v>0.962974</v>
      </c>
      <c r="AA259" s="25">
        <f t="shared" si="60"/>
        <v>0.1410425780835361</v>
      </c>
      <c r="AB259" s="3"/>
      <c r="AC259" s="3">
        <f t="shared" si="75"/>
        <v>18.665522144660674</v>
      </c>
      <c r="AE259" s="111">
        <f>Input_Analysis!F258/100</f>
        <v>32.813165174169065</v>
      </c>
      <c r="AF259" s="110">
        <f t="shared" si="61"/>
        <v>0.37109435472061642</v>
      </c>
    </row>
    <row r="260" spans="1:32">
      <c r="A260" s="159">
        <f>Input_Analysis!A259</f>
        <v>4.8600000000000003</v>
      </c>
      <c r="B260" s="159">
        <f>Input_Analysis!B259</f>
        <v>15.944833800000001</v>
      </c>
      <c r="C260" s="159">
        <f>Input_Analysis!I259</f>
        <v>3819.9773799522231</v>
      </c>
      <c r="D260" s="159">
        <f>Input_Analysis!F259</f>
        <v>3816.1192094946082</v>
      </c>
      <c r="E260" s="160">
        <f>Input_Analysis!L259</f>
        <v>62.300313605910233</v>
      </c>
      <c r="F260" s="161">
        <f>Input_Analysis!P259</f>
        <v>19.290852288074692</v>
      </c>
      <c r="G260" s="168">
        <f>Input_Analysis!Q259</f>
        <v>37.866600000000005</v>
      </c>
      <c r="H260" s="4"/>
      <c r="I260" s="4">
        <f t="shared" si="65"/>
        <v>89.409999999999769</v>
      </c>
      <c r="J260" s="4">
        <f t="shared" si="66"/>
        <v>51.543399999999764</v>
      </c>
      <c r="K260" s="4"/>
      <c r="L260" s="4">
        <f t="shared" si="62"/>
        <v>1.6717245726386845</v>
      </c>
      <c r="M260" s="144">
        <f t="shared" si="63"/>
        <v>1.6309079193209629E-2</v>
      </c>
      <c r="N260" s="3"/>
      <c r="O260" s="13">
        <f t="shared" si="67"/>
        <v>72.377207944222548</v>
      </c>
      <c r="P260" s="13">
        <f t="shared" si="68"/>
        <v>-4.979335800701503E-3</v>
      </c>
      <c r="Q260" s="13">
        <f t="shared" si="69"/>
        <v>72.737598366894034</v>
      </c>
      <c r="R260" s="13">
        <f t="shared" si="64"/>
        <v>1.9654986072926628</v>
      </c>
      <c r="S260" s="13">
        <f t="shared" si="70"/>
        <v>1.3622359061682341</v>
      </c>
      <c r="T260" s="13">
        <f t="shared" si="58"/>
        <v>7.6663392854778598</v>
      </c>
      <c r="U260" s="13">
        <f t="shared" si="71"/>
        <v>10.443362643546065</v>
      </c>
      <c r="V260" s="4">
        <f t="shared" si="72"/>
        <v>248.70449199681488</v>
      </c>
      <c r="W260" s="4">
        <f t="shared" si="73"/>
        <v>5194.3002582850377</v>
      </c>
      <c r="X260" s="4">
        <f t="shared" si="59"/>
        <v>4.8251471962815033</v>
      </c>
      <c r="Z260" s="13">
        <f t="shared" si="74"/>
        <v>0.96282100000000004</v>
      </c>
      <c r="AA260" s="25">
        <f t="shared" si="60"/>
        <v>0.14112868503135254</v>
      </c>
      <c r="AB260" s="3"/>
      <c r="AC260" s="3">
        <f t="shared" si="75"/>
        <v>21.713162383266763</v>
      </c>
      <c r="AE260" s="111">
        <f>Input_Analysis!F259/100</f>
        <v>38.161192094946081</v>
      </c>
      <c r="AF260" s="110">
        <f t="shared" si="61"/>
        <v>0.39985684237518293</v>
      </c>
    </row>
    <row r="261" spans="1:32">
      <c r="A261" s="159">
        <f>Input_Analysis!A260</f>
        <v>4.88</v>
      </c>
      <c r="B261" s="159">
        <f>Input_Analysis!B260</f>
        <v>16.0104504</v>
      </c>
      <c r="C261" s="159">
        <f>Input_Analysis!I260</f>
        <v>3819.8374463086825</v>
      </c>
      <c r="D261" s="159">
        <f>Input_Analysis!F260</f>
        <v>3816.1192094946082</v>
      </c>
      <c r="E261" s="160">
        <f>Input_Analysis!L260</f>
        <v>68.800346325627984</v>
      </c>
      <c r="F261" s="161">
        <f>Input_Analysis!P260</f>
        <v>18.591184070372503</v>
      </c>
      <c r="G261" s="168">
        <f>Input_Analysis!Q260</f>
        <v>38.062800000000003</v>
      </c>
      <c r="H261" s="4"/>
      <c r="I261" s="4">
        <f t="shared" si="65"/>
        <v>89.77999999999976</v>
      </c>
      <c r="J261" s="4">
        <f t="shared" si="66"/>
        <v>51.717199999999757</v>
      </c>
      <c r="K261" s="4"/>
      <c r="L261" s="4">
        <f t="shared" si="62"/>
        <v>1.8463253734476621</v>
      </c>
      <c r="M261" s="144">
        <f t="shared" si="63"/>
        <v>1.8011328307206767E-2</v>
      </c>
      <c r="N261" s="3"/>
      <c r="O261" s="13">
        <f t="shared" si="67"/>
        <v>72.124118210357494</v>
      </c>
      <c r="P261" s="13">
        <f t="shared" si="68"/>
        <v>-5.2201919702059511E-3</v>
      </c>
      <c r="Q261" s="13">
        <f t="shared" si="69"/>
        <v>72.500619953097384</v>
      </c>
      <c r="R261" s="13">
        <f t="shared" si="64"/>
        <v>1.9721066144940542</v>
      </c>
      <c r="S261" s="13">
        <f t="shared" si="70"/>
        <v>1.3599450257112531</v>
      </c>
      <c r="T261" s="13">
        <f t="shared" si="58"/>
        <v>7.684294345719306</v>
      </c>
      <c r="U261" s="13">
        <f t="shared" si="71"/>
        <v>10.450217871562078</v>
      </c>
      <c r="V261" s="4">
        <f t="shared" si="72"/>
        <v>248.67049642057884</v>
      </c>
      <c r="W261" s="4">
        <f t="shared" si="73"/>
        <v>5193.5902460572497</v>
      </c>
      <c r="X261" s="4">
        <f t="shared" si="59"/>
        <v>4.8082745473571658</v>
      </c>
      <c r="Z261" s="13">
        <f t="shared" si="74"/>
        <v>0.96266799999999997</v>
      </c>
      <c r="AA261" s="25">
        <f t="shared" si="60"/>
        <v>0.14121402825133639</v>
      </c>
      <c r="AB261" s="3"/>
      <c r="AC261" s="3">
        <f t="shared" si="75"/>
        <v>21.637235463107249</v>
      </c>
      <c r="AE261" s="111">
        <f>Input_Analysis!F260/100</f>
        <v>38.161192094946081</v>
      </c>
      <c r="AF261" s="110">
        <f t="shared" si="61"/>
        <v>0.39952048005104551</v>
      </c>
    </row>
    <row r="262" spans="1:32">
      <c r="A262" s="159">
        <f>Input_Analysis!A261</f>
        <v>4.9000000000000004</v>
      </c>
      <c r="B262" s="159">
        <f>Input_Analysis!B261</f>
        <v>16.076067000000002</v>
      </c>
      <c r="C262" s="159">
        <f>Input_Analysis!I261</f>
        <v>4090.5587994795878</v>
      </c>
      <c r="D262" s="159">
        <f>Input_Analysis!F261</f>
        <v>4086.8205721450076</v>
      </c>
      <c r="E262" s="160">
        <f>Input_Analysis!L261</f>
        <v>71.000357399994016</v>
      </c>
      <c r="F262" s="161">
        <f>Input_Analysis!P261</f>
        <v>18.691136672901383</v>
      </c>
      <c r="G262" s="168">
        <f>Input_Analysis!Q261</f>
        <v>38.259000000000007</v>
      </c>
      <c r="H262" s="4"/>
      <c r="I262" s="4">
        <f t="shared" si="65"/>
        <v>90.149999999999764</v>
      </c>
      <c r="J262" s="4">
        <f t="shared" si="66"/>
        <v>51.890999999999757</v>
      </c>
      <c r="K262" s="4"/>
      <c r="L262" s="4">
        <f t="shared" si="62"/>
        <v>1.7764876068304076</v>
      </c>
      <c r="M262" s="144">
        <f t="shared" si="63"/>
        <v>1.7357129155319041E-2</v>
      </c>
      <c r="N262" s="3"/>
      <c r="O262" s="13">
        <f t="shared" si="67"/>
        <v>77.092536267938698</v>
      </c>
      <c r="P262" s="13">
        <f t="shared" si="68"/>
        <v>-4.8914659245935565E-3</v>
      </c>
      <c r="Q262" s="13">
        <f t="shared" si="69"/>
        <v>77.469631782133817</v>
      </c>
      <c r="R262" s="13">
        <f t="shared" si="64"/>
        <v>1.9463122139553928</v>
      </c>
      <c r="S262" s="13">
        <f t="shared" si="70"/>
        <v>1.3576656642794904</v>
      </c>
      <c r="T262" s="13">
        <f t="shared" si="58"/>
        <v>8.153192081406619</v>
      </c>
      <c r="U262" s="13">
        <f t="shared" si="71"/>
        <v>11.069308943201198</v>
      </c>
      <c r="V262" s="4">
        <f t="shared" si="72"/>
        <v>266.69391996530589</v>
      </c>
      <c r="W262" s="4">
        <f t="shared" si="73"/>
        <v>5570.0171968609984</v>
      </c>
      <c r="X262" s="4">
        <f t="shared" si="59"/>
        <v>5.1395024178625803</v>
      </c>
      <c r="Z262" s="13">
        <f t="shared" si="74"/>
        <v>0.96251500000000001</v>
      </c>
      <c r="AA262" s="25">
        <f t="shared" si="60"/>
        <v>0.1412986154174137</v>
      </c>
      <c r="AB262" s="3"/>
      <c r="AC262" s="3">
        <f t="shared" si="75"/>
        <v>23.127760880381608</v>
      </c>
      <c r="AE262" s="111">
        <f>Input_Analysis!F261/100</f>
        <v>40.868205721450074</v>
      </c>
      <c r="AF262" s="110">
        <f t="shared" si="61"/>
        <v>0.41310134287847972</v>
      </c>
    </row>
    <row r="263" spans="1:32">
      <c r="A263" s="159">
        <f>Input_Analysis!A262</f>
        <v>4.92</v>
      </c>
      <c r="B263" s="159">
        <f>Input_Analysis!B262</f>
        <v>16.1416836</v>
      </c>
      <c r="C263" s="159">
        <f>Input_Analysis!I262</f>
        <v>2725.251543621906</v>
      </c>
      <c r="D263" s="159">
        <f>Input_Analysis!F262</f>
        <v>2720.7136954670946</v>
      </c>
      <c r="E263" s="160">
        <f>Input_Analysis!L262</f>
        <v>68.900346829008271</v>
      </c>
      <c r="F263" s="161">
        <f>Input_Analysis!P262</f>
        <v>22.68924077405676</v>
      </c>
      <c r="G263" s="168">
        <f>Input_Analysis!Q262</f>
        <v>38.455199999999998</v>
      </c>
      <c r="H263" s="4"/>
      <c r="I263" s="4">
        <f t="shared" si="65"/>
        <v>90.519999999999754</v>
      </c>
      <c r="J263" s="4">
        <f t="shared" si="66"/>
        <v>52.064799999999757</v>
      </c>
      <c r="K263" s="4"/>
      <c r="L263" s="4">
        <f t="shared" si="62"/>
        <v>2.6195921215898244</v>
      </c>
      <c r="M263" s="144">
        <f t="shared" si="63"/>
        <v>2.5282197157271775E-2</v>
      </c>
      <c r="N263" s="3"/>
      <c r="O263" s="13">
        <f t="shared" si="67"/>
        <v>50.604852868385521</v>
      </c>
      <c r="P263" s="13">
        <f t="shared" si="68"/>
        <v>-5.9838958789213605E-3</v>
      </c>
      <c r="Q263" s="13">
        <f t="shared" si="69"/>
        <v>50.907667038918071</v>
      </c>
      <c r="R263" s="13">
        <f t="shared" si="64"/>
        <v>2.1243814893436754</v>
      </c>
      <c r="S263" s="13">
        <f t="shared" si="70"/>
        <v>1.3553977256619745</v>
      </c>
      <c r="T263" s="13">
        <f t="shared" si="58"/>
        <v>5.80028926502718</v>
      </c>
      <c r="U263" s="13">
        <f t="shared" si="71"/>
        <v>7.8616988779994053</v>
      </c>
      <c r="V263" s="4">
        <f t="shared" si="72"/>
        <v>175.64876957479373</v>
      </c>
      <c r="W263" s="4">
        <f t="shared" si="73"/>
        <v>3668.5000815404842</v>
      </c>
      <c r="X263" s="4">
        <f t="shared" si="59"/>
        <v>3.3736568578923678</v>
      </c>
      <c r="Z263" s="13">
        <f t="shared" si="74"/>
        <v>0.96236200000000005</v>
      </c>
      <c r="AA263" s="25">
        <f t="shared" si="60"/>
        <v>0.14138245410104358</v>
      </c>
      <c r="AB263" s="3"/>
      <c r="AC263" s="3">
        <f t="shared" si="75"/>
        <v>15.181455860515655</v>
      </c>
      <c r="AE263" s="111">
        <f>Input_Analysis!F262/100</f>
        <v>27.207136954670947</v>
      </c>
      <c r="AF263" s="110">
        <f t="shared" si="61"/>
        <v>0.33677682760762079</v>
      </c>
    </row>
    <row r="264" spans="1:32">
      <c r="A264" s="159">
        <f>Input_Analysis!A263</f>
        <v>4.9400000000000004</v>
      </c>
      <c r="B264" s="159">
        <f>Input_Analysis!B263</f>
        <v>16.207300200000002</v>
      </c>
      <c r="C264" s="159">
        <f>Input_Analysis!I263</f>
        <v>7010.0730166581516</v>
      </c>
      <c r="D264" s="159">
        <f>Input_Analysis!F263</f>
        <v>7005.3352632982824</v>
      </c>
      <c r="E264" s="160">
        <f>Input_Analysis!L263</f>
        <v>29.100146483659522</v>
      </c>
      <c r="F264" s="161">
        <f>Input_Analysis!P263</f>
        <v>23.688766799345604</v>
      </c>
      <c r="G264" s="168">
        <f>Input_Analysis!Q263</f>
        <v>38.651400000000002</v>
      </c>
      <c r="H264" s="4"/>
      <c r="I264" s="4">
        <f t="shared" si="65"/>
        <v>90.889999999999759</v>
      </c>
      <c r="J264" s="4">
        <f t="shared" si="66"/>
        <v>52.238599999999757</v>
      </c>
      <c r="K264" s="4"/>
      <c r="L264" s="4">
        <f t="shared" si="62"/>
        <v>0.42086017569800471</v>
      </c>
      <c r="M264" s="144">
        <f t="shared" si="63"/>
        <v>4.1511902107878714E-3</v>
      </c>
      <c r="N264" s="3"/>
      <c r="O264" s="13">
        <f t="shared" si="67"/>
        <v>132.45345427821925</v>
      </c>
      <c r="P264" s="13">
        <f t="shared" si="68"/>
        <v>-2.1624855368952353E-3</v>
      </c>
      <c r="Q264" s="13">
        <f t="shared" si="69"/>
        <v>132.7398829574077</v>
      </c>
      <c r="R264" s="13">
        <f t="shared" si="64"/>
        <v>1.7827522953409258</v>
      </c>
      <c r="S264" s="13">
        <f t="shared" si="70"/>
        <v>1.3531411147690107</v>
      </c>
      <c r="T264" s="13">
        <f t="shared" si="58"/>
        <v>13.202112309168266</v>
      </c>
      <c r="U264" s="13">
        <f t="shared" si="71"/>
        <v>17.864320967333626</v>
      </c>
      <c r="V264" s="4">
        <f t="shared" si="72"/>
        <v>461.27886777721017</v>
      </c>
      <c r="W264" s="4">
        <f t="shared" si="73"/>
        <v>9634.007503440178</v>
      </c>
      <c r="X264" s="4">
        <f t="shared" si="59"/>
        <v>8.8302302852146166</v>
      </c>
      <c r="Z264" s="13">
        <f t="shared" si="74"/>
        <v>0.96220899999999998</v>
      </c>
      <c r="AA264" s="25">
        <f t="shared" si="60"/>
        <v>0.14146555177292297</v>
      </c>
      <c r="AB264" s="3"/>
      <c r="AC264" s="3">
        <f t="shared" si="75"/>
        <v>39.736036283465772</v>
      </c>
      <c r="AE264" s="111">
        <f>Input_Analysis!F263/100</f>
        <v>70.053352632982822</v>
      </c>
      <c r="AF264" s="110">
        <f t="shared" si="61"/>
        <v>0.53994983324997237</v>
      </c>
    </row>
    <row r="265" spans="1:32">
      <c r="A265" s="159">
        <f>Input_Analysis!A264</f>
        <v>4.96</v>
      </c>
      <c r="B265" s="159">
        <f>Input_Analysis!B264</f>
        <v>16.272916800000001</v>
      </c>
      <c r="C265" s="159">
        <f>Input_Analysis!I264</f>
        <v>7928.5776402059619</v>
      </c>
      <c r="D265" s="159">
        <f>Input_Analysis!F264</f>
        <v>7923.8398868460927</v>
      </c>
      <c r="E265" s="160">
        <f>Input_Analysis!L264</f>
        <v>29.100146483659522</v>
      </c>
      <c r="F265" s="161">
        <f>Input_Analysis!P264</f>
        <v>23.688766799345604</v>
      </c>
      <c r="G265" s="168">
        <f>Input_Analysis!Q264</f>
        <v>38.8476</v>
      </c>
      <c r="H265" s="4"/>
      <c r="I265" s="4">
        <f t="shared" si="65"/>
        <v>91.259999999999749</v>
      </c>
      <c r="J265" s="4">
        <f t="shared" si="66"/>
        <v>52.412399999999749</v>
      </c>
      <c r="K265" s="4"/>
      <c r="L265" s="4">
        <f t="shared" si="62"/>
        <v>0.37152696690052067</v>
      </c>
      <c r="M265" s="144">
        <f t="shared" si="63"/>
        <v>3.6702858702035213E-3</v>
      </c>
      <c r="N265" s="3"/>
      <c r="O265" s="13">
        <f t="shared" si="67"/>
        <v>149.53174516347278</v>
      </c>
      <c r="P265" s="13">
        <f t="shared" si="68"/>
        <v>-1.9341864010830147E-3</v>
      </c>
      <c r="Q265" s="13">
        <f t="shared" si="69"/>
        <v>149.82096743149819</v>
      </c>
      <c r="R265" s="13">
        <f t="shared" si="64"/>
        <v>1.7557402615424187</v>
      </c>
      <c r="S265" s="13">
        <f t="shared" si="70"/>
        <v>1.3508957376154376</v>
      </c>
      <c r="T265" s="13">
        <f t="shared" si="58"/>
        <v>14.797232461862006</v>
      </c>
      <c r="U265" s="13">
        <f t="shared" si="71"/>
        <v>19.989518261234171</v>
      </c>
      <c r="V265" s="4">
        <f t="shared" si="72"/>
        <v>522.48784268039753</v>
      </c>
      <c r="W265" s="4">
        <f t="shared" si="73"/>
        <v>10912.383264152455</v>
      </c>
      <c r="X265" s="4">
        <f t="shared" si="59"/>
        <v>9.9687830108981856</v>
      </c>
      <c r="Z265" s="13">
        <f t="shared" si="74"/>
        <v>0.96205600000000002</v>
      </c>
      <c r="AA265" s="25">
        <f t="shared" si="60"/>
        <v>0.14154791580465723</v>
      </c>
      <c r="AB265" s="3"/>
      <c r="AC265" s="3">
        <f t="shared" si="75"/>
        <v>44.859523549041832</v>
      </c>
      <c r="AE265" s="111">
        <f>Input_Analysis!F264/100</f>
        <v>79.238398868460933</v>
      </c>
      <c r="AF265" s="110">
        <f t="shared" si="61"/>
        <v>0.57378100301944446</v>
      </c>
    </row>
    <row r="266" spans="1:32">
      <c r="A266" s="159"/>
      <c r="B266" s="159"/>
      <c r="C266" s="159"/>
      <c r="D266" s="159"/>
      <c r="E266" s="160"/>
      <c r="F266" s="161"/>
      <c r="G266" s="168"/>
      <c r="H266" s="4"/>
      <c r="I266" s="4"/>
      <c r="J266" s="4"/>
      <c r="K266" s="4"/>
      <c r="L266" s="4"/>
      <c r="M266" s="144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11"/>
      <c r="AF266" s="110"/>
    </row>
    <row r="267" spans="1:32">
      <c r="A267" s="159"/>
      <c r="B267" s="159"/>
      <c r="C267" s="159"/>
      <c r="D267" s="159"/>
      <c r="E267" s="160"/>
      <c r="F267" s="161"/>
      <c r="G267" s="168"/>
      <c r="H267" s="4"/>
      <c r="I267" s="4"/>
      <c r="J267" s="4"/>
      <c r="K267" s="4"/>
      <c r="L267" s="4"/>
      <c r="M267" s="144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11"/>
      <c r="AF267" s="110"/>
    </row>
    <row r="268" spans="1:32">
      <c r="A268" s="159"/>
      <c r="B268" s="159"/>
      <c r="C268" s="159"/>
      <c r="D268" s="159"/>
      <c r="E268" s="160"/>
      <c r="F268" s="161"/>
      <c r="G268" s="168"/>
      <c r="H268" s="4"/>
      <c r="I268" s="4"/>
      <c r="J268" s="4"/>
      <c r="K268" s="4"/>
      <c r="L268" s="4"/>
      <c r="M268" s="144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11"/>
      <c r="AF268" s="110"/>
    </row>
    <row r="269" spans="1:32">
      <c r="A269" s="159"/>
      <c r="B269" s="159"/>
      <c r="C269" s="159"/>
      <c r="D269" s="159"/>
      <c r="E269" s="160"/>
      <c r="F269" s="161"/>
      <c r="G269" s="168"/>
      <c r="H269" s="4"/>
      <c r="I269" s="4"/>
      <c r="J269" s="4"/>
      <c r="K269" s="4"/>
      <c r="L269" s="4"/>
      <c r="M269" s="144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11"/>
      <c r="AF269" s="110"/>
    </row>
    <row r="270" spans="1:32">
      <c r="A270" s="159"/>
      <c r="B270" s="159"/>
      <c r="C270" s="159"/>
      <c r="D270" s="159"/>
      <c r="E270" s="160"/>
      <c r="F270" s="161"/>
      <c r="G270" s="168"/>
      <c r="H270" s="4"/>
      <c r="I270" s="4"/>
      <c r="J270" s="4"/>
      <c r="K270" s="4"/>
      <c r="L270" s="4"/>
      <c r="M270" s="144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11"/>
      <c r="AF270" s="110"/>
    </row>
    <row r="271" spans="1:32">
      <c r="A271" s="159"/>
      <c r="B271" s="159"/>
      <c r="C271" s="159"/>
      <c r="D271" s="159"/>
      <c r="E271" s="160"/>
      <c r="F271" s="161"/>
      <c r="G271" s="168"/>
      <c r="H271" s="4"/>
      <c r="I271" s="4"/>
      <c r="J271" s="4"/>
      <c r="K271" s="4"/>
      <c r="L271" s="4"/>
      <c r="M271" s="144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11"/>
      <c r="AF271" s="110"/>
    </row>
    <row r="272" spans="1:32">
      <c r="A272" s="159"/>
      <c r="B272" s="159"/>
      <c r="C272" s="159"/>
      <c r="D272" s="159"/>
      <c r="E272" s="160"/>
      <c r="F272" s="161"/>
      <c r="G272" s="168"/>
      <c r="H272" s="4"/>
      <c r="I272" s="4"/>
      <c r="J272" s="4"/>
      <c r="K272" s="4"/>
      <c r="L272" s="4"/>
      <c r="M272" s="144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11"/>
      <c r="AF272" s="110"/>
    </row>
    <row r="273" spans="1:32">
      <c r="A273" s="159"/>
      <c r="B273" s="159"/>
      <c r="C273" s="159"/>
      <c r="D273" s="159"/>
      <c r="E273" s="160"/>
      <c r="F273" s="161"/>
      <c r="G273" s="168"/>
      <c r="H273" s="4"/>
      <c r="I273" s="4"/>
      <c r="J273" s="4"/>
      <c r="K273" s="4"/>
      <c r="L273" s="4"/>
      <c r="M273" s="144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11"/>
      <c r="AF273" s="110"/>
    </row>
    <row r="274" spans="1:32">
      <c r="A274" s="159"/>
      <c r="B274" s="159"/>
      <c r="C274" s="159"/>
      <c r="D274" s="159"/>
      <c r="E274" s="160"/>
      <c r="F274" s="161"/>
      <c r="G274" s="168"/>
      <c r="H274" s="4"/>
      <c r="I274" s="4"/>
      <c r="J274" s="4"/>
      <c r="K274" s="4"/>
      <c r="L274" s="4"/>
      <c r="M274" s="144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11"/>
      <c r="AF274" s="110"/>
    </row>
    <row r="275" spans="1:32">
      <c r="A275" s="159"/>
      <c r="B275" s="159"/>
      <c r="C275" s="159"/>
      <c r="D275" s="159"/>
      <c r="E275" s="160"/>
      <c r="F275" s="161"/>
      <c r="G275" s="168"/>
      <c r="H275" s="4"/>
      <c r="I275" s="4"/>
      <c r="J275" s="4"/>
      <c r="K275" s="4"/>
      <c r="L275" s="4"/>
      <c r="M275" s="144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11"/>
      <c r="AF275" s="110"/>
    </row>
    <row r="276" spans="1:32">
      <c r="A276" s="159"/>
      <c r="B276" s="159"/>
      <c r="C276" s="159"/>
      <c r="D276" s="159"/>
      <c r="E276" s="160"/>
      <c r="F276" s="161"/>
      <c r="G276" s="168"/>
      <c r="H276" s="4"/>
      <c r="I276" s="4"/>
      <c r="J276" s="4"/>
      <c r="K276" s="4"/>
      <c r="L276" s="4"/>
      <c r="M276" s="144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11"/>
      <c r="AF276" s="110"/>
    </row>
    <row r="277" spans="1:32">
      <c r="A277" s="159"/>
      <c r="B277" s="159"/>
      <c r="C277" s="159"/>
      <c r="D277" s="159"/>
      <c r="E277" s="160"/>
      <c r="F277" s="161"/>
      <c r="G277" s="168"/>
      <c r="H277" s="4"/>
      <c r="I277" s="4"/>
      <c r="J277" s="4"/>
      <c r="K277" s="4"/>
      <c r="L277" s="4"/>
      <c r="M277" s="144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11"/>
      <c r="AF277" s="110"/>
    </row>
    <row r="278" spans="1:32">
      <c r="A278" s="159"/>
      <c r="B278" s="159"/>
      <c r="C278" s="159"/>
      <c r="D278" s="159"/>
      <c r="E278" s="160"/>
      <c r="F278" s="161"/>
      <c r="G278" s="168"/>
      <c r="H278" s="4"/>
      <c r="I278" s="4"/>
      <c r="J278" s="4"/>
      <c r="K278" s="4"/>
      <c r="L278" s="4"/>
      <c r="M278" s="144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11"/>
      <c r="AF278" s="110"/>
    </row>
    <row r="279" spans="1:32">
      <c r="A279" s="159"/>
      <c r="B279" s="159"/>
      <c r="C279" s="159"/>
      <c r="D279" s="159"/>
      <c r="E279" s="160"/>
      <c r="F279" s="161"/>
      <c r="G279" s="168"/>
      <c r="H279" s="4"/>
      <c r="I279" s="4"/>
      <c r="J279" s="4"/>
      <c r="K279" s="4"/>
      <c r="L279" s="4"/>
      <c r="M279" s="144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11"/>
      <c r="AF279" s="110"/>
    </row>
    <row r="280" spans="1:32">
      <c r="A280" s="159"/>
      <c r="B280" s="159"/>
      <c r="C280" s="159"/>
      <c r="D280" s="159"/>
      <c r="E280" s="160"/>
      <c r="F280" s="161"/>
      <c r="G280" s="168"/>
      <c r="H280" s="4"/>
      <c r="I280" s="4"/>
      <c r="J280" s="4"/>
      <c r="K280" s="4"/>
      <c r="L280" s="4"/>
      <c r="M280" s="144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11"/>
      <c r="AF280" s="110"/>
    </row>
    <row r="281" spans="1:32">
      <c r="A281" s="159"/>
      <c r="B281" s="159"/>
      <c r="C281" s="159"/>
      <c r="D281" s="159"/>
      <c r="E281" s="160"/>
      <c r="F281" s="161"/>
      <c r="G281" s="168"/>
      <c r="H281" s="4"/>
      <c r="I281" s="4"/>
      <c r="J281" s="4"/>
      <c r="K281" s="4"/>
      <c r="L281" s="4"/>
      <c r="M281" s="144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11"/>
      <c r="AF281" s="110"/>
    </row>
    <row r="282" spans="1:32">
      <c r="A282" s="159"/>
      <c r="B282" s="159"/>
      <c r="C282" s="159"/>
      <c r="D282" s="159"/>
      <c r="E282" s="160"/>
      <c r="F282" s="161"/>
      <c r="G282" s="168"/>
      <c r="H282" s="4"/>
      <c r="I282" s="4"/>
      <c r="J282" s="4"/>
      <c r="K282" s="4"/>
      <c r="L282" s="4"/>
      <c r="M282" s="144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11"/>
      <c r="AF282" s="110"/>
    </row>
    <row r="283" spans="1:32">
      <c r="A283" s="159"/>
      <c r="B283" s="159"/>
      <c r="C283" s="159"/>
      <c r="D283" s="159"/>
      <c r="E283" s="160"/>
      <c r="F283" s="161"/>
      <c r="G283" s="168"/>
      <c r="H283" s="4"/>
      <c r="I283" s="4"/>
      <c r="J283" s="4"/>
      <c r="K283" s="4"/>
      <c r="L283" s="4"/>
      <c r="M283" s="144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11"/>
      <c r="AF283" s="110"/>
    </row>
    <row r="284" spans="1:32">
      <c r="A284" s="159"/>
      <c r="B284" s="159"/>
      <c r="C284" s="159"/>
      <c r="D284" s="159"/>
      <c r="E284" s="160"/>
      <c r="F284" s="161"/>
      <c r="G284" s="168"/>
      <c r="H284" s="4"/>
      <c r="I284" s="4"/>
      <c r="J284" s="4"/>
      <c r="K284" s="4"/>
      <c r="L284" s="4"/>
      <c r="M284" s="144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11"/>
      <c r="AF284" s="110"/>
    </row>
    <row r="285" spans="1:32">
      <c r="A285" s="159"/>
      <c r="B285" s="159"/>
      <c r="C285" s="159"/>
      <c r="D285" s="159"/>
      <c r="E285" s="160"/>
      <c r="F285" s="161"/>
      <c r="G285" s="168"/>
      <c r="H285" s="4"/>
      <c r="I285" s="4"/>
      <c r="J285" s="4"/>
      <c r="K285" s="4"/>
      <c r="L285" s="4"/>
      <c r="M285" s="144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11"/>
      <c r="AF285" s="110"/>
    </row>
    <row r="286" spans="1:32">
      <c r="A286" s="159"/>
      <c r="B286" s="159"/>
      <c r="C286" s="159"/>
      <c r="D286" s="159"/>
      <c r="E286" s="160"/>
      <c r="F286" s="161"/>
      <c r="G286" s="168"/>
      <c r="H286" s="4"/>
      <c r="I286" s="4"/>
      <c r="J286" s="4"/>
      <c r="K286" s="4"/>
      <c r="L286" s="4"/>
      <c r="M286" s="144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11"/>
      <c r="AF286" s="110"/>
    </row>
    <row r="287" spans="1:32">
      <c r="A287" s="159"/>
      <c r="B287" s="159"/>
      <c r="C287" s="159"/>
      <c r="D287" s="159"/>
      <c r="E287" s="160"/>
      <c r="F287" s="161"/>
      <c r="G287" s="168"/>
      <c r="H287" s="4"/>
      <c r="I287" s="4"/>
      <c r="J287" s="4"/>
      <c r="K287" s="4"/>
      <c r="L287" s="4"/>
      <c r="M287" s="144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11"/>
      <c r="AF287" s="110"/>
    </row>
    <row r="288" spans="1:32">
      <c r="A288" s="159"/>
      <c r="B288" s="159"/>
      <c r="C288" s="159"/>
      <c r="D288" s="159"/>
      <c r="E288" s="160"/>
      <c r="F288" s="161"/>
      <c r="G288" s="168"/>
      <c r="H288" s="4"/>
      <c r="I288" s="4"/>
      <c r="J288" s="4"/>
      <c r="K288" s="4"/>
      <c r="L288" s="4"/>
      <c r="M288" s="144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11"/>
      <c r="AF288" s="110"/>
    </row>
    <row r="289" spans="1:32">
      <c r="A289" s="159"/>
      <c r="B289" s="159"/>
      <c r="C289" s="159"/>
      <c r="D289" s="159"/>
      <c r="E289" s="160"/>
      <c r="F289" s="161"/>
      <c r="G289" s="168"/>
      <c r="H289" s="4"/>
      <c r="I289" s="4"/>
      <c r="J289" s="4"/>
      <c r="K289" s="4"/>
      <c r="L289" s="4"/>
      <c r="M289" s="144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11"/>
      <c r="AF289" s="110"/>
    </row>
    <row r="290" spans="1:32">
      <c r="A290" s="159"/>
      <c r="B290" s="159"/>
      <c r="C290" s="159"/>
      <c r="D290" s="159"/>
      <c r="E290" s="160"/>
      <c r="F290" s="161"/>
      <c r="G290" s="168"/>
      <c r="H290" s="4"/>
      <c r="I290" s="4"/>
      <c r="J290" s="4"/>
      <c r="K290" s="4"/>
      <c r="L290" s="4"/>
      <c r="M290" s="144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11"/>
      <c r="AF290" s="110"/>
    </row>
    <row r="291" spans="1:32">
      <c r="A291" s="159"/>
      <c r="B291" s="159"/>
      <c r="C291" s="159"/>
      <c r="D291" s="159"/>
      <c r="E291" s="160"/>
      <c r="F291" s="161"/>
      <c r="G291" s="168"/>
      <c r="H291" s="4"/>
      <c r="I291" s="4"/>
      <c r="J291" s="4"/>
      <c r="K291" s="4"/>
      <c r="L291" s="4"/>
      <c r="M291" s="144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11"/>
      <c r="AF291" s="110"/>
    </row>
    <row r="292" spans="1:32">
      <c r="A292" s="159"/>
      <c r="B292" s="159"/>
      <c r="C292" s="159"/>
      <c r="D292" s="159"/>
      <c r="E292" s="160"/>
      <c r="F292" s="161"/>
      <c r="G292" s="168"/>
      <c r="H292" s="4"/>
      <c r="I292" s="4"/>
      <c r="J292" s="4"/>
      <c r="K292" s="4"/>
      <c r="L292" s="4"/>
      <c r="M292" s="144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11"/>
      <c r="AF292" s="110"/>
    </row>
    <row r="293" spans="1:32">
      <c r="A293" s="159"/>
      <c r="B293" s="159"/>
      <c r="C293" s="159"/>
      <c r="D293" s="159"/>
      <c r="E293" s="160"/>
      <c r="F293" s="161"/>
      <c r="G293" s="168"/>
      <c r="H293" s="4"/>
      <c r="I293" s="4"/>
      <c r="J293" s="4"/>
      <c r="K293" s="4"/>
      <c r="L293" s="4"/>
      <c r="M293" s="144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11"/>
      <c r="AF293" s="110"/>
    </row>
    <row r="294" spans="1:32">
      <c r="A294" s="159"/>
      <c r="B294" s="159"/>
      <c r="C294" s="159"/>
      <c r="D294" s="159"/>
      <c r="E294" s="160"/>
      <c r="F294" s="161"/>
      <c r="G294" s="168"/>
      <c r="H294" s="4"/>
      <c r="I294" s="4"/>
      <c r="J294" s="4"/>
      <c r="K294" s="4"/>
      <c r="L294" s="4"/>
      <c r="M294" s="144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11"/>
      <c r="AF294" s="110"/>
    </row>
    <row r="295" spans="1:32">
      <c r="A295" s="159"/>
      <c r="B295" s="159"/>
      <c r="C295" s="159"/>
      <c r="D295" s="159"/>
      <c r="E295" s="160"/>
      <c r="F295" s="161"/>
      <c r="G295" s="168"/>
      <c r="H295" s="4"/>
      <c r="I295" s="4"/>
      <c r="J295" s="4"/>
      <c r="K295" s="4"/>
      <c r="L295" s="4"/>
      <c r="M295" s="144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11"/>
      <c r="AF295" s="110"/>
    </row>
    <row r="296" spans="1:32">
      <c r="A296" s="159"/>
      <c r="B296" s="159"/>
      <c r="C296" s="159"/>
      <c r="D296" s="159"/>
      <c r="E296" s="160"/>
      <c r="F296" s="161"/>
      <c r="G296" s="168"/>
      <c r="H296" s="4"/>
      <c r="I296" s="4"/>
      <c r="J296" s="4"/>
      <c r="K296" s="4"/>
      <c r="L296" s="4"/>
      <c r="M296" s="144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11"/>
      <c r="AF296" s="110"/>
    </row>
    <row r="297" spans="1:32">
      <c r="A297" s="159"/>
      <c r="B297" s="159"/>
      <c r="C297" s="159"/>
      <c r="D297" s="159"/>
      <c r="E297" s="160"/>
      <c r="F297" s="161"/>
      <c r="G297" s="168"/>
      <c r="H297" s="4"/>
      <c r="I297" s="4"/>
      <c r="J297" s="4"/>
      <c r="K297" s="4"/>
      <c r="L297" s="4"/>
      <c r="M297" s="144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11"/>
      <c r="AF297" s="110"/>
    </row>
    <row r="298" spans="1:32">
      <c r="A298" s="159"/>
      <c r="B298" s="159"/>
      <c r="C298" s="159"/>
      <c r="D298" s="159"/>
      <c r="E298" s="160"/>
      <c r="F298" s="161"/>
      <c r="G298" s="168"/>
      <c r="H298" s="4"/>
      <c r="I298" s="4"/>
      <c r="J298" s="4"/>
      <c r="K298" s="4"/>
      <c r="L298" s="4"/>
      <c r="M298" s="144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11"/>
      <c r="AF298" s="110"/>
    </row>
    <row r="299" spans="1:32">
      <c r="A299" s="159"/>
      <c r="B299" s="159"/>
      <c r="C299" s="159"/>
      <c r="D299" s="159"/>
      <c r="E299" s="160"/>
      <c r="F299" s="161"/>
      <c r="G299" s="168"/>
      <c r="H299" s="4"/>
      <c r="I299" s="4"/>
      <c r="J299" s="4"/>
      <c r="K299" s="4"/>
      <c r="L299" s="4"/>
      <c r="M299" s="144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11"/>
      <c r="AF299" s="110"/>
    </row>
    <row r="300" spans="1:32">
      <c r="A300" s="159"/>
      <c r="B300" s="159"/>
      <c r="C300" s="159"/>
      <c r="D300" s="159"/>
      <c r="E300" s="160"/>
      <c r="F300" s="161"/>
      <c r="G300" s="168"/>
      <c r="H300" s="4"/>
      <c r="I300" s="4"/>
      <c r="J300" s="4"/>
      <c r="K300" s="4"/>
      <c r="L300" s="4"/>
      <c r="M300" s="144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11"/>
      <c r="AF300" s="110"/>
    </row>
    <row r="301" spans="1:32">
      <c r="A301" s="159"/>
      <c r="B301" s="159"/>
      <c r="C301" s="159"/>
      <c r="D301" s="159"/>
      <c r="E301" s="160"/>
      <c r="F301" s="161"/>
      <c r="G301" s="168"/>
      <c r="H301" s="4"/>
      <c r="I301" s="4"/>
      <c r="J301" s="4"/>
      <c r="K301" s="4"/>
      <c r="L301" s="4"/>
      <c r="M301" s="144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11"/>
      <c r="AF301" s="110"/>
    </row>
    <row r="302" spans="1:32">
      <c r="A302" s="159"/>
      <c r="B302" s="159"/>
      <c r="C302" s="159"/>
      <c r="D302" s="159"/>
      <c r="E302" s="160"/>
      <c r="F302" s="161"/>
      <c r="G302" s="168"/>
      <c r="H302" s="4"/>
      <c r="I302" s="4"/>
      <c r="J302" s="4"/>
      <c r="K302" s="4"/>
      <c r="L302" s="4"/>
      <c r="M302" s="144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11"/>
      <c r="AF302" s="110"/>
    </row>
    <row r="303" spans="1:32">
      <c r="A303" s="159"/>
      <c r="B303" s="159"/>
      <c r="C303" s="159"/>
      <c r="D303" s="159"/>
      <c r="E303" s="160"/>
      <c r="F303" s="161"/>
      <c r="G303" s="168"/>
      <c r="H303" s="4"/>
      <c r="I303" s="4"/>
      <c r="J303" s="4"/>
      <c r="K303" s="4"/>
      <c r="L303" s="4"/>
      <c r="M303" s="144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11"/>
      <c r="AF303" s="110"/>
    </row>
    <row r="304" spans="1:32">
      <c r="A304" s="159"/>
      <c r="B304" s="159"/>
      <c r="C304" s="159"/>
      <c r="D304" s="159"/>
      <c r="E304" s="160"/>
      <c r="F304" s="161"/>
      <c r="G304" s="168"/>
      <c r="H304" s="4"/>
      <c r="I304" s="4"/>
      <c r="J304" s="4"/>
      <c r="K304" s="4"/>
      <c r="L304" s="4"/>
      <c r="M304" s="144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11"/>
      <c r="AF304" s="110"/>
    </row>
    <row r="305" spans="1:32">
      <c r="A305" s="159"/>
      <c r="B305" s="159"/>
      <c r="C305" s="159"/>
      <c r="D305" s="159"/>
      <c r="E305" s="160"/>
      <c r="F305" s="161"/>
      <c r="G305" s="168"/>
      <c r="H305" s="4"/>
      <c r="I305" s="4"/>
      <c r="J305" s="4"/>
      <c r="K305" s="4"/>
      <c r="L305" s="4"/>
      <c r="M305" s="144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11"/>
      <c r="AF305" s="110"/>
    </row>
    <row r="306" spans="1:32">
      <c r="A306" s="159"/>
      <c r="B306" s="159"/>
      <c r="C306" s="159"/>
      <c r="D306" s="159"/>
      <c r="E306" s="160"/>
      <c r="F306" s="161"/>
      <c r="G306" s="168"/>
      <c r="H306" s="4"/>
      <c r="I306" s="4"/>
      <c r="J306" s="4"/>
      <c r="K306" s="4"/>
      <c r="L306" s="4"/>
      <c r="M306" s="144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11"/>
      <c r="AF306" s="110"/>
    </row>
    <row r="307" spans="1:32">
      <c r="A307" s="159"/>
      <c r="B307" s="159"/>
      <c r="C307" s="159"/>
      <c r="D307" s="159"/>
      <c r="E307" s="160"/>
      <c r="F307" s="161"/>
      <c r="G307" s="168"/>
      <c r="H307" s="4"/>
      <c r="I307" s="4"/>
      <c r="J307" s="4"/>
      <c r="K307" s="4"/>
      <c r="L307" s="4"/>
      <c r="M307" s="144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11"/>
      <c r="AF307" s="110"/>
    </row>
    <row r="308" spans="1:32">
      <c r="A308" s="159"/>
      <c r="B308" s="159"/>
      <c r="C308" s="159"/>
      <c r="D308" s="159"/>
      <c r="E308" s="160"/>
      <c r="F308" s="161"/>
      <c r="G308" s="168"/>
      <c r="H308" s="4"/>
      <c r="I308" s="4"/>
      <c r="J308" s="4"/>
      <c r="K308" s="4"/>
      <c r="L308" s="4"/>
      <c r="M308" s="144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11"/>
      <c r="AF308" s="110"/>
    </row>
    <row r="309" spans="1:32">
      <c r="A309" s="159"/>
      <c r="B309" s="159"/>
      <c r="C309" s="159"/>
      <c r="D309" s="159"/>
      <c r="E309" s="160"/>
      <c r="F309" s="161"/>
      <c r="G309" s="168"/>
      <c r="H309" s="4"/>
      <c r="I309" s="4"/>
      <c r="J309" s="4"/>
      <c r="K309" s="4"/>
      <c r="L309" s="4"/>
      <c r="M309" s="144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11"/>
      <c r="AF309" s="110"/>
    </row>
    <row r="310" spans="1:32">
      <c r="A310" s="159"/>
      <c r="B310" s="159"/>
      <c r="C310" s="159"/>
      <c r="D310" s="159"/>
      <c r="E310" s="160"/>
      <c r="F310" s="161"/>
      <c r="G310" s="168"/>
      <c r="H310" s="4"/>
      <c r="I310" s="4"/>
      <c r="J310" s="4"/>
      <c r="K310" s="4"/>
      <c r="L310" s="4"/>
      <c r="M310" s="144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11"/>
      <c r="AF310" s="110"/>
    </row>
    <row r="311" spans="1:32">
      <c r="A311" s="159"/>
      <c r="B311" s="159"/>
      <c r="C311" s="159"/>
      <c r="D311" s="159"/>
      <c r="E311" s="160"/>
      <c r="F311" s="161"/>
      <c r="G311" s="168"/>
      <c r="H311" s="4"/>
      <c r="I311" s="4"/>
      <c r="J311" s="4"/>
      <c r="K311" s="4"/>
      <c r="L311" s="4"/>
      <c r="M311" s="144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11"/>
      <c r="AF311" s="110"/>
    </row>
    <row r="312" spans="1:32">
      <c r="A312" s="159"/>
      <c r="B312" s="159"/>
      <c r="C312" s="159"/>
      <c r="D312" s="159"/>
      <c r="E312" s="160"/>
      <c r="F312" s="161"/>
      <c r="G312" s="168"/>
      <c r="H312" s="4"/>
      <c r="I312" s="4"/>
      <c r="J312" s="4"/>
      <c r="K312" s="4"/>
      <c r="L312" s="4"/>
      <c r="M312" s="144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11"/>
      <c r="AF312" s="110"/>
    </row>
    <row r="313" spans="1:32">
      <c r="A313" s="159"/>
      <c r="B313" s="159"/>
      <c r="C313" s="159"/>
      <c r="D313" s="159"/>
      <c r="E313" s="160"/>
      <c r="F313" s="161"/>
      <c r="G313" s="168"/>
      <c r="H313" s="4"/>
      <c r="I313" s="4"/>
      <c r="J313" s="4"/>
      <c r="K313" s="4"/>
      <c r="L313" s="4"/>
      <c r="M313" s="144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11"/>
      <c r="AF313" s="110"/>
    </row>
    <row r="314" spans="1:32">
      <c r="A314" s="159"/>
      <c r="B314" s="159"/>
      <c r="C314" s="159"/>
      <c r="D314" s="159"/>
      <c r="E314" s="160"/>
      <c r="F314" s="161"/>
      <c r="G314" s="168"/>
      <c r="H314" s="4"/>
      <c r="I314" s="4"/>
      <c r="J314" s="4"/>
      <c r="K314" s="4"/>
      <c r="L314" s="4"/>
      <c r="M314" s="144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11"/>
      <c r="AF314" s="110"/>
    </row>
    <row r="315" spans="1:32">
      <c r="A315" s="159"/>
      <c r="B315" s="159"/>
      <c r="C315" s="159"/>
      <c r="D315" s="159"/>
      <c r="E315" s="160"/>
      <c r="F315" s="161"/>
      <c r="G315" s="168"/>
      <c r="H315" s="4"/>
      <c r="I315" s="4"/>
      <c r="J315" s="4"/>
      <c r="K315" s="4"/>
      <c r="L315" s="4"/>
      <c r="M315" s="144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11"/>
      <c r="AF315" s="110"/>
    </row>
    <row r="316" spans="1:32">
      <c r="A316" s="159"/>
      <c r="B316" s="159"/>
      <c r="C316" s="159"/>
      <c r="D316" s="159"/>
      <c r="E316" s="160"/>
      <c r="F316" s="161"/>
      <c r="G316" s="168"/>
      <c r="H316" s="4"/>
      <c r="I316" s="4"/>
      <c r="J316" s="4"/>
      <c r="K316" s="4"/>
      <c r="L316" s="4"/>
      <c r="M316" s="144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11"/>
      <c r="AF316" s="110"/>
    </row>
    <row r="317" spans="1:32">
      <c r="A317" s="159"/>
      <c r="B317" s="159"/>
      <c r="C317" s="159"/>
      <c r="D317" s="159"/>
      <c r="E317" s="160"/>
      <c r="F317" s="161"/>
      <c r="G317" s="168"/>
      <c r="H317" s="4"/>
      <c r="I317" s="4"/>
      <c r="J317" s="4"/>
      <c r="K317" s="4"/>
      <c r="L317" s="4"/>
      <c r="M317" s="144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11"/>
      <c r="AF317" s="110"/>
    </row>
    <row r="318" spans="1:32">
      <c r="A318" s="159"/>
      <c r="B318" s="159"/>
      <c r="C318" s="159"/>
      <c r="D318" s="159"/>
      <c r="E318" s="160"/>
      <c r="F318" s="161"/>
      <c r="G318" s="168"/>
      <c r="H318" s="4"/>
      <c r="I318" s="4"/>
      <c r="J318" s="4"/>
      <c r="K318" s="4"/>
      <c r="L318" s="4"/>
      <c r="M318" s="144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11"/>
      <c r="AF318" s="110"/>
    </row>
    <row r="319" spans="1:32">
      <c r="A319" s="159"/>
      <c r="B319" s="159"/>
      <c r="C319" s="159"/>
      <c r="D319" s="159"/>
      <c r="E319" s="160"/>
      <c r="F319" s="161"/>
      <c r="G319" s="168"/>
      <c r="H319" s="4"/>
      <c r="I319" s="4"/>
      <c r="J319" s="4"/>
      <c r="K319" s="4"/>
      <c r="L319" s="4"/>
      <c r="M319" s="144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11"/>
      <c r="AF319" s="110"/>
    </row>
    <row r="320" spans="1:32">
      <c r="A320" s="159"/>
      <c r="B320" s="159"/>
      <c r="C320" s="159"/>
      <c r="D320" s="159"/>
      <c r="E320" s="160"/>
      <c r="F320" s="161"/>
      <c r="G320" s="168"/>
      <c r="H320" s="4"/>
      <c r="I320" s="4"/>
      <c r="J320" s="4"/>
      <c r="K320" s="4"/>
      <c r="L320" s="4"/>
      <c r="M320" s="144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11"/>
      <c r="AF320" s="110"/>
    </row>
    <row r="321" spans="1:32">
      <c r="A321" s="159"/>
      <c r="B321" s="159"/>
      <c r="C321" s="159"/>
      <c r="D321" s="159"/>
      <c r="E321" s="160"/>
      <c r="F321" s="161"/>
      <c r="G321" s="168"/>
      <c r="H321" s="4"/>
      <c r="I321" s="4"/>
      <c r="J321" s="4"/>
      <c r="K321" s="4"/>
      <c r="L321" s="4"/>
      <c r="M321" s="144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11"/>
      <c r="AF321" s="110"/>
    </row>
    <row r="322" spans="1:32">
      <c r="A322" s="159"/>
      <c r="B322" s="159"/>
      <c r="C322" s="159"/>
      <c r="D322" s="159"/>
      <c r="E322" s="160"/>
      <c r="F322" s="161"/>
      <c r="G322" s="168"/>
      <c r="H322" s="4"/>
      <c r="I322" s="4"/>
      <c r="J322" s="4"/>
      <c r="K322" s="4"/>
      <c r="L322" s="4"/>
      <c r="M322" s="144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11"/>
      <c r="AF322" s="110"/>
    </row>
    <row r="323" spans="1:32">
      <c r="A323" s="159"/>
      <c r="B323" s="159"/>
      <c r="C323" s="159"/>
      <c r="D323" s="159"/>
      <c r="E323" s="160"/>
      <c r="F323" s="161"/>
      <c r="G323" s="168"/>
      <c r="H323" s="4"/>
      <c r="I323" s="4"/>
      <c r="J323" s="4"/>
      <c r="K323" s="4"/>
      <c r="L323" s="4"/>
      <c r="M323" s="144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11"/>
      <c r="AF323" s="110"/>
    </row>
    <row r="324" spans="1:32">
      <c r="A324" s="159"/>
      <c r="B324" s="159"/>
      <c r="C324" s="159"/>
      <c r="D324" s="159"/>
      <c r="E324" s="160"/>
      <c r="F324" s="161"/>
      <c r="G324" s="168"/>
      <c r="H324" s="4"/>
      <c r="I324" s="4"/>
      <c r="J324" s="4"/>
      <c r="K324" s="4"/>
      <c r="L324" s="4"/>
      <c r="M324" s="144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11"/>
      <c r="AF324" s="110"/>
    </row>
    <row r="325" spans="1:32">
      <c r="A325" s="159"/>
      <c r="B325" s="159"/>
      <c r="C325" s="159"/>
      <c r="D325" s="159"/>
      <c r="E325" s="160"/>
      <c r="F325" s="161"/>
      <c r="G325" s="168"/>
      <c r="H325" s="4"/>
      <c r="I325" s="4"/>
      <c r="J325" s="4"/>
      <c r="K325" s="4"/>
      <c r="L325" s="4"/>
      <c r="M325" s="144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11"/>
      <c r="AF325" s="110"/>
    </row>
    <row r="326" spans="1:32">
      <c r="A326" s="159"/>
      <c r="B326" s="159"/>
      <c r="C326" s="159"/>
      <c r="D326" s="159"/>
      <c r="E326" s="160"/>
      <c r="F326" s="161"/>
      <c r="G326" s="168"/>
      <c r="H326" s="4"/>
      <c r="I326" s="4"/>
      <c r="J326" s="4"/>
      <c r="K326" s="4"/>
      <c r="L326" s="4"/>
      <c r="M326" s="144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11"/>
      <c r="AF326" s="110"/>
    </row>
    <row r="327" spans="1:32">
      <c r="A327" s="159"/>
      <c r="B327" s="159"/>
      <c r="C327" s="159"/>
      <c r="D327" s="159"/>
      <c r="E327" s="160"/>
      <c r="F327" s="161"/>
      <c r="G327" s="168"/>
      <c r="H327" s="4"/>
      <c r="I327" s="4"/>
      <c r="J327" s="4"/>
      <c r="K327" s="4"/>
      <c r="L327" s="4"/>
      <c r="M327" s="144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11"/>
      <c r="AF327" s="110"/>
    </row>
    <row r="328" spans="1:32">
      <c r="A328" s="159"/>
      <c r="B328" s="159"/>
      <c r="C328" s="159"/>
      <c r="D328" s="159"/>
      <c r="E328" s="160"/>
      <c r="F328" s="161"/>
      <c r="G328" s="168"/>
      <c r="H328" s="4"/>
      <c r="I328" s="4"/>
      <c r="J328" s="4"/>
      <c r="K328" s="4"/>
      <c r="L328" s="4"/>
      <c r="M328" s="144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11"/>
      <c r="AF328" s="110"/>
    </row>
    <row r="329" spans="1:32">
      <c r="A329" s="159"/>
      <c r="B329" s="159"/>
      <c r="C329" s="159"/>
      <c r="D329" s="159"/>
      <c r="E329" s="160"/>
      <c r="F329" s="161"/>
      <c r="G329" s="168"/>
      <c r="H329" s="4"/>
      <c r="I329" s="4"/>
      <c r="J329" s="4"/>
      <c r="K329" s="4"/>
      <c r="L329" s="4"/>
      <c r="M329" s="144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11"/>
      <c r="AF329" s="110"/>
    </row>
    <row r="330" spans="1:32">
      <c r="A330" s="159"/>
      <c r="B330" s="159"/>
      <c r="C330" s="159"/>
      <c r="D330" s="159"/>
      <c r="E330" s="160"/>
      <c r="F330" s="161"/>
      <c r="G330" s="168"/>
      <c r="H330" s="4"/>
      <c r="I330" s="4"/>
      <c r="J330" s="4"/>
      <c r="K330" s="4"/>
      <c r="L330" s="4"/>
      <c r="M330" s="144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11"/>
      <c r="AF330" s="110"/>
    </row>
    <row r="331" spans="1:32">
      <c r="A331" s="159"/>
      <c r="B331" s="159"/>
      <c r="C331" s="159"/>
      <c r="D331" s="159"/>
      <c r="E331" s="160"/>
      <c r="F331" s="161"/>
      <c r="G331" s="168"/>
      <c r="H331" s="4"/>
      <c r="I331" s="4"/>
      <c r="J331" s="4"/>
      <c r="K331" s="4"/>
      <c r="L331" s="4"/>
      <c r="M331" s="144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11"/>
      <c r="AF331" s="110"/>
    </row>
    <row r="332" spans="1:32">
      <c r="A332" s="159"/>
      <c r="B332" s="159"/>
      <c r="C332" s="159"/>
      <c r="D332" s="159"/>
      <c r="E332" s="160"/>
      <c r="F332" s="161"/>
      <c r="G332" s="168"/>
      <c r="H332" s="4"/>
      <c r="I332" s="4"/>
      <c r="J332" s="4"/>
      <c r="K332" s="4"/>
      <c r="L332" s="4"/>
      <c r="M332" s="144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11"/>
      <c r="AF332" s="110"/>
    </row>
    <row r="333" spans="1:32">
      <c r="A333" s="159"/>
      <c r="B333" s="159"/>
      <c r="C333" s="159"/>
      <c r="D333" s="159"/>
      <c r="E333" s="160"/>
      <c r="F333" s="161"/>
      <c r="G333" s="168"/>
      <c r="H333" s="4"/>
      <c r="I333" s="4"/>
      <c r="J333" s="4"/>
      <c r="K333" s="4"/>
      <c r="L333" s="4"/>
      <c r="M333" s="144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11"/>
      <c r="AF333" s="110"/>
    </row>
    <row r="334" spans="1:32">
      <c r="A334" s="159"/>
      <c r="B334" s="159"/>
      <c r="C334" s="159"/>
      <c r="D334" s="159"/>
      <c r="E334" s="160"/>
      <c r="F334" s="161"/>
      <c r="G334" s="168"/>
      <c r="H334" s="4"/>
      <c r="I334" s="4"/>
      <c r="J334" s="4"/>
      <c r="K334" s="4"/>
      <c r="L334" s="4"/>
      <c r="M334" s="144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11"/>
      <c r="AF334" s="110"/>
    </row>
    <row r="335" spans="1:32">
      <c r="A335" s="159"/>
      <c r="B335" s="159"/>
      <c r="C335" s="159"/>
      <c r="D335" s="159"/>
      <c r="E335" s="160"/>
      <c r="F335" s="161"/>
      <c r="G335" s="168"/>
      <c r="H335" s="4"/>
      <c r="I335" s="4"/>
      <c r="J335" s="4"/>
      <c r="K335" s="4"/>
      <c r="L335" s="4"/>
      <c r="M335" s="144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11"/>
      <c r="AF335" s="110"/>
    </row>
    <row r="336" spans="1:32">
      <c r="A336" s="159"/>
      <c r="B336" s="159"/>
      <c r="C336" s="159"/>
      <c r="D336" s="159"/>
      <c r="E336" s="160"/>
      <c r="F336" s="161"/>
      <c r="G336" s="168"/>
      <c r="H336" s="4"/>
      <c r="I336" s="4"/>
      <c r="J336" s="4"/>
      <c r="K336" s="4"/>
      <c r="L336" s="4"/>
      <c r="M336" s="144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11"/>
      <c r="AF336" s="110"/>
    </row>
    <row r="337" spans="1:32">
      <c r="A337" s="159"/>
      <c r="B337" s="159"/>
      <c r="C337" s="159"/>
      <c r="D337" s="159"/>
      <c r="E337" s="160"/>
      <c r="F337" s="161"/>
      <c r="G337" s="168"/>
      <c r="H337" s="4"/>
      <c r="I337" s="4"/>
      <c r="J337" s="4"/>
      <c r="K337" s="4"/>
      <c r="L337" s="4"/>
      <c r="M337" s="144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11"/>
      <c r="AF337" s="110"/>
    </row>
    <row r="338" spans="1:32">
      <c r="A338" s="159"/>
      <c r="B338" s="159"/>
      <c r="C338" s="159"/>
      <c r="D338" s="159"/>
      <c r="E338" s="160"/>
      <c r="F338" s="161"/>
      <c r="G338" s="168"/>
      <c r="H338" s="4"/>
      <c r="I338" s="4"/>
      <c r="J338" s="4"/>
      <c r="K338" s="4"/>
      <c r="L338" s="4"/>
      <c r="M338" s="144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11"/>
      <c r="AF338" s="110"/>
    </row>
    <row r="339" spans="1:32">
      <c r="A339" s="159"/>
      <c r="B339" s="159"/>
      <c r="C339" s="159"/>
      <c r="D339" s="159"/>
      <c r="E339" s="160"/>
      <c r="F339" s="161"/>
      <c r="G339" s="168"/>
      <c r="H339" s="4"/>
      <c r="I339" s="4"/>
      <c r="J339" s="4"/>
      <c r="K339" s="4"/>
      <c r="L339" s="4"/>
      <c r="M339" s="144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11"/>
      <c r="AF339" s="110"/>
    </row>
    <row r="340" spans="1:32">
      <c r="A340" s="159"/>
      <c r="B340" s="159"/>
      <c r="C340" s="159"/>
      <c r="D340" s="159"/>
      <c r="E340" s="160"/>
      <c r="F340" s="161"/>
      <c r="G340" s="168"/>
      <c r="H340" s="4"/>
      <c r="I340" s="4"/>
      <c r="J340" s="4"/>
      <c r="K340" s="4"/>
      <c r="L340" s="4"/>
      <c r="M340" s="144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11"/>
      <c r="AF340" s="110"/>
    </row>
    <row r="341" spans="1:32">
      <c r="A341" s="159"/>
      <c r="B341" s="159"/>
      <c r="C341" s="159"/>
      <c r="D341" s="159"/>
      <c r="E341" s="160"/>
      <c r="F341" s="161"/>
      <c r="G341" s="168"/>
      <c r="H341" s="4"/>
      <c r="I341" s="4"/>
      <c r="J341" s="4"/>
      <c r="K341" s="4"/>
      <c r="L341" s="4"/>
      <c r="M341" s="144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11"/>
      <c r="AF341" s="110"/>
    </row>
    <row r="342" spans="1:32">
      <c r="A342" s="159"/>
      <c r="B342" s="159"/>
      <c r="C342" s="159"/>
      <c r="D342" s="159"/>
      <c r="E342" s="160"/>
      <c r="F342" s="161"/>
      <c r="G342" s="168"/>
      <c r="H342" s="4"/>
      <c r="I342" s="4"/>
      <c r="J342" s="4"/>
      <c r="K342" s="4"/>
      <c r="L342" s="4"/>
      <c r="M342" s="144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11"/>
      <c r="AF342" s="110"/>
    </row>
    <row r="343" spans="1:32">
      <c r="A343" s="159"/>
      <c r="B343" s="159"/>
      <c r="C343" s="159"/>
      <c r="D343" s="159"/>
      <c r="E343" s="160"/>
      <c r="F343" s="161"/>
      <c r="G343" s="168"/>
      <c r="H343" s="4"/>
      <c r="I343" s="4"/>
      <c r="J343" s="4"/>
      <c r="K343" s="4"/>
      <c r="L343" s="4"/>
      <c r="M343" s="144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11"/>
      <c r="AF343" s="110"/>
    </row>
    <row r="344" spans="1:32">
      <c r="A344" s="159"/>
      <c r="B344" s="159"/>
      <c r="C344" s="159"/>
      <c r="D344" s="159"/>
      <c r="E344" s="160"/>
      <c r="F344" s="161"/>
      <c r="G344" s="168"/>
      <c r="H344" s="4"/>
      <c r="I344" s="4"/>
      <c r="J344" s="4"/>
      <c r="K344" s="4"/>
      <c r="L344" s="4"/>
      <c r="M344" s="144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11"/>
      <c r="AF344" s="110"/>
    </row>
    <row r="345" spans="1:32">
      <c r="A345" s="159"/>
      <c r="B345" s="159"/>
      <c r="C345" s="159"/>
      <c r="D345" s="159"/>
      <c r="E345" s="160"/>
      <c r="F345" s="161"/>
      <c r="G345" s="168"/>
      <c r="H345" s="4"/>
      <c r="I345" s="4"/>
      <c r="J345" s="4"/>
      <c r="K345" s="4"/>
      <c r="L345" s="4"/>
      <c r="M345" s="144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11"/>
      <c r="AF345" s="110"/>
    </row>
    <row r="346" spans="1:32">
      <c r="A346" s="159"/>
      <c r="B346" s="159"/>
      <c r="C346" s="159"/>
      <c r="D346" s="159"/>
      <c r="E346" s="160"/>
      <c r="F346" s="161"/>
      <c r="G346" s="168"/>
      <c r="H346" s="4"/>
      <c r="I346" s="4"/>
      <c r="J346" s="4"/>
      <c r="K346" s="4"/>
      <c r="L346" s="4"/>
      <c r="M346" s="144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11"/>
      <c r="AF346" s="110"/>
    </row>
    <row r="347" spans="1:32">
      <c r="A347" s="159"/>
      <c r="B347" s="159"/>
      <c r="C347" s="159"/>
      <c r="D347" s="159"/>
      <c r="E347" s="160"/>
      <c r="F347" s="161"/>
      <c r="G347" s="168"/>
      <c r="H347" s="4"/>
      <c r="I347" s="4"/>
      <c r="J347" s="4"/>
      <c r="K347" s="4"/>
      <c r="L347" s="4"/>
      <c r="M347" s="144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11"/>
      <c r="AF347" s="110"/>
    </row>
    <row r="348" spans="1:32">
      <c r="A348" s="159"/>
      <c r="B348" s="159"/>
      <c r="C348" s="159"/>
      <c r="D348" s="159"/>
      <c r="E348" s="160"/>
      <c r="F348" s="161"/>
      <c r="G348" s="168"/>
      <c r="H348" s="4"/>
      <c r="I348" s="4"/>
      <c r="J348" s="4"/>
      <c r="K348" s="4"/>
      <c r="L348" s="4"/>
      <c r="M348" s="144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11"/>
      <c r="AF348" s="110"/>
    </row>
    <row r="349" spans="1:32">
      <c r="A349" s="159"/>
      <c r="B349" s="159"/>
      <c r="C349" s="159"/>
      <c r="D349" s="159"/>
      <c r="E349" s="160"/>
      <c r="F349" s="161"/>
      <c r="G349" s="168"/>
      <c r="H349" s="4"/>
      <c r="I349" s="4"/>
      <c r="J349" s="4"/>
      <c r="K349" s="4"/>
      <c r="L349" s="4"/>
      <c r="M349" s="144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11"/>
      <c r="AF349" s="110"/>
    </row>
    <row r="350" spans="1:32">
      <c r="A350" s="159"/>
      <c r="B350" s="159"/>
      <c r="C350" s="159"/>
      <c r="D350" s="159"/>
      <c r="E350" s="160"/>
      <c r="F350" s="161"/>
      <c r="G350" s="168"/>
      <c r="H350" s="4"/>
      <c r="I350" s="4"/>
      <c r="J350" s="4"/>
      <c r="K350" s="4"/>
      <c r="L350" s="4"/>
      <c r="M350" s="144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11"/>
      <c r="AF350" s="110"/>
    </row>
    <row r="351" spans="1:32">
      <c r="A351" s="159"/>
      <c r="B351" s="159"/>
      <c r="C351" s="159"/>
      <c r="D351" s="159"/>
      <c r="E351" s="160"/>
      <c r="F351" s="161"/>
      <c r="G351" s="168"/>
      <c r="H351" s="4"/>
      <c r="I351" s="4"/>
      <c r="J351" s="4"/>
      <c r="K351" s="4"/>
      <c r="L351" s="4"/>
      <c r="M351" s="144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11"/>
      <c r="AF351" s="110"/>
    </row>
    <row r="352" spans="1:32">
      <c r="A352" s="159"/>
      <c r="B352" s="159"/>
      <c r="C352" s="159"/>
      <c r="D352" s="159"/>
      <c r="E352" s="160"/>
      <c r="F352" s="161"/>
      <c r="G352" s="168"/>
      <c r="H352" s="4"/>
      <c r="I352" s="4"/>
      <c r="J352" s="4"/>
      <c r="K352" s="4"/>
      <c r="L352" s="4"/>
      <c r="M352" s="144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11"/>
      <c r="AF352" s="110"/>
    </row>
    <row r="353" spans="1:32">
      <c r="A353" s="159"/>
      <c r="B353" s="159"/>
      <c r="C353" s="159"/>
      <c r="D353" s="159"/>
      <c r="E353" s="160"/>
      <c r="F353" s="161"/>
      <c r="G353" s="168"/>
      <c r="H353" s="4"/>
      <c r="I353" s="4"/>
      <c r="J353" s="4"/>
      <c r="K353" s="4"/>
      <c r="L353" s="4"/>
      <c r="M353" s="144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11"/>
      <c r="AF353" s="110"/>
    </row>
    <row r="354" spans="1:32" s="96" customFormat="1">
      <c r="A354" s="159"/>
      <c r="B354" s="162"/>
      <c r="C354" s="162"/>
      <c r="D354" s="159"/>
      <c r="E354" s="163"/>
      <c r="F354" s="164"/>
      <c r="G354" s="168"/>
      <c r="H354" s="106"/>
      <c r="I354" s="106"/>
      <c r="J354" s="106"/>
      <c r="K354" s="106"/>
      <c r="L354" s="4"/>
      <c r="M354" s="144"/>
      <c r="N354" s="107"/>
      <c r="O354" s="108"/>
      <c r="P354" s="108"/>
      <c r="Q354" s="108"/>
      <c r="R354" s="13"/>
      <c r="S354" s="108"/>
      <c r="T354" s="108"/>
      <c r="U354" s="108"/>
      <c r="V354" s="106"/>
      <c r="W354" s="106"/>
      <c r="X354" s="106"/>
      <c r="Z354" s="108"/>
      <c r="AA354" s="109"/>
      <c r="AB354" s="107"/>
      <c r="AC354" s="107"/>
      <c r="AE354" s="111"/>
      <c r="AF354" s="110"/>
    </row>
    <row r="355" spans="1:32">
      <c r="A355" s="159"/>
      <c r="B355" s="159"/>
      <c r="C355" s="159"/>
      <c r="D355" s="159"/>
      <c r="E355" s="160"/>
      <c r="F355" s="161"/>
      <c r="G355" s="168"/>
      <c r="H355" s="4"/>
      <c r="I355" s="4"/>
      <c r="J355" s="4"/>
      <c r="K355" s="4"/>
      <c r="L355" s="4"/>
      <c r="M355" s="144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11"/>
      <c r="AF355" s="110"/>
    </row>
    <row r="356" spans="1:32">
      <c r="A356" s="159"/>
      <c r="B356" s="159"/>
      <c r="C356" s="159"/>
      <c r="D356" s="159"/>
      <c r="E356" s="160"/>
      <c r="F356" s="161"/>
      <c r="G356" s="168"/>
      <c r="H356" s="4"/>
      <c r="I356" s="4"/>
      <c r="J356" s="4"/>
      <c r="K356" s="4"/>
      <c r="L356" s="4"/>
      <c r="M356" s="144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11"/>
      <c r="AF356" s="110"/>
    </row>
    <row r="357" spans="1:32">
      <c r="A357" s="159"/>
      <c r="B357" s="159"/>
      <c r="C357" s="159"/>
      <c r="D357" s="159"/>
      <c r="E357" s="160"/>
      <c r="F357" s="161"/>
      <c r="G357" s="168"/>
      <c r="H357" s="4"/>
      <c r="I357" s="4"/>
      <c r="J357" s="4"/>
      <c r="K357" s="4"/>
      <c r="L357" s="4"/>
      <c r="M357" s="144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11"/>
      <c r="AF357" s="110"/>
    </row>
    <row r="358" spans="1:32">
      <c r="A358" s="159"/>
      <c r="B358" s="159"/>
      <c r="C358" s="159"/>
      <c r="D358" s="159"/>
      <c r="E358" s="160"/>
      <c r="F358" s="161"/>
      <c r="G358" s="168"/>
      <c r="H358" s="4"/>
      <c r="I358" s="4"/>
      <c r="J358" s="4"/>
      <c r="K358" s="4"/>
      <c r="L358" s="4"/>
      <c r="M358" s="144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11"/>
      <c r="AF358" s="110"/>
    </row>
    <row r="359" spans="1:32">
      <c r="A359" s="159"/>
      <c r="B359" s="159"/>
      <c r="C359" s="159"/>
      <c r="D359" s="159"/>
      <c r="E359" s="160"/>
      <c r="F359" s="161"/>
      <c r="G359" s="168"/>
      <c r="H359" s="4"/>
      <c r="I359" s="4"/>
      <c r="J359" s="4"/>
      <c r="K359" s="4"/>
      <c r="L359" s="4"/>
      <c r="M359" s="144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11"/>
      <c r="AF359" s="110"/>
    </row>
    <row r="360" spans="1:32">
      <c r="A360" s="159"/>
      <c r="B360" s="159"/>
      <c r="C360" s="159"/>
      <c r="D360" s="159"/>
      <c r="E360" s="160"/>
      <c r="F360" s="161"/>
      <c r="G360" s="168"/>
      <c r="H360" s="4"/>
      <c r="I360" s="4"/>
      <c r="J360" s="4"/>
      <c r="K360" s="4"/>
      <c r="L360" s="4"/>
      <c r="M360" s="144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11"/>
      <c r="AF360" s="110"/>
    </row>
    <row r="361" spans="1:32">
      <c r="A361" s="159"/>
      <c r="B361" s="159"/>
      <c r="C361" s="159"/>
      <c r="D361" s="159"/>
      <c r="E361" s="160"/>
      <c r="F361" s="161"/>
      <c r="G361" s="168"/>
      <c r="H361" s="4"/>
      <c r="I361" s="4"/>
      <c r="J361" s="4"/>
      <c r="K361" s="4"/>
      <c r="L361" s="4"/>
      <c r="M361" s="144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11"/>
      <c r="AF361" s="110"/>
    </row>
    <row r="362" spans="1:32">
      <c r="A362" s="159"/>
      <c r="B362" s="159"/>
      <c r="C362" s="159"/>
      <c r="D362" s="159"/>
      <c r="E362" s="160"/>
      <c r="F362" s="161"/>
      <c r="G362" s="168"/>
      <c r="H362" s="4"/>
      <c r="I362" s="4"/>
      <c r="J362" s="4"/>
      <c r="K362" s="4"/>
      <c r="L362" s="4"/>
      <c r="M362" s="144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11"/>
      <c r="AF362" s="110"/>
    </row>
    <row r="363" spans="1:32">
      <c r="A363" s="159"/>
      <c r="B363" s="159"/>
      <c r="C363" s="159"/>
      <c r="D363" s="159"/>
      <c r="E363" s="160"/>
      <c r="F363" s="161"/>
      <c r="G363" s="168"/>
      <c r="H363" s="4"/>
      <c r="I363" s="4"/>
      <c r="J363" s="4"/>
      <c r="K363" s="4"/>
      <c r="L363" s="4"/>
      <c r="M363" s="144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11"/>
      <c r="AF363" s="110"/>
    </row>
    <row r="364" spans="1:32">
      <c r="A364" s="159"/>
      <c r="B364" s="159"/>
      <c r="C364" s="159"/>
      <c r="D364" s="159"/>
      <c r="E364" s="160"/>
      <c r="F364" s="161"/>
      <c r="G364" s="168"/>
      <c r="H364" s="4"/>
      <c r="I364" s="4"/>
      <c r="J364" s="4"/>
      <c r="K364" s="4"/>
      <c r="L364" s="4"/>
      <c r="M364" s="144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11"/>
      <c r="AF364" s="110"/>
    </row>
    <row r="365" spans="1:32">
      <c r="A365" s="159"/>
      <c r="B365" s="159"/>
      <c r="C365" s="159"/>
      <c r="D365" s="159"/>
      <c r="E365" s="160"/>
      <c r="F365" s="161"/>
      <c r="G365" s="168"/>
      <c r="H365" s="4"/>
      <c r="I365" s="4"/>
      <c r="J365" s="4"/>
      <c r="K365" s="4"/>
      <c r="L365" s="4"/>
      <c r="M365" s="144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11"/>
      <c r="AF365" s="110"/>
    </row>
    <row r="366" spans="1:32">
      <c r="A366" s="159"/>
      <c r="B366" s="159"/>
      <c r="C366" s="159"/>
      <c r="D366" s="159"/>
      <c r="E366" s="160"/>
      <c r="F366" s="161"/>
      <c r="G366" s="168"/>
      <c r="H366" s="4"/>
      <c r="I366" s="4"/>
      <c r="J366" s="4"/>
      <c r="K366" s="4"/>
      <c r="L366" s="4"/>
      <c r="M366" s="144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11"/>
      <c r="AF366" s="110"/>
    </row>
    <row r="367" spans="1:32">
      <c r="A367" s="159"/>
      <c r="B367" s="159"/>
      <c r="C367" s="159"/>
      <c r="D367" s="159"/>
      <c r="E367" s="160"/>
      <c r="F367" s="161"/>
      <c r="G367" s="168"/>
      <c r="H367" s="4"/>
      <c r="I367" s="4"/>
      <c r="J367" s="4"/>
      <c r="K367" s="4"/>
      <c r="L367" s="4"/>
      <c r="M367" s="144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11"/>
      <c r="AF367" s="110"/>
    </row>
    <row r="368" spans="1:32">
      <c r="A368" s="159"/>
      <c r="B368" s="159"/>
      <c r="C368" s="159"/>
      <c r="D368" s="159"/>
      <c r="E368" s="160"/>
      <c r="F368" s="161"/>
      <c r="G368" s="168"/>
      <c r="H368" s="4"/>
      <c r="I368" s="4"/>
      <c r="J368" s="4"/>
      <c r="K368" s="4"/>
      <c r="L368" s="4"/>
      <c r="M368" s="144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11"/>
      <c r="AF368" s="110"/>
    </row>
    <row r="369" spans="1:32">
      <c r="A369" s="159"/>
      <c r="B369" s="159"/>
      <c r="C369" s="159"/>
      <c r="D369" s="159"/>
      <c r="E369" s="160"/>
      <c r="F369" s="161"/>
      <c r="G369" s="168"/>
      <c r="H369" s="4"/>
      <c r="I369" s="4"/>
      <c r="J369" s="4"/>
      <c r="K369" s="4"/>
      <c r="L369" s="4"/>
      <c r="M369" s="144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11"/>
      <c r="AF369" s="110"/>
    </row>
    <row r="370" spans="1:32">
      <c r="A370" s="159"/>
      <c r="B370" s="159"/>
      <c r="C370" s="159"/>
      <c r="D370" s="159"/>
      <c r="E370" s="160"/>
      <c r="F370" s="161"/>
      <c r="G370" s="168"/>
      <c r="H370" s="4"/>
      <c r="I370" s="4"/>
      <c r="J370" s="4"/>
      <c r="K370" s="4"/>
      <c r="L370" s="4"/>
      <c r="M370" s="144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11"/>
      <c r="AF370" s="110"/>
    </row>
    <row r="371" spans="1:32">
      <c r="A371" s="159"/>
      <c r="B371" s="159"/>
      <c r="C371" s="159"/>
      <c r="D371" s="159"/>
      <c r="E371" s="160"/>
      <c r="F371" s="161"/>
      <c r="G371" s="168"/>
      <c r="H371" s="4"/>
      <c r="I371" s="4"/>
      <c r="J371" s="4"/>
      <c r="K371" s="4"/>
      <c r="L371" s="4"/>
      <c r="M371" s="144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11"/>
      <c r="AF371" s="110"/>
    </row>
    <row r="372" spans="1:32">
      <c r="A372" s="159"/>
      <c r="B372" s="159"/>
      <c r="C372" s="159"/>
      <c r="D372" s="159"/>
      <c r="E372" s="160"/>
      <c r="F372" s="161"/>
      <c r="G372" s="168"/>
      <c r="H372" s="4"/>
      <c r="I372" s="4"/>
      <c r="J372" s="4"/>
      <c r="K372" s="4"/>
      <c r="L372" s="4"/>
      <c r="M372" s="144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11"/>
      <c r="AF372" s="110"/>
    </row>
    <row r="373" spans="1:32">
      <c r="A373" s="159"/>
      <c r="B373" s="159"/>
      <c r="C373" s="159"/>
      <c r="D373" s="159"/>
      <c r="E373" s="160"/>
      <c r="F373" s="161"/>
      <c r="G373" s="168"/>
      <c r="H373" s="4"/>
      <c r="I373" s="4"/>
      <c r="J373" s="4"/>
      <c r="K373" s="4"/>
      <c r="L373" s="4"/>
      <c r="M373" s="144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11"/>
      <c r="AF373" s="110"/>
    </row>
    <row r="374" spans="1:32">
      <c r="A374" s="159"/>
      <c r="B374" s="159"/>
      <c r="C374" s="159"/>
      <c r="D374" s="159"/>
      <c r="E374" s="160"/>
      <c r="F374" s="161"/>
      <c r="G374" s="168"/>
      <c r="H374" s="4"/>
      <c r="I374" s="4"/>
      <c r="J374" s="4"/>
      <c r="K374" s="4"/>
      <c r="L374" s="4"/>
      <c r="M374" s="144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11"/>
      <c r="AF374" s="110"/>
    </row>
    <row r="375" spans="1:32">
      <c r="A375" s="159"/>
      <c r="B375" s="159"/>
      <c r="C375" s="159"/>
      <c r="D375" s="159"/>
      <c r="E375" s="160"/>
      <c r="F375" s="161"/>
      <c r="G375" s="168"/>
      <c r="H375" s="4"/>
      <c r="I375" s="4"/>
      <c r="J375" s="4"/>
      <c r="K375" s="4"/>
      <c r="L375" s="4"/>
      <c r="M375" s="144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11"/>
      <c r="AF375" s="110"/>
    </row>
    <row r="376" spans="1:32">
      <c r="A376" s="159"/>
      <c r="B376" s="159"/>
      <c r="C376" s="159"/>
      <c r="D376" s="159"/>
      <c r="E376" s="160"/>
      <c r="F376" s="161"/>
      <c r="G376" s="168"/>
      <c r="H376" s="4"/>
      <c r="I376" s="4"/>
      <c r="J376" s="4"/>
      <c r="K376" s="4"/>
      <c r="L376" s="4"/>
      <c r="M376" s="144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11"/>
      <c r="AF376" s="110"/>
    </row>
    <row r="377" spans="1:32">
      <c r="A377" s="159"/>
      <c r="B377" s="159"/>
      <c r="C377" s="159"/>
      <c r="D377" s="159"/>
      <c r="E377" s="160"/>
      <c r="F377" s="161"/>
      <c r="G377" s="168"/>
      <c r="H377" s="4"/>
      <c r="I377" s="4"/>
      <c r="J377" s="4"/>
      <c r="K377" s="4"/>
      <c r="L377" s="4"/>
      <c r="M377" s="144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11"/>
      <c r="AF377" s="110"/>
    </row>
    <row r="378" spans="1:32">
      <c r="A378" s="159"/>
      <c r="B378" s="159"/>
      <c r="C378" s="159"/>
      <c r="D378" s="159"/>
      <c r="E378" s="160"/>
      <c r="F378" s="161"/>
      <c r="G378" s="168"/>
      <c r="H378" s="4"/>
      <c r="I378" s="4"/>
      <c r="J378" s="4"/>
      <c r="K378" s="4"/>
      <c r="L378" s="4"/>
      <c r="M378" s="144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11"/>
      <c r="AF378" s="110"/>
    </row>
    <row r="379" spans="1:32">
      <c r="A379" s="159"/>
      <c r="B379" s="159"/>
      <c r="C379" s="159"/>
      <c r="D379" s="159"/>
      <c r="E379" s="160"/>
      <c r="F379" s="161"/>
      <c r="G379" s="168"/>
      <c r="H379" s="4"/>
      <c r="I379" s="4"/>
      <c r="J379" s="4"/>
      <c r="K379" s="4"/>
      <c r="L379" s="4"/>
      <c r="M379" s="144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11"/>
      <c r="AF379" s="110"/>
    </row>
    <row r="380" spans="1:32">
      <c r="A380" s="159"/>
      <c r="B380" s="159"/>
      <c r="C380" s="159"/>
      <c r="D380" s="159"/>
      <c r="E380" s="160"/>
      <c r="F380" s="161"/>
      <c r="G380" s="168"/>
      <c r="H380" s="4"/>
      <c r="I380" s="4"/>
      <c r="J380" s="4"/>
      <c r="K380" s="4"/>
      <c r="L380" s="4"/>
      <c r="M380" s="144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11"/>
      <c r="AF380" s="110"/>
    </row>
    <row r="381" spans="1:32">
      <c r="A381" s="159"/>
      <c r="B381" s="159"/>
      <c r="C381" s="159"/>
      <c r="D381" s="159"/>
      <c r="E381" s="160"/>
      <c r="F381" s="161"/>
      <c r="G381" s="168"/>
      <c r="H381" s="4"/>
      <c r="I381" s="4"/>
      <c r="J381" s="4"/>
      <c r="K381" s="4"/>
      <c r="L381" s="4"/>
      <c r="M381" s="144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11"/>
      <c r="AF381" s="110"/>
    </row>
    <row r="382" spans="1:32">
      <c r="A382" s="159"/>
      <c r="B382" s="159"/>
      <c r="C382" s="159"/>
      <c r="D382" s="159"/>
      <c r="E382" s="160"/>
      <c r="F382" s="161"/>
      <c r="G382" s="168"/>
      <c r="H382" s="4"/>
      <c r="I382" s="4"/>
      <c r="J382" s="4"/>
      <c r="K382" s="4"/>
      <c r="L382" s="4"/>
      <c r="M382" s="144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11"/>
      <c r="AF382" s="110"/>
    </row>
    <row r="383" spans="1:32">
      <c r="A383" s="159"/>
      <c r="B383" s="159"/>
      <c r="C383" s="159"/>
      <c r="D383" s="159"/>
      <c r="E383" s="160"/>
      <c r="F383" s="161"/>
      <c r="G383" s="168"/>
      <c r="H383" s="4"/>
      <c r="I383" s="4"/>
      <c r="J383" s="4"/>
      <c r="K383" s="4"/>
      <c r="L383" s="4"/>
      <c r="M383" s="144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11"/>
      <c r="AF383" s="110"/>
    </row>
    <row r="384" spans="1:32">
      <c r="A384" s="159"/>
      <c r="B384" s="159"/>
      <c r="C384" s="159"/>
      <c r="D384" s="159"/>
      <c r="E384" s="160"/>
      <c r="F384" s="161"/>
      <c r="G384" s="168"/>
      <c r="H384" s="4"/>
      <c r="I384" s="4"/>
      <c r="J384" s="4"/>
      <c r="K384" s="4"/>
      <c r="L384" s="4"/>
      <c r="M384" s="144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11"/>
      <c r="AF384" s="110"/>
    </row>
    <row r="385" spans="1:32">
      <c r="A385" s="159"/>
      <c r="B385" s="159"/>
      <c r="C385" s="159"/>
      <c r="D385" s="159"/>
      <c r="E385" s="160"/>
      <c r="F385" s="161"/>
      <c r="G385" s="168"/>
      <c r="H385" s="4"/>
      <c r="I385" s="4"/>
      <c r="J385" s="4"/>
      <c r="K385" s="4"/>
      <c r="L385" s="4"/>
      <c r="M385" s="144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11"/>
      <c r="AF385" s="110"/>
    </row>
    <row r="386" spans="1:32">
      <c r="A386" s="159"/>
      <c r="B386" s="159"/>
      <c r="C386" s="159"/>
      <c r="D386" s="159"/>
      <c r="E386" s="160"/>
      <c r="F386" s="161"/>
      <c r="G386" s="168"/>
      <c r="H386" s="4"/>
      <c r="I386" s="4"/>
      <c r="J386" s="4"/>
      <c r="K386" s="4"/>
      <c r="L386" s="4"/>
      <c r="M386" s="144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11"/>
      <c r="AF386" s="110"/>
    </row>
    <row r="387" spans="1:32">
      <c r="A387" s="159"/>
      <c r="B387" s="159"/>
      <c r="C387" s="159"/>
      <c r="D387" s="159"/>
      <c r="E387" s="160"/>
      <c r="F387" s="161"/>
      <c r="G387" s="168"/>
      <c r="H387" s="4"/>
      <c r="I387" s="4"/>
      <c r="J387" s="4"/>
      <c r="K387" s="4"/>
      <c r="L387" s="4"/>
      <c r="M387" s="144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11"/>
      <c r="AF387" s="110"/>
    </row>
    <row r="388" spans="1:32">
      <c r="A388" s="159"/>
      <c r="B388" s="159"/>
      <c r="C388" s="159"/>
      <c r="D388" s="159"/>
      <c r="E388" s="160"/>
      <c r="F388" s="161"/>
      <c r="G388" s="168"/>
      <c r="H388" s="4"/>
      <c r="I388" s="4"/>
      <c r="J388" s="4"/>
      <c r="K388" s="4"/>
      <c r="L388" s="4"/>
      <c r="M388" s="144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11"/>
      <c r="AF388" s="110"/>
    </row>
    <row r="389" spans="1:32">
      <c r="A389" s="159"/>
      <c r="B389" s="159"/>
      <c r="C389" s="159"/>
      <c r="D389" s="159"/>
      <c r="E389" s="160"/>
      <c r="F389" s="161"/>
      <c r="G389" s="168"/>
      <c r="H389" s="4"/>
      <c r="I389" s="4"/>
      <c r="J389" s="4"/>
      <c r="K389" s="4"/>
      <c r="L389" s="4"/>
      <c r="M389" s="144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11"/>
      <c r="AF389" s="110"/>
    </row>
    <row r="390" spans="1:32">
      <c r="A390" s="159"/>
      <c r="B390" s="159"/>
      <c r="C390" s="159"/>
      <c r="D390" s="159"/>
      <c r="E390" s="160"/>
      <c r="F390" s="161"/>
      <c r="G390" s="168"/>
      <c r="H390" s="4"/>
      <c r="I390" s="4"/>
      <c r="J390" s="4"/>
      <c r="K390" s="4"/>
      <c r="L390" s="4"/>
      <c r="M390" s="144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11"/>
      <c r="AF390" s="110"/>
    </row>
    <row r="391" spans="1:32">
      <c r="A391" s="159"/>
      <c r="B391" s="159"/>
      <c r="C391" s="159"/>
      <c r="D391" s="159"/>
      <c r="E391" s="160"/>
      <c r="F391" s="161"/>
      <c r="G391" s="168"/>
      <c r="H391" s="4"/>
      <c r="I391" s="4"/>
      <c r="J391" s="4"/>
      <c r="K391" s="4"/>
      <c r="L391" s="4"/>
      <c r="M391" s="144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11"/>
      <c r="AF391" s="110"/>
    </row>
    <row r="392" spans="1:32">
      <c r="A392" s="159"/>
      <c r="B392" s="159"/>
      <c r="C392" s="159"/>
      <c r="D392" s="159"/>
      <c r="E392" s="160"/>
      <c r="F392" s="161"/>
      <c r="G392" s="168"/>
      <c r="H392" s="4"/>
      <c r="I392" s="4"/>
      <c r="J392" s="4"/>
      <c r="K392" s="4"/>
      <c r="L392" s="4"/>
      <c r="M392" s="144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11"/>
      <c r="AF392" s="110"/>
    </row>
    <row r="393" spans="1:32">
      <c r="A393" s="159"/>
      <c r="B393" s="159"/>
      <c r="C393" s="159"/>
      <c r="D393" s="159"/>
      <c r="E393" s="160"/>
      <c r="F393" s="161"/>
      <c r="G393" s="168"/>
      <c r="H393" s="4"/>
      <c r="I393" s="4"/>
      <c r="J393" s="4"/>
      <c r="K393" s="4"/>
      <c r="L393" s="4"/>
      <c r="M393" s="144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11"/>
      <c r="AF393" s="110"/>
    </row>
    <row r="394" spans="1:32">
      <c r="A394" s="159"/>
      <c r="B394" s="159"/>
      <c r="C394" s="159"/>
      <c r="D394" s="159"/>
      <c r="E394" s="160"/>
      <c r="F394" s="161"/>
      <c r="G394" s="168"/>
      <c r="H394" s="4"/>
      <c r="I394" s="4"/>
      <c r="J394" s="4"/>
      <c r="K394" s="4"/>
      <c r="L394" s="4"/>
      <c r="M394" s="144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11"/>
      <c r="AF394" s="110"/>
    </row>
    <row r="395" spans="1:32">
      <c r="A395" s="159"/>
      <c r="B395" s="159"/>
      <c r="C395" s="159"/>
      <c r="D395" s="159"/>
      <c r="E395" s="160"/>
      <c r="F395" s="161"/>
      <c r="G395" s="168"/>
      <c r="H395" s="4"/>
      <c r="I395" s="4"/>
      <c r="J395" s="4"/>
      <c r="K395" s="4"/>
      <c r="L395" s="4"/>
      <c r="M395" s="144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11"/>
      <c r="AF395" s="110"/>
    </row>
    <row r="396" spans="1:32">
      <c r="A396" s="159"/>
      <c r="B396" s="159"/>
      <c r="C396" s="159"/>
      <c r="D396" s="159"/>
      <c r="E396" s="160"/>
      <c r="F396" s="161"/>
      <c r="G396" s="168"/>
      <c r="H396" s="4"/>
      <c r="I396" s="4"/>
      <c r="J396" s="4"/>
      <c r="K396" s="4"/>
      <c r="L396" s="4"/>
      <c r="M396" s="144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11"/>
      <c r="AF396" s="110"/>
    </row>
    <row r="397" spans="1:32">
      <c r="A397" s="159"/>
      <c r="B397" s="159"/>
      <c r="C397" s="159"/>
      <c r="D397" s="159"/>
      <c r="E397" s="160"/>
      <c r="F397" s="161"/>
      <c r="G397" s="168"/>
      <c r="H397" s="4"/>
      <c r="I397" s="4"/>
      <c r="J397" s="4"/>
      <c r="K397" s="4"/>
      <c r="L397" s="4"/>
      <c r="M397" s="144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11"/>
      <c r="AF397" s="110"/>
    </row>
    <row r="398" spans="1:32">
      <c r="A398" s="159"/>
      <c r="B398" s="159"/>
      <c r="C398" s="159"/>
      <c r="D398" s="159"/>
      <c r="E398" s="160"/>
      <c r="F398" s="161"/>
      <c r="G398" s="168"/>
      <c r="H398" s="4"/>
      <c r="I398" s="4"/>
      <c r="J398" s="4"/>
      <c r="K398" s="4"/>
      <c r="L398" s="4"/>
      <c r="M398" s="144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11"/>
      <c r="AF398" s="110"/>
    </row>
    <row r="399" spans="1:32">
      <c r="A399" s="159"/>
      <c r="B399" s="159"/>
      <c r="C399" s="159"/>
      <c r="D399" s="159"/>
      <c r="E399" s="160"/>
      <c r="F399" s="161"/>
      <c r="G399" s="168"/>
      <c r="H399" s="4"/>
      <c r="I399" s="4"/>
      <c r="J399" s="4"/>
      <c r="K399" s="4"/>
      <c r="L399" s="4"/>
      <c r="M399" s="144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11"/>
      <c r="AF399" s="110"/>
    </row>
    <row r="400" spans="1:32">
      <c r="A400" s="159"/>
      <c r="B400" s="159"/>
      <c r="C400" s="159"/>
      <c r="D400" s="159"/>
      <c r="E400" s="160"/>
      <c r="F400" s="161"/>
      <c r="G400" s="168"/>
      <c r="H400" s="4"/>
      <c r="I400" s="4"/>
      <c r="J400" s="4"/>
      <c r="K400" s="4"/>
      <c r="L400" s="4"/>
      <c r="M400" s="144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11"/>
      <c r="AF400" s="110"/>
    </row>
    <row r="401" spans="1:32">
      <c r="A401" s="159"/>
      <c r="B401" s="159"/>
      <c r="C401" s="159"/>
      <c r="D401" s="159"/>
      <c r="E401" s="160"/>
      <c r="F401" s="161"/>
      <c r="G401" s="168"/>
      <c r="H401" s="4"/>
      <c r="I401" s="4"/>
      <c r="J401" s="4"/>
      <c r="K401" s="4"/>
      <c r="L401" s="4"/>
      <c r="M401" s="144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11"/>
      <c r="AF401" s="110"/>
    </row>
    <row r="402" spans="1:32">
      <c r="A402" s="159"/>
      <c r="B402" s="159"/>
      <c r="C402" s="159"/>
      <c r="D402" s="159"/>
      <c r="E402" s="160"/>
      <c r="F402" s="161"/>
      <c r="G402" s="168"/>
      <c r="H402" s="4"/>
      <c r="I402" s="4"/>
      <c r="J402" s="4"/>
      <c r="K402" s="4"/>
      <c r="L402" s="4"/>
      <c r="M402" s="144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11"/>
      <c r="AF402" s="110"/>
    </row>
    <row r="403" spans="1:32">
      <c r="A403" s="159"/>
      <c r="B403" s="159"/>
      <c r="C403" s="159"/>
      <c r="D403" s="159"/>
      <c r="E403" s="160"/>
      <c r="F403" s="161"/>
      <c r="G403" s="168"/>
      <c r="H403" s="4"/>
      <c r="I403" s="4"/>
      <c r="J403" s="4"/>
      <c r="K403" s="4"/>
      <c r="L403" s="4"/>
      <c r="M403" s="144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11"/>
      <c r="AF403" s="110"/>
    </row>
    <row r="404" spans="1:32">
      <c r="A404" s="159"/>
      <c r="B404" s="159"/>
      <c r="C404" s="159"/>
      <c r="D404" s="159"/>
      <c r="E404" s="160"/>
      <c r="F404" s="161"/>
      <c r="G404" s="168"/>
      <c r="H404" s="4"/>
      <c r="I404" s="4"/>
      <c r="J404" s="4"/>
      <c r="K404" s="4"/>
      <c r="L404" s="4"/>
      <c r="M404" s="144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11"/>
      <c r="AF404" s="110"/>
    </row>
    <row r="405" spans="1:32">
      <c r="A405" s="159"/>
      <c r="B405" s="159"/>
      <c r="C405" s="159"/>
      <c r="D405" s="159"/>
      <c r="E405" s="160"/>
      <c r="F405" s="161"/>
      <c r="G405" s="168"/>
      <c r="H405" s="4"/>
      <c r="I405" s="4"/>
      <c r="J405" s="4"/>
      <c r="K405" s="4"/>
      <c r="L405" s="4"/>
      <c r="M405" s="144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11"/>
      <c r="AF405" s="110"/>
    </row>
    <row r="406" spans="1:32">
      <c r="A406" s="159"/>
      <c r="B406" s="159"/>
      <c r="C406" s="159"/>
      <c r="D406" s="159"/>
      <c r="E406" s="160"/>
      <c r="F406" s="161"/>
      <c r="G406" s="168"/>
      <c r="H406" s="4"/>
      <c r="I406" s="4"/>
      <c r="J406" s="4"/>
      <c r="K406" s="4"/>
      <c r="L406" s="4"/>
      <c r="M406" s="144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11"/>
      <c r="AF406" s="110"/>
    </row>
    <row r="407" spans="1:32">
      <c r="A407" s="159"/>
      <c r="B407" s="159"/>
      <c r="C407" s="159"/>
      <c r="D407" s="159"/>
      <c r="E407" s="160"/>
      <c r="F407" s="161"/>
      <c r="G407" s="168"/>
      <c r="H407" s="4"/>
      <c r="I407" s="4"/>
      <c r="J407" s="4"/>
      <c r="K407" s="4"/>
      <c r="L407" s="4"/>
      <c r="M407" s="144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11"/>
      <c r="AF407" s="110"/>
    </row>
    <row r="408" spans="1:32">
      <c r="A408" s="159"/>
      <c r="B408" s="159"/>
      <c r="C408" s="159"/>
      <c r="D408" s="159"/>
      <c r="E408" s="160"/>
      <c r="F408" s="161"/>
      <c r="G408" s="168"/>
      <c r="H408" s="4"/>
      <c r="I408" s="4"/>
      <c r="J408" s="4"/>
      <c r="K408" s="4"/>
      <c r="L408" s="4"/>
      <c r="M408" s="144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11"/>
      <c r="AF408" s="110"/>
    </row>
    <row r="409" spans="1:32">
      <c r="A409" s="159"/>
      <c r="B409" s="159"/>
      <c r="C409" s="159"/>
      <c r="D409" s="159"/>
      <c r="E409" s="160"/>
      <c r="F409" s="161"/>
      <c r="G409" s="168"/>
      <c r="H409" s="4"/>
      <c r="I409" s="4"/>
      <c r="J409" s="4"/>
      <c r="K409" s="4"/>
      <c r="L409" s="4"/>
      <c r="M409" s="144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11"/>
      <c r="AF409" s="110"/>
    </row>
    <row r="410" spans="1:32">
      <c r="A410" s="159"/>
      <c r="B410" s="159"/>
      <c r="C410" s="159"/>
      <c r="D410" s="159"/>
      <c r="E410" s="160"/>
      <c r="F410" s="161"/>
      <c r="G410" s="168"/>
      <c r="H410" s="4"/>
      <c r="I410" s="4"/>
      <c r="J410" s="4"/>
      <c r="K410" s="4"/>
      <c r="L410" s="4"/>
      <c r="M410" s="144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11"/>
      <c r="AF410" s="110"/>
    </row>
    <row r="411" spans="1:32">
      <c r="A411" s="159"/>
      <c r="B411" s="159"/>
      <c r="C411" s="159"/>
      <c r="D411" s="159"/>
      <c r="E411" s="160"/>
      <c r="F411" s="161"/>
      <c r="G411" s="168"/>
      <c r="H411" s="4"/>
      <c r="I411" s="4"/>
      <c r="J411" s="4"/>
      <c r="K411" s="4"/>
      <c r="L411" s="4"/>
      <c r="M411" s="144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11"/>
      <c r="AF411" s="110"/>
    </row>
    <row r="412" spans="1:32">
      <c r="A412" s="159"/>
      <c r="B412" s="159"/>
      <c r="C412" s="159"/>
      <c r="D412" s="159"/>
      <c r="E412" s="160"/>
      <c r="F412" s="161"/>
      <c r="G412" s="168"/>
      <c r="H412" s="4"/>
      <c r="I412" s="4"/>
      <c r="J412" s="4"/>
      <c r="K412" s="4"/>
      <c r="L412" s="4"/>
      <c r="M412" s="144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11"/>
      <c r="AF412" s="110"/>
    </row>
    <row r="413" spans="1:32">
      <c r="A413" s="159"/>
      <c r="B413" s="159"/>
      <c r="C413" s="159"/>
      <c r="D413" s="159"/>
      <c r="E413" s="160"/>
      <c r="F413" s="161"/>
      <c r="G413" s="168"/>
      <c r="H413" s="4"/>
      <c r="I413" s="4"/>
      <c r="J413" s="4"/>
      <c r="K413" s="4"/>
      <c r="L413" s="4"/>
      <c r="M413" s="144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11"/>
      <c r="AF413" s="110"/>
    </row>
    <row r="414" spans="1:32">
      <c r="A414" s="159"/>
      <c r="B414" s="159"/>
      <c r="C414" s="159"/>
      <c r="D414" s="159"/>
      <c r="E414" s="160"/>
      <c r="F414" s="161"/>
      <c r="G414" s="168"/>
      <c r="H414" s="4"/>
      <c r="I414" s="4"/>
      <c r="J414" s="4"/>
      <c r="K414" s="4"/>
      <c r="L414" s="4"/>
      <c r="M414" s="144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11"/>
      <c r="AF414" s="110"/>
    </row>
    <row r="415" spans="1:32">
      <c r="A415" s="159"/>
      <c r="B415" s="159"/>
      <c r="C415" s="159"/>
      <c r="D415" s="159"/>
      <c r="E415" s="160"/>
      <c r="F415" s="161"/>
      <c r="G415" s="168"/>
      <c r="H415" s="4"/>
      <c r="I415" s="4"/>
      <c r="J415" s="4"/>
      <c r="K415" s="4"/>
      <c r="L415" s="4"/>
      <c r="M415" s="144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11"/>
      <c r="AF415" s="110"/>
    </row>
    <row r="416" spans="1:32">
      <c r="A416" s="159"/>
      <c r="B416" s="159"/>
      <c r="C416" s="159"/>
      <c r="D416" s="159"/>
      <c r="E416" s="160"/>
      <c r="F416" s="161"/>
      <c r="G416" s="168"/>
      <c r="H416" s="4"/>
      <c r="I416" s="4"/>
      <c r="J416" s="4"/>
      <c r="K416" s="4"/>
      <c r="L416" s="4"/>
      <c r="M416" s="144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11"/>
      <c r="AF416" s="110"/>
    </row>
    <row r="417" spans="1:32">
      <c r="A417" s="159"/>
      <c r="B417" s="159"/>
      <c r="C417" s="159"/>
      <c r="D417" s="159"/>
      <c r="E417" s="160"/>
      <c r="F417" s="161"/>
      <c r="G417" s="168"/>
      <c r="H417" s="4"/>
      <c r="I417" s="4"/>
      <c r="J417" s="4"/>
      <c r="K417" s="4"/>
      <c r="L417" s="4"/>
      <c r="M417" s="144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11"/>
      <c r="AF417" s="110"/>
    </row>
    <row r="418" spans="1:32">
      <c r="A418" s="159"/>
      <c r="B418" s="159"/>
      <c r="C418" s="159"/>
      <c r="D418" s="159"/>
      <c r="E418" s="160"/>
      <c r="F418" s="161"/>
      <c r="G418" s="168"/>
      <c r="H418" s="4"/>
      <c r="I418" s="4"/>
      <c r="J418" s="4"/>
      <c r="K418" s="4"/>
      <c r="L418" s="4"/>
      <c r="M418" s="144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11"/>
      <c r="AF418" s="110"/>
    </row>
    <row r="419" spans="1:32">
      <c r="A419" s="159"/>
      <c r="B419" s="159"/>
      <c r="C419" s="159"/>
      <c r="D419" s="159"/>
      <c r="E419" s="160"/>
      <c r="F419" s="161"/>
      <c r="G419" s="168"/>
      <c r="H419" s="4"/>
      <c r="I419" s="4"/>
      <c r="J419" s="4"/>
      <c r="K419" s="4"/>
      <c r="L419" s="4"/>
      <c r="M419" s="144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11"/>
      <c r="AF419" s="110"/>
    </row>
    <row r="420" spans="1:32">
      <c r="A420" s="159"/>
      <c r="B420" s="159"/>
      <c r="C420" s="159"/>
      <c r="D420" s="159"/>
      <c r="E420" s="160"/>
      <c r="F420" s="161"/>
      <c r="G420" s="168"/>
      <c r="H420" s="4"/>
      <c r="I420" s="4"/>
      <c r="J420" s="4"/>
      <c r="K420" s="4"/>
      <c r="L420" s="4"/>
      <c r="M420" s="144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11"/>
      <c r="AF420" s="110"/>
    </row>
    <row r="421" spans="1:32">
      <c r="A421" s="159"/>
      <c r="B421" s="159"/>
      <c r="C421" s="159"/>
      <c r="D421" s="159"/>
      <c r="E421" s="160"/>
      <c r="F421" s="161"/>
      <c r="G421" s="168"/>
      <c r="H421" s="4"/>
      <c r="I421" s="4"/>
      <c r="J421" s="4"/>
      <c r="K421" s="4"/>
      <c r="L421" s="4"/>
      <c r="M421" s="144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11"/>
      <c r="AF421" s="110"/>
    </row>
    <row r="422" spans="1:32">
      <c r="A422" s="159"/>
      <c r="B422" s="159"/>
      <c r="C422" s="159"/>
      <c r="D422" s="159"/>
      <c r="E422" s="160"/>
      <c r="F422" s="161"/>
      <c r="G422" s="168"/>
      <c r="H422" s="4"/>
      <c r="I422" s="4"/>
      <c r="J422" s="4"/>
      <c r="K422" s="4"/>
      <c r="L422" s="4"/>
      <c r="M422" s="144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11"/>
      <c r="AF422" s="110"/>
    </row>
    <row r="423" spans="1:32">
      <c r="A423" s="159"/>
      <c r="B423" s="159"/>
      <c r="C423" s="159"/>
      <c r="D423" s="159"/>
      <c r="E423" s="160"/>
      <c r="F423" s="161"/>
      <c r="G423" s="168"/>
      <c r="H423" s="4"/>
      <c r="I423" s="4"/>
      <c r="J423" s="4"/>
      <c r="K423" s="4"/>
      <c r="L423" s="4"/>
      <c r="M423" s="144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11"/>
      <c r="AF423" s="110"/>
    </row>
    <row r="424" spans="1:32">
      <c r="A424" s="159"/>
      <c r="B424" s="159"/>
      <c r="C424" s="159"/>
      <c r="D424" s="159"/>
      <c r="E424" s="160"/>
      <c r="F424" s="161"/>
      <c r="G424" s="168"/>
      <c r="H424" s="4"/>
      <c r="I424" s="4"/>
      <c r="J424" s="4"/>
      <c r="K424" s="4"/>
      <c r="L424" s="4"/>
      <c r="M424" s="144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11"/>
      <c r="AF424" s="110"/>
    </row>
    <row r="425" spans="1:32">
      <c r="A425" s="159"/>
      <c r="B425" s="159"/>
      <c r="C425" s="159"/>
      <c r="D425" s="159"/>
      <c r="E425" s="160"/>
      <c r="F425" s="161"/>
      <c r="G425" s="168"/>
      <c r="H425" s="4"/>
      <c r="I425" s="4"/>
      <c r="J425" s="4"/>
      <c r="K425" s="4"/>
      <c r="L425" s="4"/>
      <c r="M425" s="144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11"/>
      <c r="AF425" s="110"/>
    </row>
    <row r="426" spans="1:32">
      <c r="A426" s="159"/>
      <c r="B426" s="159"/>
      <c r="C426" s="159"/>
      <c r="D426" s="159"/>
      <c r="E426" s="160"/>
      <c r="F426" s="161"/>
      <c r="G426" s="168"/>
      <c r="H426" s="4"/>
      <c r="I426" s="4"/>
      <c r="J426" s="4"/>
      <c r="K426" s="4"/>
      <c r="L426" s="4"/>
      <c r="M426" s="144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11"/>
      <c r="AF426" s="110"/>
    </row>
    <row r="427" spans="1:32">
      <c r="A427" s="159"/>
      <c r="B427" s="159"/>
      <c r="C427" s="159"/>
      <c r="D427" s="159"/>
      <c r="E427" s="160"/>
      <c r="F427" s="161"/>
      <c r="G427" s="168"/>
      <c r="H427" s="4"/>
      <c r="I427" s="4"/>
      <c r="J427" s="4"/>
      <c r="K427" s="4"/>
      <c r="L427" s="4"/>
      <c r="M427" s="144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11"/>
      <c r="AF427" s="110"/>
    </row>
    <row r="428" spans="1:32">
      <c r="A428" s="159"/>
      <c r="B428" s="159"/>
      <c r="C428" s="159"/>
      <c r="D428" s="159"/>
      <c r="E428" s="160"/>
      <c r="F428" s="161"/>
      <c r="G428" s="168"/>
      <c r="H428" s="4"/>
      <c r="I428" s="4"/>
      <c r="J428" s="4"/>
      <c r="K428" s="4"/>
      <c r="L428" s="4"/>
      <c r="M428" s="144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11"/>
      <c r="AF428" s="110"/>
    </row>
    <row r="429" spans="1:32">
      <c r="A429" s="159"/>
      <c r="B429" s="159"/>
      <c r="C429" s="159"/>
      <c r="D429" s="159"/>
      <c r="E429" s="160"/>
      <c r="F429" s="161"/>
      <c r="G429" s="168"/>
      <c r="H429" s="4"/>
      <c r="I429" s="4"/>
      <c r="J429" s="4"/>
      <c r="K429" s="4"/>
      <c r="L429" s="4"/>
      <c r="M429" s="144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11"/>
      <c r="AF429" s="110"/>
    </row>
    <row r="430" spans="1:32">
      <c r="A430" s="159"/>
      <c r="B430" s="159"/>
      <c r="C430" s="159"/>
      <c r="D430" s="159"/>
      <c r="E430" s="160"/>
      <c r="F430" s="161"/>
      <c r="G430" s="168"/>
      <c r="H430" s="4"/>
      <c r="I430" s="4"/>
      <c r="J430" s="4"/>
      <c r="K430" s="4"/>
      <c r="L430" s="4"/>
      <c r="M430" s="144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11"/>
      <c r="AF430" s="110"/>
    </row>
    <row r="431" spans="1:32">
      <c r="A431" s="159"/>
      <c r="B431" s="159"/>
      <c r="C431" s="159"/>
      <c r="D431" s="159"/>
      <c r="E431" s="160"/>
      <c r="F431" s="161"/>
      <c r="G431" s="168"/>
      <c r="H431" s="4"/>
      <c r="I431" s="4"/>
      <c r="J431" s="4"/>
      <c r="K431" s="4"/>
      <c r="L431" s="4"/>
      <c r="M431" s="144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11"/>
      <c r="AF431" s="110"/>
    </row>
    <row r="432" spans="1:32">
      <c r="A432" s="159"/>
      <c r="B432" s="159"/>
      <c r="C432" s="159"/>
      <c r="D432" s="159"/>
      <c r="E432" s="160"/>
      <c r="F432" s="161"/>
      <c r="G432" s="168"/>
      <c r="H432" s="4"/>
      <c r="I432" s="4"/>
      <c r="J432" s="4"/>
      <c r="K432" s="4"/>
      <c r="L432" s="4"/>
      <c r="M432" s="144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11"/>
      <c r="AF432" s="110"/>
    </row>
    <row r="433" spans="1:32">
      <c r="A433" s="159"/>
      <c r="B433" s="159"/>
      <c r="C433" s="159"/>
      <c r="D433" s="159"/>
      <c r="E433" s="160"/>
      <c r="F433" s="161"/>
      <c r="G433" s="168"/>
      <c r="H433" s="4"/>
      <c r="I433" s="4"/>
      <c r="J433" s="4"/>
      <c r="K433" s="4"/>
      <c r="L433" s="4"/>
      <c r="M433" s="144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11"/>
      <c r="AF433" s="110"/>
    </row>
    <row r="434" spans="1:32">
      <c r="A434" s="159"/>
      <c r="B434" s="159"/>
      <c r="C434" s="159"/>
      <c r="D434" s="159"/>
      <c r="E434" s="160"/>
      <c r="F434" s="161"/>
      <c r="G434" s="168"/>
      <c r="H434" s="4"/>
      <c r="I434" s="4"/>
      <c r="J434" s="4"/>
      <c r="K434" s="4"/>
      <c r="L434" s="4"/>
      <c r="M434" s="144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11"/>
      <c r="AF434" s="110"/>
    </row>
    <row r="435" spans="1:32">
      <c r="A435" s="159"/>
      <c r="B435" s="159"/>
      <c r="C435" s="159"/>
      <c r="D435" s="159"/>
      <c r="E435" s="160"/>
      <c r="F435" s="161"/>
      <c r="G435" s="168"/>
      <c r="H435" s="4"/>
      <c r="I435" s="4"/>
      <c r="J435" s="4"/>
      <c r="K435" s="4"/>
      <c r="L435" s="4"/>
      <c r="M435" s="144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11"/>
      <c r="AF435" s="110"/>
    </row>
    <row r="436" spans="1:32">
      <c r="A436" s="159"/>
      <c r="B436" s="159"/>
      <c r="C436" s="159"/>
      <c r="D436" s="159"/>
      <c r="E436" s="160"/>
      <c r="F436" s="161"/>
      <c r="G436" s="168"/>
      <c r="H436" s="4"/>
      <c r="I436" s="4"/>
      <c r="J436" s="4"/>
      <c r="K436" s="4"/>
      <c r="L436" s="4"/>
      <c r="M436" s="144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11"/>
      <c r="AF436" s="110"/>
    </row>
    <row r="437" spans="1:32">
      <c r="A437" s="159"/>
      <c r="B437" s="159"/>
      <c r="C437" s="159"/>
      <c r="D437" s="159"/>
      <c r="E437" s="160"/>
      <c r="F437" s="161"/>
      <c r="G437" s="168"/>
      <c r="H437" s="4"/>
      <c r="I437" s="4"/>
      <c r="J437" s="4"/>
      <c r="K437" s="4"/>
      <c r="L437" s="4"/>
      <c r="M437" s="144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11"/>
      <c r="AF437" s="110"/>
    </row>
    <row r="438" spans="1:32">
      <c r="A438" s="159"/>
      <c r="B438" s="159"/>
      <c r="C438" s="159"/>
      <c r="D438" s="159"/>
      <c r="E438" s="160"/>
      <c r="F438" s="161"/>
      <c r="G438" s="168"/>
      <c r="H438" s="4"/>
      <c r="I438" s="4"/>
      <c r="J438" s="4"/>
      <c r="K438" s="4"/>
      <c r="L438" s="4"/>
      <c r="M438" s="144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11"/>
      <c r="AF438" s="110"/>
    </row>
    <row r="439" spans="1:32">
      <c r="A439" s="159"/>
      <c r="B439" s="159"/>
      <c r="C439" s="159"/>
      <c r="D439" s="159"/>
      <c r="E439" s="160"/>
      <c r="F439" s="161"/>
      <c r="G439" s="168"/>
      <c r="H439" s="4"/>
      <c r="I439" s="4"/>
      <c r="J439" s="4"/>
      <c r="K439" s="4"/>
      <c r="L439" s="4"/>
      <c r="M439" s="144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11"/>
      <c r="AF439" s="110"/>
    </row>
    <row r="440" spans="1:32">
      <c r="A440" s="159"/>
      <c r="B440" s="159"/>
      <c r="C440" s="159"/>
      <c r="D440" s="159"/>
      <c r="E440" s="160"/>
      <c r="F440" s="161"/>
      <c r="G440" s="168"/>
      <c r="H440" s="4"/>
      <c r="I440" s="4"/>
      <c r="J440" s="4"/>
      <c r="K440" s="4"/>
      <c r="L440" s="4"/>
      <c r="M440" s="144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11"/>
      <c r="AF440" s="110"/>
    </row>
    <row r="441" spans="1:32">
      <c r="A441" s="159"/>
      <c r="B441" s="159"/>
      <c r="C441" s="159"/>
      <c r="D441" s="159"/>
      <c r="E441" s="160"/>
      <c r="F441" s="161"/>
      <c r="G441" s="168"/>
      <c r="H441" s="4"/>
      <c r="I441" s="4"/>
      <c r="J441" s="4"/>
      <c r="K441" s="4"/>
      <c r="L441" s="4"/>
      <c r="M441" s="144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11"/>
      <c r="AF441" s="110"/>
    </row>
    <row r="442" spans="1:32">
      <c r="A442" s="159"/>
      <c r="B442" s="159"/>
      <c r="C442" s="159"/>
      <c r="D442" s="159"/>
      <c r="E442" s="160"/>
      <c r="F442" s="161"/>
      <c r="G442" s="168"/>
      <c r="H442" s="4"/>
      <c r="I442" s="4"/>
      <c r="J442" s="4"/>
      <c r="K442" s="4"/>
      <c r="L442" s="4"/>
      <c r="M442" s="144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11"/>
      <c r="AF442" s="110"/>
    </row>
    <row r="443" spans="1:32">
      <c r="A443" s="159"/>
      <c r="B443" s="159"/>
      <c r="C443" s="159"/>
      <c r="D443" s="159"/>
      <c r="E443" s="160"/>
      <c r="F443" s="161"/>
      <c r="G443" s="168"/>
      <c r="H443" s="4"/>
      <c r="I443" s="4"/>
      <c r="J443" s="4"/>
      <c r="K443" s="4"/>
      <c r="L443" s="4"/>
      <c r="M443" s="144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11"/>
      <c r="AF443" s="110"/>
    </row>
    <row r="444" spans="1:32">
      <c r="A444" s="159"/>
      <c r="B444" s="159"/>
      <c r="C444" s="159"/>
      <c r="D444" s="159"/>
      <c r="E444" s="160"/>
      <c r="F444" s="161"/>
      <c r="G444" s="168"/>
      <c r="H444" s="4"/>
      <c r="I444" s="4"/>
      <c r="J444" s="4"/>
      <c r="K444" s="4"/>
      <c r="L444" s="4"/>
      <c r="M444" s="144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11"/>
      <c r="AF444" s="110"/>
    </row>
    <row r="445" spans="1:32">
      <c r="A445" s="159"/>
      <c r="B445" s="159"/>
      <c r="C445" s="159"/>
      <c r="D445" s="159"/>
      <c r="E445" s="160"/>
      <c r="F445" s="161"/>
      <c r="G445" s="168"/>
      <c r="H445" s="4"/>
      <c r="I445" s="4"/>
      <c r="J445" s="4"/>
      <c r="K445" s="4"/>
      <c r="L445" s="4"/>
      <c r="M445" s="144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11"/>
      <c r="AF445" s="110"/>
    </row>
    <row r="446" spans="1:32">
      <c r="A446" s="159"/>
      <c r="B446" s="159"/>
      <c r="C446" s="159"/>
      <c r="D446" s="159"/>
      <c r="E446" s="160"/>
      <c r="F446" s="161"/>
      <c r="G446" s="168"/>
      <c r="H446" s="4"/>
      <c r="I446" s="4"/>
      <c r="J446" s="4"/>
      <c r="K446" s="4"/>
      <c r="L446" s="4"/>
      <c r="M446" s="144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11"/>
      <c r="AF446" s="110"/>
    </row>
    <row r="447" spans="1:32">
      <c r="A447" s="159"/>
      <c r="B447" s="159"/>
      <c r="C447" s="159"/>
      <c r="D447" s="159"/>
      <c r="E447" s="160"/>
      <c r="F447" s="161"/>
      <c r="G447" s="168"/>
      <c r="H447" s="4"/>
      <c r="I447" s="4"/>
      <c r="J447" s="4"/>
      <c r="K447" s="4"/>
      <c r="L447" s="4"/>
      <c r="M447" s="144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11"/>
      <c r="AF447" s="110"/>
    </row>
    <row r="448" spans="1:32">
      <c r="A448" s="159"/>
      <c r="B448" s="159"/>
      <c r="C448" s="159"/>
      <c r="D448" s="159"/>
      <c r="E448" s="160"/>
      <c r="F448" s="161"/>
      <c r="G448" s="168"/>
      <c r="H448" s="4"/>
      <c r="I448" s="4"/>
      <c r="J448" s="4"/>
      <c r="K448" s="4"/>
      <c r="L448" s="4"/>
      <c r="M448" s="144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11"/>
      <c r="AF448" s="110"/>
    </row>
    <row r="449" spans="1:32">
      <c r="A449" s="159"/>
      <c r="B449" s="159"/>
      <c r="C449" s="159"/>
      <c r="D449" s="159"/>
      <c r="E449" s="160"/>
      <c r="F449" s="161"/>
      <c r="G449" s="168"/>
      <c r="H449" s="4"/>
      <c r="I449" s="4"/>
      <c r="J449" s="4"/>
      <c r="K449" s="4"/>
      <c r="L449" s="4"/>
      <c r="M449" s="144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11"/>
      <c r="AF449" s="110"/>
    </row>
    <row r="450" spans="1:32">
      <c r="A450" s="159"/>
      <c r="B450" s="159"/>
      <c r="C450" s="159"/>
      <c r="D450" s="159"/>
      <c r="E450" s="160"/>
      <c r="F450" s="161"/>
      <c r="G450" s="168"/>
      <c r="H450" s="4"/>
      <c r="I450" s="4"/>
      <c r="J450" s="4"/>
      <c r="K450" s="4"/>
      <c r="L450" s="4"/>
      <c r="M450" s="144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11"/>
      <c r="AF450" s="110"/>
    </row>
    <row r="451" spans="1:32">
      <c r="A451" s="159"/>
      <c r="B451" s="159"/>
      <c r="C451" s="159"/>
      <c r="D451" s="159"/>
      <c r="E451" s="160"/>
      <c r="F451" s="161"/>
      <c r="G451" s="168"/>
      <c r="H451" s="4"/>
      <c r="I451" s="4"/>
      <c r="J451" s="4"/>
      <c r="K451" s="4"/>
      <c r="L451" s="4"/>
      <c r="M451" s="144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11"/>
      <c r="AF451" s="110"/>
    </row>
    <row r="452" spans="1:32">
      <c r="A452" s="159"/>
      <c r="B452" s="159"/>
      <c r="C452" s="159"/>
      <c r="D452" s="159"/>
      <c r="E452" s="160"/>
      <c r="F452" s="161"/>
      <c r="G452" s="168"/>
      <c r="H452" s="4"/>
      <c r="I452" s="4"/>
      <c r="J452" s="4"/>
      <c r="K452" s="4"/>
      <c r="L452" s="4"/>
      <c r="M452" s="144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11"/>
      <c r="AF452" s="110"/>
    </row>
    <row r="453" spans="1:32">
      <c r="A453" s="159"/>
      <c r="B453" s="159"/>
      <c r="C453" s="159"/>
      <c r="D453" s="159"/>
      <c r="E453" s="159"/>
      <c r="F453" s="161"/>
      <c r="G453" s="168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9"/>
      <c r="B454" s="159"/>
      <c r="C454" s="159"/>
      <c r="D454" s="159"/>
      <c r="E454" s="159"/>
      <c r="F454" s="161"/>
      <c r="G454" s="168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9"/>
      <c r="B455" s="159"/>
      <c r="C455" s="159"/>
      <c r="D455" s="159"/>
      <c r="E455" s="159"/>
      <c r="F455" s="161"/>
      <c r="G455" s="168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9"/>
      <c r="B456" s="159"/>
      <c r="C456" s="159"/>
      <c r="D456" s="159"/>
      <c r="E456" s="159"/>
      <c r="F456" s="161"/>
      <c r="G456" s="168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9"/>
      <c r="B457" s="159"/>
      <c r="C457" s="159"/>
      <c r="D457" s="159"/>
      <c r="E457" s="159"/>
      <c r="F457" s="161"/>
      <c r="G457" s="168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9"/>
      <c r="B458" s="159"/>
      <c r="C458" s="159"/>
      <c r="D458" s="159"/>
      <c r="E458" s="159"/>
      <c r="F458" s="161"/>
      <c r="G458" s="168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9"/>
      <c r="B459" s="159"/>
      <c r="C459" s="159"/>
      <c r="D459" s="159"/>
      <c r="E459" s="159"/>
      <c r="F459" s="161"/>
      <c r="G459" s="168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9"/>
      <c r="B460" s="159"/>
      <c r="C460" s="159"/>
      <c r="D460" s="159"/>
      <c r="E460" s="159"/>
      <c r="F460" s="161"/>
      <c r="G460" s="168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9"/>
      <c r="B461" s="159"/>
      <c r="C461" s="159"/>
      <c r="D461" s="159"/>
      <c r="E461" s="159"/>
      <c r="F461" s="161"/>
      <c r="G461" s="168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9"/>
      <c r="B462" s="159"/>
      <c r="C462" s="159"/>
      <c r="D462" s="159"/>
      <c r="E462" s="159"/>
      <c r="F462" s="161"/>
      <c r="G462" s="168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9"/>
      <c r="B463" s="159"/>
      <c r="C463" s="159"/>
      <c r="D463" s="159"/>
      <c r="E463" s="159"/>
      <c r="F463" s="161"/>
      <c r="G463" s="168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9"/>
      <c r="B464" s="159"/>
      <c r="C464" s="159"/>
      <c r="D464" s="159"/>
      <c r="E464" s="159"/>
      <c r="F464" s="161"/>
      <c r="G464" s="168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9"/>
      <c r="B465" s="159"/>
      <c r="C465" s="159"/>
      <c r="D465" s="159"/>
      <c r="E465" s="159"/>
      <c r="F465" s="161"/>
      <c r="G465" s="168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9"/>
      <c r="B466" s="159"/>
      <c r="C466" s="159"/>
      <c r="D466" s="159"/>
      <c r="E466" s="159"/>
      <c r="F466" s="161"/>
      <c r="G466" s="168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9"/>
      <c r="B467" s="159"/>
      <c r="C467" s="159"/>
      <c r="D467" s="159"/>
      <c r="E467" s="159"/>
      <c r="F467" s="161"/>
      <c r="G467" s="168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9"/>
      <c r="B468" s="159"/>
      <c r="C468" s="159"/>
      <c r="D468" s="159"/>
      <c r="E468" s="159"/>
      <c r="F468" s="161"/>
      <c r="G468" s="168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9"/>
      <c r="B469" s="159"/>
      <c r="C469" s="159"/>
      <c r="D469" s="159"/>
      <c r="E469" s="159"/>
      <c r="F469" s="161"/>
      <c r="G469" s="168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9"/>
      <c r="B470" s="159"/>
      <c r="C470" s="159"/>
      <c r="D470" s="159"/>
      <c r="E470" s="159"/>
      <c r="F470" s="161"/>
      <c r="G470" s="168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9"/>
      <c r="B471" s="159"/>
      <c r="C471" s="159"/>
      <c r="D471" s="159"/>
      <c r="E471" s="159"/>
      <c r="F471" s="161"/>
      <c r="G471" s="168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9"/>
      <c r="B472" s="159"/>
      <c r="C472" s="159"/>
      <c r="D472" s="159"/>
      <c r="E472" s="159"/>
      <c r="F472" s="161"/>
      <c r="G472" s="168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9"/>
      <c r="B473" s="159"/>
      <c r="C473" s="159"/>
      <c r="D473" s="159"/>
      <c r="E473" s="159"/>
      <c r="F473" s="161"/>
      <c r="G473" s="168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9"/>
      <c r="B474" s="159"/>
      <c r="C474" s="159"/>
      <c r="D474" s="159"/>
      <c r="E474" s="159"/>
      <c r="F474" s="161"/>
      <c r="G474" s="168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9"/>
      <c r="B475" s="159"/>
      <c r="C475" s="159"/>
      <c r="D475" s="159"/>
      <c r="E475" s="159"/>
      <c r="F475" s="161"/>
      <c r="G475" s="168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9"/>
      <c r="B476" s="159"/>
      <c r="C476" s="159"/>
      <c r="D476" s="159"/>
      <c r="E476" s="159"/>
      <c r="F476" s="161"/>
      <c r="G476" s="168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9"/>
      <c r="B477" s="159"/>
      <c r="C477" s="159"/>
      <c r="D477" s="159"/>
      <c r="E477" s="159"/>
      <c r="F477" s="161"/>
      <c r="G477" s="168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9"/>
      <c r="B478" s="159"/>
      <c r="C478" s="159"/>
      <c r="D478" s="159"/>
      <c r="E478" s="159"/>
      <c r="F478" s="161"/>
      <c r="G478" s="168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9"/>
      <c r="B479" s="159"/>
      <c r="C479" s="159"/>
      <c r="D479" s="159"/>
      <c r="E479" s="159"/>
      <c r="F479" s="161"/>
      <c r="G479" s="168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9"/>
      <c r="B480" s="159"/>
      <c r="C480" s="159"/>
      <c r="D480" s="159"/>
      <c r="E480" s="159"/>
      <c r="F480" s="161"/>
      <c r="G480" s="168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9"/>
      <c r="B481" s="159"/>
      <c r="C481" s="159"/>
      <c r="D481" s="159"/>
      <c r="E481" s="159"/>
      <c r="F481" s="161"/>
      <c r="G481" s="168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9"/>
      <c r="B482" s="159"/>
      <c r="C482" s="159"/>
      <c r="D482" s="159"/>
      <c r="E482" s="159"/>
      <c r="F482" s="161"/>
      <c r="G482" s="168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9"/>
      <c r="B483" s="159"/>
      <c r="C483" s="159"/>
      <c r="D483" s="159"/>
      <c r="E483" s="159"/>
      <c r="F483" s="161"/>
      <c r="G483" s="168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9"/>
      <c r="B484" s="159"/>
      <c r="C484" s="159"/>
      <c r="D484" s="159"/>
      <c r="E484" s="159"/>
      <c r="F484" s="161"/>
      <c r="G484" s="168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9"/>
      <c r="B485" s="159"/>
      <c r="C485" s="159"/>
      <c r="D485" s="159"/>
      <c r="E485" s="159"/>
      <c r="F485" s="161"/>
      <c r="G485" s="168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9"/>
      <c r="B486" s="159"/>
      <c r="C486" s="159"/>
      <c r="D486" s="159"/>
      <c r="E486" s="159"/>
      <c r="F486" s="161"/>
      <c r="G486" s="168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9"/>
      <c r="B487" s="159"/>
      <c r="C487" s="159"/>
      <c r="D487" s="159"/>
      <c r="E487" s="159"/>
      <c r="F487" s="161"/>
      <c r="G487" s="168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9"/>
      <c r="B488" s="159"/>
      <c r="C488" s="159"/>
      <c r="D488" s="159"/>
      <c r="E488" s="159"/>
      <c r="F488" s="161"/>
      <c r="G488" s="168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9"/>
      <c r="B489" s="159"/>
      <c r="C489" s="159"/>
      <c r="D489" s="159"/>
      <c r="E489" s="159"/>
      <c r="F489" s="161"/>
      <c r="G489" s="168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9"/>
      <c r="B490" s="159"/>
      <c r="C490" s="159"/>
      <c r="D490" s="159"/>
      <c r="E490" s="159"/>
      <c r="F490" s="161"/>
      <c r="G490" s="168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9"/>
      <c r="B491" s="159"/>
      <c r="C491" s="159"/>
      <c r="D491" s="159"/>
      <c r="E491" s="159"/>
      <c r="F491" s="161"/>
      <c r="G491" s="168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9"/>
      <c r="B492" s="159"/>
      <c r="C492" s="159"/>
      <c r="D492" s="159"/>
      <c r="E492" s="159"/>
      <c r="F492" s="161"/>
      <c r="G492" s="168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9"/>
      <c r="B493" s="159"/>
      <c r="C493" s="159"/>
      <c r="D493" s="159"/>
      <c r="E493" s="159"/>
      <c r="F493" s="161"/>
      <c r="G493" s="168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9"/>
      <c r="B494" s="159"/>
      <c r="C494" s="159"/>
      <c r="D494" s="159"/>
      <c r="E494" s="159"/>
      <c r="F494" s="161"/>
      <c r="G494" s="168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9"/>
      <c r="B495" s="159"/>
      <c r="C495" s="159"/>
      <c r="D495" s="159"/>
      <c r="E495" s="159"/>
      <c r="F495" s="161"/>
      <c r="G495" s="168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9"/>
      <c r="B496" s="159"/>
      <c r="C496" s="159"/>
      <c r="D496" s="159"/>
      <c r="E496" s="159"/>
      <c r="F496" s="161"/>
      <c r="G496" s="168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9"/>
      <c r="B497" s="159"/>
      <c r="C497" s="159"/>
      <c r="D497" s="159"/>
      <c r="E497" s="159"/>
      <c r="F497" s="161"/>
      <c r="G497" s="168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9"/>
      <c r="B498" s="159"/>
      <c r="C498" s="159"/>
      <c r="D498" s="159"/>
      <c r="E498" s="159"/>
      <c r="F498" s="161"/>
      <c r="G498" s="168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9"/>
      <c r="B499" s="159"/>
      <c r="C499" s="159"/>
      <c r="D499" s="159"/>
      <c r="E499" s="159"/>
      <c r="F499" s="161"/>
      <c r="G499" s="168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9"/>
      <c r="B500" s="159"/>
      <c r="C500" s="159"/>
      <c r="D500" s="159"/>
      <c r="E500" s="159"/>
      <c r="F500" s="161"/>
      <c r="G500" s="168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9"/>
      <c r="B501" s="159"/>
      <c r="C501" s="159"/>
      <c r="D501" s="159"/>
      <c r="E501" s="159"/>
      <c r="F501" s="161"/>
      <c r="G501" s="168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9"/>
      <c r="B502" s="159"/>
      <c r="C502" s="159"/>
      <c r="D502" s="159"/>
      <c r="E502" s="159"/>
      <c r="F502" s="161"/>
      <c r="G502" s="168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9"/>
      <c r="B503" s="159"/>
      <c r="C503" s="159"/>
      <c r="D503" s="159"/>
      <c r="E503" s="159"/>
      <c r="F503" s="161"/>
      <c r="G503" s="168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9"/>
      <c r="B504" s="159"/>
      <c r="C504" s="159"/>
      <c r="D504" s="159"/>
      <c r="E504" s="159"/>
      <c r="F504" s="161"/>
      <c r="G504" s="168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9"/>
      <c r="B505" s="159"/>
      <c r="C505" s="159"/>
      <c r="D505" s="159"/>
      <c r="E505" s="159"/>
      <c r="F505" s="161"/>
      <c r="G505" s="168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9"/>
      <c r="B506" s="159"/>
      <c r="C506" s="159"/>
      <c r="D506" s="159"/>
      <c r="E506" s="159"/>
      <c r="F506" s="161"/>
      <c r="G506" s="168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9"/>
      <c r="B507" s="159"/>
      <c r="C507" s="159"/>
      <c r="D507" s="159"/>
      <c r="E507" s="159"/>
      <c r="F507" s="161"/>
      <c r="G507" s="168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9"/>
      <c r="B508" s="159"/>
      <c r="C508" s="159"/>
      <c r="D508" s="159"/>
      <c r="E508" s="159"/>
      <c r="F508" s="161"/>
      <c r="G508" s="168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9"/>
      <c r="B509" s="159"/>
      <c r="C509" s="159"/>
      <c r="D509" s="159"/>
      <c r="E509" s="159"/>
      <c r="F509" s="161"/>
      <c r="G509" s="168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9"/>
      <c r="B510" s="159"/>
      <c r="C510" s="159"/>
      <c r="D510" s="159"/>
      <c r="E510" s="159"/>
      <c r="F510" s="161"/>
      <c r="G510" s="168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9"/>
      <c r="B511" s="159"/>
      <c r="C511" s="159"/>
      <c r="D511" s="159"/>
      <c r="E511" s="159"/>
      <c r="F511" s="161"/>
      <c r="G511" s="168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9"/>
      <c r="B512" s="159"/>
      <c r="C512" s="159"/>
      <c r="D512" s="159"/>
      <c r="E512" s="159"/>
      <c r="F512" s="161"/>
      <c r="G512" s="168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9"/>
      <c r="B513" s="159"/>
      <c r="C513" s="159"/>
      <c r="D513" s="159"/>
      <c r="E513" s="159"/>
      <c r="F513" s="161"/>
      <c r="G513" s="168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9"/>
      <c r="B514" s="159"/>
      <c r="C514" s="159"/>
      <c r="D514" s="159"/>
      <c r="E514" s="159"/>
      <c r="F514" s="161"/>
      <c r="G514" s="168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9"/>
      <c r="B515" s="159"/>
      <c r="C515" s="159"/>
      <c r="D515" s="159"/>
      <c r="E515" s="159"/>
      <c r="F515" s="161"/>
      <c r="G515" s="168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9"/>
      <c r="B516" s="159"/>
      <c r="C516" s="159"/>
      <c r="D516" s="159"/>
      <c r="E516" s="159"/>
      <c r="F516" s="161"/>
      <c r="G516" s="168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9"/>
      <c r="B517" s="159"/>
      <c r="C517" s="159"/>
      <c r="D517" s="159"/>
      <c r="E517" s="159"/>
      <c r="F517" s="161"/>
      <c r="G517" s="168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9"/>
      <c r="B518" s="159"/>
      <c r="C518" s="159"/>
      <c r="D518" s="159"/>
      <c r="E518" s="159"/>
      <c r="F518" s="161"/>
      <c r="G518" s="168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9"/>
      <c r="B519" s="159"/>
      <c r="C519" s="159"/>
      <c r="D519" s="159"/>
      <c r="E519" s="159"/>
      <c r="F519" s="161"/>
      <c r="G519" s="168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9"/>
      <c r="B520" s="159"/>
      <c r="C520" s="159"/>
      <c r="D520" s="159"/>
      <c r="E520" s="159"/>
      <c r="F520" s="161"/>
      <c r="G520" s="168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9"/>
      <c r="B521" s="159"/>
      <c r="C521" s="159"/>
      <c r="D521" s="159"/>
      <c r="E521" s="159"/>
      <c r="F521" s="161"/>
      <c r="G521" s="168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9"/>
      <c r="B522" s="159"/>
      <c r="C522" s="159"/>
      <c r="D522" s="159"/>
      <c r="E522" s="159"/>
      <c r="F522" s="161"/>
      <c r="G522" s="168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9"/>
      <c r="B523" s="159"/>
      <c r="C523" s="159"/>
      <c r="D523" s="159"/>
      <c r="E523" s="159"/>
      <c r="F523" s="161"/>
      <c r="G523" s="168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9"/>
      <c r="B524" s="159"/>
      <c r="C524" s="159"/>
      <c r="D524" s="159"/>
      <c r="E524" s="159"/>
      <c r="F524" s="161"/>
      <c r="G524" s="168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9"/>
      <c r="B525" s="159"/>
      <c r="C525" s="159"/>
      <c r="D525" s="159"/>
      <c r="E525" s="159"/>
      <c r="F525" s="161"/>
      <c r="G525" s="168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9"/>
      <c r="B526" s="159"/>
      <c r="C526" s="159"/>
      <c r="D526" s="159"/>
      <c r="E526" s="159"/>
      <c r="F526" s="161"/>
      <c r="G526" s="168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9"/>
      <c r="B527" s="159"/>
      <c r="C527" s="159"/>
      <c r="D527" s="159"/>
      <c r="E527" s="159"/>
      <c r="F527" s="161"/>
      <c r="G527" s="168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9"/>
      <c r="B528" s="159"/>
      <c r="C528" s="159"/>
      <c r="D528" s="159"/>
      <c r="E528" s="159"/>
      <c r="F528" s="161"/>
      <c r="G528" s="168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9"/>
      <c r="B529" s="159"/>
      <c r="C529" s="159"/>
      <c r="D529" s="159"/>
      <c r="E529" s="159"/>
      <c r="F529" s="161"/>
      <c r="G529" s="168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9"/>
      <c r="B530" s="159"/>
      <c r="C530" s="159"/>
      <c r="D530" s="159"/>
      <c r="E530" s="159"/>
      <c r="F530" s="161"/>
      <c r="G530" s="168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9"/>
      <c r="B531" s="159"/>
      <c r="C531" s="159"/>
      <c r="D531" s="159"/>
      <c r="E531" s="159"/>
      <c r="F531" s="161"/>
      <c r="G531" s="168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9"/>
      <c r="B532" s="159"/>
      <c r="C532" s="159"/>
      <c r="D532" s="159"/>
      <c r="E532" s="159"/>
      <c r="F532" s="161"/>
      <c r="G532" s="168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9"/>
      <c r="B533" s="159"/>
      <c r="C533" s="159"/>
      <c r="D533" s="159"/>
      <c r="E533" s="159"/>
      <c r="F533" s="161"/>
      <c r="G533" s="168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9"/>
      <c r="B534" s="159"/>
      <c r="C534" s="159"/>
      <c r="D534" s="159"/>
      <c r="E534" s="159"/>
      <c r="F534" s="161"/>
      <c r="G534" s="168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9"/>
      <c r="B535" s="159"/>
      <c r="C535" s="159"/>
      <c r="D535" s="159"/>
      <c r="E535" s="159"/>
      <c r="F535" s="161"/>
      <c r="G535" s="168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9"/>
      <c r="B536" s="159"/>
      <c r="C536" s="159"/>
      <c r="D536" s="159"/>
      <c r="E536" s="159"/>
      <c r="F536" s="161"/>
      <c r="G536" s="168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9"/>
      <c r="B537" s="159"/>
      <c r="C537" s="159"/>
      <c r="D537" s="159"/>
      <c r="E537" s="159"/>
      <c r="F537" s="161"/>
      <c r="G537" s="168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9"/>
      <c r="B538" s="159"/>
      <c r="C538" s="159"/>
      <c r="D538" s="159"/>
      <c r="E538" s="159"/>
      <c r="F538" s="161"/>
      <c r="G538" s="168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9"/>
      <c r="B539" s="159"/>
      <c r="C539" s="159"/>
      <c r="D539" s="159"/>
      <c r="E539" s="159"/>
      <c r="F539" s="161"/>
      <c r="G539" s="168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9"/>
      <c r="B540" s="159"/>
      <c r="C540" s="159"/>
      <c r="D540" s="159"/>
      <c r="E540" s="159"/>
      <c r="F540" s="161"/>
      <c r="G540" s="168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9"/>
      <c r="B541" s="159"/>
      <c r="C541" s="159"/>
      <c r="D541" s="159"/>
      <c r="E541" s="159"/>
      <c r="F541" s="161"/>
      <c r="G541" s="168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9"/>
      <c r="B542" s="159"/>
      <c r="C542" s="159"/>
      <c r="D542" s="159"/>
      <c r="E542" s="159"/>
      <c r="F542" s="161"/>
      <c r="G542" s="168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9"/>
      <c r="B543" s="159"/>
      <c r="C543" s="159"/>
      <c r="D543" s="159"/>
      <c r="E543" s="159"/>
      <c r="F543" s="161"/>
      <c r="G543" s="168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9"/>
      <c r="B544" s="159"/>
      <c r="C544" s="159"/>
      <c r="D544" s="159"/>
      <c r="E544" s="159"/>
      <c r="F544" s="161"/>
      <c r="G544" s="168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9"/>
      <c r="B545" s="159"/>
      <c r="C545" s="159"/>
      <c r="D545" s="159"/>
      <c r="E545" s="159"/>
      <c r="F545" s="161"/>
      <c r="G545" s="168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9"/>
      <c r="B546" s="159"/>
      <c r="C546" s="159"/>
      <c r="D546" s="159"/>
      <c r="E546" s="159"/>
      <c r="F546" s="161"/>
      <c r="G546" s="168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9"/>
      <c r="B547" s="159"/>
      <c r="C547" s="159"/>
      <c r="D547" s="159"/>
      <c r="E547" s="159"/>
      <c r="F547" s="161"/>
      <c r="G547" s="168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9"/>
      <c r="B548" s="159"/>
      <c r="C548" s="159"/>
      <c r="D548" s="159"/>
      <c r="E548" s="159"/>
      <c r="F548" s="161"/>
      <c r="G548" s="168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9"/>
      <c r="B549" s="159"/>
      <c r="C549" s="159"/>
      <c r="D549" s="159"/>
      <c r="E549" s="159"/>
      <c r="F549" s="161"/>
      <c r="G549" s="168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9"/>
      <c r="B550" s="159"/>
      <c r="C550" s="159"/>
      <c r="D550" s="159"/>
      <c r="E550" s="159"/>
      <c r="F550" s="161"/>
      <c r="G550" s="168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9"/>
      <c r="B551" s="159"/>
      <c r="C551" s="159"/>
      <c r="D551" s="159"/>
      <c r="E551" s="159"/>
      <c r="F551" s="161"/>
      <c r="G551" s="168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9"/>
      <c r="B552" s="159"/>
      <c r="C552" s="159"/>
      <c r="D552" s="159"/>
      <c r="E552" s="159"/>
      <c r="F552" s="161"/>
      <c r="G552" s="168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9"/>
      <c r="B553" s="159"/>
      <c r="C553" s="159"/>
      <c r="D553" s="159"/>
      <c r="E553" s="159"/>
      <c r="F553" s="161"/>
      <c r="G553" s="168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9"/>
      <c r="B554" s="159"/>
      <c r="C554" s="159"/>
      <c r="D554" s="159"/>
      <c r="E554" s="159"/>
      <c r="F554" s="161"/>
      <c r="G554" s="168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9"/>
      <c r="B555" s="159"/>
      <c r="C555" s="159"/>
      <c r="D555" s="159"/>
      <c r="E555" s="159"/>
      <c r="F555" s="161"/>
      <c r="G555" s="168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9"/>
      <c r="B556" s="159"/>
      <c r="C556" s="159"/>
      <c r="D556" s="159"/>
      <c r="E556" s="159"/>
      <c r="F556" s="161"/>
      <c r="G556" s="168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9"/>
      <c r="B557" s="159"/>
      <c r="C557" s="159"/>
      <c r="D557" s="159"/>
      <c r="E557" s="159"/>
      <c r="F557" s="161"/>
      <c r="G557" s="168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9"/>
      <c r="B558" s="159"/>
      <c r="C558" s="159"/>
      <c r="D558" s="159"/>
      <c r="E558" s="159"/>
      <c r="F558" s="161"/>
      <c r="G558" s="168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9"/>
      <c r="B559" s="159"/>
      <c r="C559" s="159"/>
      <c r="D559" s="159"/>
      <c r="E559" s="159"/>
      <c r="F559" s="161"/>
      <c r="G559" s="168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9"/>
      <c r="B560" s="159"/>
      <c r="C560" s="159"/>
      <c r="D560" s="159"/>
      <c r="E560" s="159"/>
      <c r="F560" s="161"/>
      <c r="G560" s="168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9"/>
      <c r="B561" s="159"/>
      <c r="C561" s="159"/>
      <c r="D561" s="159"/>
      <c r="E561" s="159"/>
      <c r="F561" s="161"/>
      <c r="G561" s="168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9"/>
      <c r="B562" s="159"/>
      <c r="C562" s="159"/>
      <c r="D562" s="159"/>
      <c r="E562" s="159"/>
      <c r="F562" s="161"/>
      <c r="G562" s="168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9"/>
      <c r="B563" s="159"/>
      <c r="C563" s="159"/>
      <c r="D563" s="159"/>
      <c r="E563" s="159"/>
      <c r="F563" s="161"/>
      <c r="G563" s="168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9"/>
      <c r="B564" s="159"/>
      <c r="C564" s="159"/>
      <c r="D564" s="159"/>
      <c r="E564" s="159"/>
      <c r="F564" s="161"/>
      <c r="G564" s="168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9"/>
      <c r="B565" s="159"/>
      <c r="C565" s="159"/>
      <c r="D565" s="159"/>
      <c r="E565" s="159"/>
      <c r="F565" s="161"/>
      <c r="G565" s="168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9"/>
      <c r="B566" s="159"/>
      <c r="C566" s="159"/>
      <c r="D566" s="159"/>
      <c r="E566" s="159"/>
      <c r="F566" s="161"/>
      <c r="G566" s="168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9"/>
      <c r="B567" s="159"/>
      <c r="C567" s="159"/>
      <c r="D567" s="159"/>
      <c r="E567" s="159"/>
      <c r="F567" s="161"/>
      <c r="G567" s="168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9"/>
      <c r="B568" s="159"/>
      <c r="C568" s="159"/>
      <c r="D568" s="159"/>
      <c r="E568" s="159"/>
      <c r="F568" s="161"/>
      <c r="G568" s="168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9"/>
      <c r="B569" s="159"/>
      <c r="C569" s="159"/>
      <c r="D569" s="159"/>
      <c r="E569" s="159"/>
      <c r="F569" s="161"/>
      <c r="G569" s="168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9"/>
      <c r="B570" s="159"/>
      <c r="C570" s="159"/>
      <c r="D570" s="159"/>
      <c r="E570" s="159"/>
      <c r="F570" s="161"/>
      <c r="G570" s="168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9"/>
      <c r="B571" s="159"/>
      <c r="C571" s="159"/>
      <c r="D571" s="159"/>
      <c r="E571" s="159"/>
      <c r="F571" s="161"/>
      <c r="G571" s="168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9"/>
      <c r="B572" s="159"/>
      <c r="C572" s="159"/>
      <c r="D572" s="159"/>
      <c r="E572" s="159"/>
      <c r="F572" s="161"/>
      <c r="G572" s="168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9"/>
      <c r="B573" s="159"/>
      <c r="C573" s="159"/>
      <c r="D573" s="159"/>
      <c r="E573" s="159"/>
      <c r="F573" s="161"/>
      <c r="G573" s="168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9"/>
      <c r="B574" s="159"/>
      <c r="C574" s="159"/>
      <c r="D574" s="159"/>
      <c r="E574" s="159"/>
      <c r="F574" s="161"/>
      <c r="G574" s="168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9"/>
      <c r="B575" s="159"/>
      <c r="C575" s="159"/>
      <c r="D575" s="159"/>
      <c r="E575" s="159"/>
      <c r="F575" s="161"/>
      <c r="G575" s="168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9"/>
      <c r="B576" s="159"/>
      <c r="C576" s="159"/>
      <c r="D576" s="159"/>
      <c r="E576" s="159"/>
      <c r="F576" s="161"/>
      <c r="G576" s="168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9"/>
      <c r="B577" s="159"/>
      <c r="C577" s="159"/>
      <c r="D577" s="159"/>
      <c r="E577" s="159"/>
      <c r="F577" s="161"/>
      <c r="G577" s="168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9"/>
      <c r="B578" s="159"/>
      <c r="C578" s="159"/>
      <c r="D578" s="159"/>
      <c r="E578" s="159"/>
      <c r="F578" s="161"/>
      <c r="G578" s="168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9"/>
      <c r="B579" s="159"/>
      <c r="C579" s="159"/>
      <c r="D579" s="159"/>
      <c r="E579" s="159"/>
      <c r="F579" s="161"/>
      <c r="G579" s="168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9"/>
      <c r="B580" s="159"/>
      <c r="C580" s="159"/>
      <c r="D580" s="159"/>
      <c r="E580" s="159"/>
      <c r="F580" s="161"/>
      <c r="G580" s="168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9"/>
      <c r="B581" s="159"/>
      <c r="C581" s="159"/>
      <c r="D581" s="159"/>
      <c r="E581" s="159"/>
      <c r="F581" s="161"/>
      <c r="G581" s="168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9"/>
      <c r="B582" s="159"/>
      <c r="C582" s="159"/>
      <c r="D582" s="159"/>
      <c r="E582" s="159"/>
      <c r="F582" s="161"/>
      <c r="G582" s="168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9"/>
      <c r="B583" s="159"/>
      <c r="C583" s="159"/>
      <c r="D583" s="159"/>
      <c r="E583" s="159"/>
      <c r="F583" s="161"/>
      <c r="G583" s="168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9"/>
      <c r="B584" s="159"/>
      <c r="C584" s="159"/>
      <c r="D584" s="159"/>
      <c r="E584" s="159"/>
      <c r="F584" s="161"/>
      <c r="G584" s="168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9"/>
      <c r="B585" s="159"/>
      <c r="C585" s="159"/>
      <c r="D585" s="159"/>
      <c r="E585" s="159"/>
      <c r="F585" s="161"/>
      <c r="G585" s="168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9"/>
      <c r="B586" s="159"/>
      <c r="C586" s="159"/>
      <c r="D586" s="159"/>
      <c r="E586" s="159"/>
      <c r="F586" s="161"/>
      <c r="G586" s="168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9"/>
      <c r="B587" s="159"/>
      <c r="C587" s="159"/>
      <c r="D587" s="159"/>
      <c r="E587" s="159"/>
      <c r="F587" s="161"/>
      <c r="G587" s="168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9"/>
      <c r="B588" s="159"/>
      <c r="C588" s="159"/>
      <c r="D588" s="159"/>
      <c r="E588" s="159"/>
      <c r="F588" s="161"/>
      <c r="G588" s="168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9"/>
      <c r="B589" s="159"/>
      <c r="C589" s="159"/>
      <c r="D589" s="159"/>
      <c r="E589" s="159"/>
      <c r="F589" s="161"/>
      <c r="G589" s="168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9"/>
      <c r="B590" s="159"/>
      <c r="C590" s="159"/>
      <c r="D590" s="159"/>
      <c r="E590" s="159"/>
      <c r="F590" s="161"/>
      <c r="G590" s="168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9"/>
      <c r="B591" s="159"/>
      <c r="C591" s="159"/>
      <c r="D591" s="159"/>
      <c r="E591" s="159"/>
      <c r="F591" s="161"/>
      <c r="G591" s="168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9"/>
      <c r="B592" s="159"/>
      <c r="C592" s="159"/>
      <c r="D592" s="159"/>
      <c r="E592" s="159"/>
      <c r="F592" s="161"/>
      <c r="G592" s="168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9"/>
      <c r="B593" s="159"/>
      <c r="C593" s="159"/>
      <c r="D593" s="159"/>
      <c r="E593" s="159"/>
      <c r="F593" s="161"/>
      <c r="G593" s="168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9"/>
      <c r="B594" s="159"/>
      <c r="C594" s="159"/>
      <c r="D594" s="159"/>
      <c r="E594" s="159"/>
      <c r="F594" s="161"/>
      <c r="G594" s="168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9"/>
      <c r="B595" s="159"/>
      <c r="C595" s="159"/>
      <c r="D595" s="159"/>
      <c r="E595" s="159"/>
      <c r="F595" s="161"/>
      <c r="G595" s="168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9"/>
      <c r="B596" s="159"/>
      <c r="C596" s="159"/>
      <c r="D596" s="159"/>
      <c r="E596" s="159"/>
      <c r="F596" s="161"/>
      <c r="G596" s="168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9"/>
      <c r="B597" s="159"/>
      <c r="C597" s="159"/>
      <c r="D597" s="159"/>
      <c r="E597" s="159"/>
      <c r="F597" s="161"/>
      <c r="G597" s="168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9"/>
      <c r="B598" s="159"/>
      <c r="C598" s="159"/>
      <c r="D598" s="159"/>
      <c r="E598" s="159"/>
      <c r="F598" s="161"/>
      <c r="G598" s="168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9"/>
      <c r="B599" s="159"/>
      <c r="C599" s="159"/>
      <c r="D599" s="159"/>
      <c r="E599" s="159"/>
      <c r="F599" s="161"/>
      <c r="G599" s="168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9"/>
      <c r="B600" s="159"/>
      <c r="C600" s="159"/>
      <c r="D600" s="159"/>
      <c r="E600" s="159"/>
      <c r="F600" s="161"/>
      <c r="G600" s="168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9"/>
      <c r="B601" s="159"/>
      <c r="C601" s="159"/>
      <c r="D601" s="159"/>
      <c r="E601" s="159"/>
      <c r="F601" s="161"/>
      <c r="G601" s="168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9"/>
      <c r="B602" s="159"/>
      <c r="C602" s="159"/>
      <c r="D602" s="159"/>
      <c r="E602" s="159"/>
      <c r="F602" s="161"/>
      <c r="G602" s="168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9"/>
      <c r="B603" s="159"/>
      <c r="C603" s="159"/>
      <c r="D603" s="159"/>
      <c r="E603" s="159"/>
      <c r="F603" s="161"/>
      <c r="G603" s="168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9"/>
      <c r="B604" s="159"/>
      <c r="C604" s="159"/>
      <c r="D604" s="159"/>
      <c r="E604" s="159"/>
      <c r="F604" s="161"/>
      <c r="G604" s="168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9"/>
      <c r="B605" s="159"/>
      <c r="C605" s="159"/>
      <c r="D605" s="159"/>
      <c r="E605" s="159"/>
      <c r="F605" s="161"/>
      <c r="G605" s="168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9"/>
      <c r="B606" s="159"/>
      <c r="C606" s="159"/>
      <c r="D606" s="159"/>
      <c r="E606" s="159"/>
      <c r="F606" s="161"/>
      <c r="G606" s="168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9"/>
      <c r="B607" s="159"/>
      <c r="C607" s="159"/>
      <c r="D607" s="159"/>
      <c r="E607" s="159"/>
      <c r="F607" s="161"/>
      <c r="G607" s="168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9"/>
      <c r="B608" s="159"/>
      <c r="C608" s="159"/>
      <c r="D608" s="159"/>
      <c r="E608" s="159"/>
      <c r="F608" s="161"/>
      <c r="G608" s="168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9"/>
      <c r="B609" s="159"/>
      <c r="C609" s="159"/>
      <c r="D609" s="159"/>
      <c r="E609" s="159"/>
      <c r="F609" s="161"/>
      <c r="G609" s="168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9"/>
      <c r="B610" s="159"/>
      <c r="C610" s="159"/>
      <c r="D610" s="159"/>
      <c r="E610" s="159"/>
      <c r="F610" s="161"/>
      <c r="G610" s="168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9"/>
      <c r="B611" s="159"/>
      <c r="C611" s="159"/>
      <c r="D611" s="159"/>
      <c r="E611" s="159"/>
      <c r="F611" s="161"/>
      <c r="G611" s="168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9"/>
      <c r="B612" s="159"/>
      <c r="C612" s="159"/>
      <c r="D612" s="159"/>
      <c r="E612" s="159"/>
      <c r="F612" s="161"/>
      <c r="G612" s="168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9"/>
      <c r="B613" s="159"/>
      <c r="C613" s="159"/>
      <c r="D613" s="159"/>
      <c r="E613" s="159"/>
      <c r="F613" s="161"/>
      <c r="G613" s="168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9"/>
      <c r="B614" s="159"/>
      <c r="C614" s="159"/>
      <c r="D614" s="159"/>
      <c r="E614" s="159"/>
      <c r="F614" s="161"/>
      <c r="G614" s="168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9"/>
      <c r="B615" s="159"/>
      <c r="C615" s="159"/>
      <c r="D615" s="159"/>
      <c r="E615" s="159"/>
      <c r="F615" s="161"/>
      <c r="G615" s="168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9"/>
      <c r="B616" s="159"/>
      <c r="C616" s="159"/>
      <c r="D616" s="159"/>
      <c r="E616" s="159"/>
      <c r="F616" s="161"/>
      <c r="G616" s="168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9"/>
      <c r="B617" s="159"/>
      <c r="C617" s="159"/>
      <c r="D617" s="159"/>
      <c r="E617" s="159"/>
      <c r="F617" s="161"/>
      <c r="G617" s="168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9"/>
      <c r="B618" s="159"/>
      <c r="C618" s="159"/>
      <c r="D618" s="159"/>
      <c r="E618" s="159"/>
      <c r="F618" s="161"/>
      <c r="G618" s="168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9"/>
      <c r="B619" s="159"/>
      <c r="C619" s="159"/>
      <c r="D619" s="159"/>
      <c r="E619" s="159"/>
      <c r="F619" s="161"/>
      <c r="G619" s="168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9"/>
      <c r="B620" s="159"/>
      <c r="C620" s="159"/>
      <c r="D620" s="159"/>
      <c r="E620" s="159"/>
      <c r="F620" s="161"/>
      <c r="G620" s="168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9"/>
      <c r="B621" s="159"/>
      <c r="C621" s="159"/>
      <c r="D621" s="159"/>
      <c r="E621" s="159"/>
      <c r="F621" s="161"/>
      <c r="G621" s="168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9"/>
      <c r="B622" s="159"/>
      <c r="C622" s="159"/>
      <c r="D622" s="159"/>
      <c r="E622" s="159"/>
      <c r="F622" s="161"/>
      <c r="G622" s="168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9"/>
      <c r="B623" s="159"/>
      <c r="C623" s="159"/>
      <c r="D623" s="159"/>
      <c r="E623" s="159"/>
      <c r="F623" s="161"/>
      <c r="G623" s="168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9"/>
      <c r="B624" s="159"/>
      <c r="C624" s="159"/>
      <c r="D624" s="159"/>
      <c r="E624" s="159"/>
      <c r="F624" s="161"/>
      <c r="G624" s="168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9"/>
      <c r="B625" s="159"/>
      <c r="C625" s="159"/>
      <c r="D625" s="159"/>
      <c r="E625" s="159"/>
      <c r="F625" s="161"/>
      <c r="G625" s="168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9"/>
      <c r="B626" s="159"/>
      <c r="C626" s="159"/>
      <c r="D626" s="159"/>
      <c r="E626" s="159"/>
      <c r="F626" s="161"/>
      <c r="G626" s="168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9"/>
      <c r="B627" s="159"/>
      <c r="C627" s="159"/>
      <c r="D627" s="159"/>
      <c r="E627" s="159"/>
      <c r="F627" s="161"/>
      <c r="G627" s="168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9"/>
      <c r="B628" s="159"/>
      <c r="C628" s="159"/>
      <c r="D628" s="159"/>
      <c r="E628" s="159"/>
      <c r="F628" s="161"/>
      <c r="G628" s="168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9"/>
      <c r="B629" s="159"/>
      <c r="C629" s="159"/>
      <c r="D629" s="159"/>
      <c r="E629" s="159"/>
      <c r="F629" s="161"/>
      <c r="G629" s="168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9"/>
      <c r="B630" s="159"/>
      <c r="C630" s="159"/>
      <c r="D630" s="159"/>
      <c r="E630" s="159"/>
      <c r="F630" s="161"/>
      <c r="G630" s="168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9"/>
      <c r="B631" s="159"/>
      <c r="C631" s="159"/>
      <c r="D631" s="159"/>
      <c r="E631" s="159"/>
      <c r="F631" s="161"/>
      <c r="G631" s="168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9"/>
      <c r="B632" s="159"/>
      <c r="C632" s="159"/>
      <c r="D632" s="159"/>
      <c r="E632" s="159"/>
      <c r="F632" s="161"/>
      <c r="G632" s="168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9"/>
      <c r="B633" s="159"/>
      <c r="C633" s="159"/>
      <c r="D633" s="159"/>
      <c r="E633" s="159"/>
      <c r="F633" s="161"/>
      <c r="G633" s="168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9"/>
      <c r="B634" s="159"/>
      <c r="C634" s="159"/>
      <c r="D634" s="159"/>
      <c r="E634" s="159"/>
      <c r="F634" s="161"/>
      <c r="G634" s="168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9"/>
      <c r="B635" s="159"/>
      <c r="C635" s="159"/>
      <c r="D635" s="159"/>
      <c r="E635" s="159"/>
      <c r="F635" s="161"/>
      <c r="G635" s="168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9"/>
      <c r="B636" s="159"/>
      <c r="C636" s="159"/>
      <c r="D636" s="159"/>
      <c r="E636" s="159"/>
      <c r="F636" s="161"/>
      <c r="G636" s="168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9"/>
      <c r="B637" s="159"/>
      <c r="C637" s="159"/>
      <c r="D637" s="159"/>
      <c r="E637" s="159"/>
      <c r="F637" s="161"/>
      <c r="G637" s="168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9"/>
      <c r="B638" s="159"/>
      <c r="C638" s="159"/>
      <c r="D638" s="159"/>
      <c r="E638" s="159"/>
      <c r="F638" s="161"/>
      <c r="G638" s="168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9"/>
      <c r="B639" s="159"/>
      <c r="C639" s="159"/>
      <c r="D639" s="159"/>
      <c r="E639" s="159"/>
      <c r="F639" s="161"/>
      <c r="G639" s="168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9"/>
      <c r="B640" s="159"/>
      <c r="C640" s="159"/>
      <c r="D640" s="159"/>
      <c r="E640" s="159"/>
      <c r="F640" s="161"/>
      <c r="G640" s="168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9"/>
      <c r="B641" s="159"/>
      <c r="C641" s="159"/>
      <c r="D641" s="159"/>
      <c r="E641" s="159"/>
      <c r="F641" s="161"/>
      <c r="G641" s="168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9"/>
      <c r="B642" s="159"/>
      <c r="C642" s="159"/>
      <c r="D642" s="159"/>
      <c r="E642" s="159"/>
      <c r="F642" s="161"/>
      <c r="G642" s="168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9"/>
      <c r="B643" s="159"/>
      <c r="C643" s="159"/>
      <c r="D643" s="159"/>
      <c r="E643" s="159"/>
      <c r="F643" s="161"/>
      <c r="G643" s="168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9"/>
      <c r="B644" s="159"/>
      <c r="C644" s="159"/>
      <c r="D644" s="159"/>
      <c r="E644" s="159"/>
      <c r="F644" s="161"/>
      <c r="G644" s="168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9"/>
      <c r="B645" s="159"/>
      <c r="C645" s="159"/>
      <c r="D645" s="159"/>
      <c r="E645" s="159"/>
      <c r="F645" s="161"/>
      <c r="G645" s="168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9"/>
      <c r="B646" s="159"/>
      <c r="C646" s="159"/>
      <c r="D646" s="159"/>
      <c r="E646" s="159"/>
      <c r="F646" s="161"/>
      <c r="G646" s="168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9"/>
      <c r="B647" s="159"/>
      <c r="C647" s="159"/>
      <c r="D647" s="159"/>
      <c r="E647" s="159"/>
      <c r="F647" s="161"/>
      <c r="G647" s="168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9"/>
      <c r="B648" s="159"/>
      <c r="C648" s="159"/>
      <c r="D648" s="159"/>
      <c r="E648" s="159"/>
      <c r="F648" s="161"/>
      <c r="G648" s="168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9"/>
      <c r="B649" s="159"/>
      <c r="C649" s="159"/>
      <c r="D649" s="159"/>
      <c r="E649" s="159"/>
      <c r="F649" s="161"/>
      <c r="G649" s="168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9"/>
      <c r="B650" s="159"/>
      <c r="C650" s="159"/>
      <c r="D650" s="159"/>
      <c r="E650" s="159"/>
      <c r="F650" s="161"/>
      <c r="G650" s="168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9"/>
      <c r="B651" s="159"/>
      <c r="C651" s="159"/>
      <c r="D651" s="159"/>
      <c r="E651" s="159"/>
      <c r="F651" s="161"/>
      <c r="G651" s="168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9"/>
      <c r="B652" s="159"/>
      <c r="C652" s="159"/>
      <c r="D652" s="159"/>
      <c r="E652" s="159"/>
      <c r="F652" s="161"/>
      <c r="G652" s="168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9"/>
      <c r="B653" s="159"/>
      <c r="C653" s="159"/>
      <c r="D653" s="159"/>
      <c r="E653" s="159"/>
      <c r="F653" s="161"/>
      <c r="G653" s="168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9"/>
      <c r="B654" s="159"/>
      <c r="C654" s="159"/>
      <c r="D654" s="159"/>
      <c r="E654" s="159"/>
      <c r="F654" s="161"/>
      <c r="G654" s="168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9"/>
      <c r="B655" s="159"/>
      <c r="C655" s="159"/>
      <c r="D655" s="159"/>
      <c r="E655" s="159"/>
      <c r="F655" s="161"/>
      <c r="G655" s="168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9"/>
      <c r="B656" s="159"/>
      <c r="C656" s="159"/>
      <c r="D656" s="159"/>
      <c r="E656" s="159"/>
      <c r="F656" s="161"/>
      <c r="G656" s="168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9"/>
      <c r="B657" s="159"/>
      <c r="C657" s="159"/>
      <c r="D657" s="159"/>
      <c r="E657" s="159"/>
      <c r="F657" s="161"/>
      <c r="G657" s="168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9"/>
      <c r="B658" s="159"/>
      <c r="C658" s="159"/>
      <c r="D658" s="159"/>
      <c r="E658" s="159"/>
      <c r="F658" s="161"/>
      <c r="G658" s="168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9"/>
      <c r="B659" s="159"/>
      <c r="C659" s="159"/>
      <c r="D659" s="159"/>
      <c r="E659" s="159"/>
      <c r="F659" s="161"/>
      <c r="G659" s="168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9"/>
      <c r="B660" s="159"/>
      <c r="C660" s="159"/>
      <c r="D660" s="159"/>
      <c r="E660" s="159"/>
      <c r="F660" s="161"/>
      <c r="G660" s="168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9"/>
      <c r="B661" s="159"/>
      <c r="C661" s="159"/>
      <c r="D661" s="159"/>
      <c r="E661" s="159"/>
      <c r="F661" s="161"/>
      <c r="G661" s="168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9"/>
      <c r="B662" s="159"/>
      <c r="C662" s="159"/>
      <c r="D662" s="159"/>
      <c r="E662" s="159"/>
      <c r="F662" s="161"/>
      <c r="G662" s="168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9"/>
      <c r="B663" s="159"/>
      <c r="C663" s="159"/>
      <c r="D663" s="159"/>
      <c r="E663" s="159"/>
      <c r="F663" s="161"/>
      <c r="G663" s="168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9"/>
      <c r="B664" s="159"/>
      <c r="C664" s="159"/>
      <c r="D664" s="159"/>
      <c r="E664" s="159"/>
      <c r="F664" s="161"/>
      <c r="G664" s="168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9"/>
      <c r="B665" s="159"/>
      <c r="C665" s="159"/>
      <c r="D665" s="159"/>
      <c r="E665" s="159"/>
      <c r="F665" s="161"/>
      <c r="G665" s="168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9"/>
      <c r="B666" s="159"/>
      <c r="C666" s="159"/>
      <c r="D666" s="159"/>
      <c r="E666" s="159"/>
      <c r="F666" s="161"/>
      <c r="G666" s="168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9"/>
      <c r="B667" s="159"/>
      <c r="C667" s="159"/>
      <c r="D667" s="159"/>
      <c r="E667" s="159"/>
      <c r="F667" s="161"/>
      <c r="G667" s="168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9"/>
      <c r="B668" s="159"/>
      <c r="C668" s="159"/>
      <c r="D668" s="159"/>
      <c r="E668" s="159"/>
      <c r="F668" s="161"/>
      <c r="G668" s="168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9"/>
      <c r="B669" s="159"/>
      <c r="C669" s="159"/>
      <c r="D669" s="159"/>
      <c r="E669" s="159"/>
      <c r="F669" s="161"/>
      <c r="G669" s="168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9"/>
      <c r="B670" s="159"/>
      <c r="C670" s="159"/>
      <c r="D670" s="159"/>
      <c r="E670" s="159"/>
      <c r="F670" s="161"/>
      <c r="G670" s="168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9"/>
      <c r="B671" s="159"/>
      <c r="C671" s="159"/>
      <c r="D671" s="159"/>
      <c r="E671" s="159"/>
      <c r="F671" s="161"/>
      <c r="G671" s="168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9"/>
      <c r="B672" s="159"/>
      <c r="C672" s="159"/>
      <c r="D672" s="159"/>
      <c r="E672" s="159"/>
      <c r="F672" s="161"/>
      <c r="G672" s="168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9"/>
      <c r="B673" s="159"/>
      <c r="C673" s="159"/>
      <c r="D673" s="159"/>
      <c r="E673" s="159"/>
      <c r="F673" s="161"/>
      <c r="G673" s="168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9"/>
      <c r="B674" s="159"/>
      <c r="C674" s="159"/>
      <c r="D674" s="159"/>
      <c r="E674" s="159"/>
      <c r="F674" s="161"/>
      <c r="G674" s="168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9"/>
      <c r="B675" s="159"/>
      <c r="C675" s="159"/>
      <c r="D675" s="159"/>
      <c r="E675" s="159"/>
      <c r="F675" s="161"/>
      <c r="G675" s="168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9"/>
      <c r="B676" s="159"/>
      <c r="C676" s="159"/>
      <c r="D676" s="159"/>
      <c r="E676" s="159"/>
      <c r="F676" s="161"/>
      <c r="G676" s="168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9"/>
      <c r="B677" s="159"/>
      <c r="C677" s="159"/>
      <c r="D677" s="159"/>
      <c r="E677" s="159"/>
      <c r="F677" s="161"/>
      <c r="G677" s="168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9"/>
      <c r="B678" s="159"/>
      <c r="C678" s="159"/>
      <c r="D678" s="159"/>
      <c r="E678" s="159"/>
      <c r="F678" s="161"/>
      <c r="G678" s="168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9"/>
      <c r="B679" s="159"/>
      <c r="C679" s="159"/>
      <c r="D679" s="159"/>
      <c r="E679" s="159"/>
      <c r="F679" s="161"/>
      <c r="G679" s="168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9"/>
      <c r="B680" s="159"/>
      <c r="C680" s="159"/>
      <c r="D680" s="159"/>
      <c r="E680" s="159"/>
      <c r="F680" s="161"/>
      <c r="G680" s="168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9"/>
      <c r="B681" s="159"/>
      <c r="C681" s="159"/>
      <c r="D681" s="159"/>
      <c r="E681" s="159"/>
      <c r="F681" s="161"/>
      <c r="G681" s="168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9"/>
      <c r="B682" s="159"/>
      <c r="C682" s="159"/>
      <c r="D682" s="159"/>
      <c r="E682" s="159"/>
      <c r="F682" s="161"/>
      <c r="G682" s="168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9"/>
      <c r="B683" s="159"/>
      <c r="C683" s="159"/>
      <c r="D683" s="159"/>
      <c r="E683" s="159"/>
      <c r="F683" s="161"/>
      <c r="G683" s="168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9"/>
      <c r="B684" s="159"/>
      <c r="C684" s="159"/>
      <c r="D684" s="159"/>
      <c r="E684" s="159"/>
      <c r="F684" s="161"/>
      <c r="G684" s="168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9"/>
      <c r="B685" s="159"/>
      <c r="C685" s="159"/>
      <c r="D685" s="159"/>
      <c r="E685" s="159"/>
      <c r="F685" s="161"/>
      <c r="G685" s="168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9"/>
      <c r="B686" s="159"/>
      <c r="C686" s="159"/>
      <c r="D686" s="159"/>
      <c r="E686" s="159"/>
      <c r="F686" s="161"/>
      <c r="G686" s="168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9"/>
      <c r="B687" s="159"/>
      <c r="C687" s="159"/>
      <c r="D687" s="159"/>
      <c r="E687" s="159"/>
      <c r="F687" s="161"/>
      <c r="G687" s="168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9"/>
      <c r="B688" s="159"/>
      <c r="C688" s="159"/>
      <c r="D688" s="159"/>
      <c r="E688" s="159"/>
      <c r="F688" s="161"/>
      <c r="G688" s="168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9"/>
      <c r="B689" s="159"/>
      <c r="C689" s="159"/>
      <c r="D689" s="159"/>
      <c r="E689" s="159"/>
      <c r="F689" s="161"/>
      <c r="G689" s="168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9"/>
      <c r="B690" s="159"/>
      <c r="C690" s="159"/>
      <c r="D690" s="159"/>
      <c r="E690" s="159"/>
      <c r="F690" s="161"/>
      <c r="G690" s="168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9"/>
      <c r="B691" s="159"/>
      <c r="C691" s="159"/>
      <c r="D691" s="159"/>
      <c r="E691" s="159"/>
      <c r="F691" s="161"/>
      <c r="G691" s="168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9"/>
      <c r="B692" s="159"/>
      <c r="C692" s="159"/>
      <c r="D692" s="159"/>
      <c r="E692" s="159"/>
      <c r="F692" s="161"/>
      <c r="G692" s="168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9"/>
      <c r="B693" s="159"/>
      <c r="C693" s="159"/>
      <c r="D693" s="159"/>
      <c r="E693" s="159"/>
      <c r="F693" s="161"/>
      <c r="G693" s="168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9"/>
      <c r="B694" s="159"/>
      <c r="C694" s="159"/>
      <c r="D694" s="159"/>
      <c r="E694" s="159"/>
      <c r="F694" s="161"/>
      <c r="G694" s="168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9"/>
      <c r="B695" s="159"/>
      <c r="C695" s="159"/>
      <c r="D695" s="159"/>
      <c r="E695" s="159"/>
      <c r="F695" s="161"/>
      <c r="G695" s="168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9"/>
      <c r="B696" s="159"/>
      <c r="C696" s="159"/>
      <c r="D696" s="159"/>
      <c r="E696" s="159"/>
      <c r="F696" s="161"/>
      <c r="G696" s="168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9"/>
      <c r="B697" s="159"/>
      <c r="C697" s="159"/>
      <c r="D697" s="159"/>
      <c r="E697" s="159"/>
      <c r="F697" s="161"/>
      <c r="G697" s="168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9"/>
      <c r="B698" s="159"/>
      <c r="C698" s="159"/>
      <c r="D698" s="159"/>
      <c r="E698" s="159"/>
      <c r="F698" s="161"/>
      <c r="G698" s="168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9"/>
      <c r="B699" s="159"/>
      <c r="C699" s="159"/>
      <c r="D699" s="159"/>
      <c r="E699" s="159"/>
      <c r="F699" s="161"/>
      <c r="G699" s="168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9"/>
      <c r="B700" s="159"/>
      <c r="C700" s="159"/>
      <c r="D700" s="159"/>
      <c r="E700" s="159"/>
      <c r="F700" s="161"/>
      <c r="G700" s="168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9"/>
      <c r="B701" s="159"/>
      <c r="C701" s="159"/>
      <c r="D701" s="159"/>
      <c r="E701" s="159"/>
      <c r="F701" s="161"/>
      <c r="G701" s="168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9"/>
      <c r="B702" s="159"/>
      <c r="C702" s="159"/>
      <c r="D702" s="159"/>
      <c r="E702" s="159"/>
      <c r="F702" s="161"/>
      <c r="G702" s="168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9"/>
      <c r="B703" s="159"/>
      <c r="C703" s="159"/>
      <c r="D703" s="159"/>
      <c r="E703" s="159"/>
      <c r="F703" s="161"/>
      <c r="G703" s="168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9"/>
      <c r="B704" s="159"/>
      <c r="C704" s="159"/>
      <c r="D704" s="159"/>
      <c r="E704" s="159"/>
      <c r="F704" s="161"/>
      <c r="G704" s="168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9"/>
      <c r="B705" s="159"/>
      <c r="C705" s="159"/>
      <c r="D705" s="159"/>
      <c r="E705" s="159"/>
      <c r="F705" s="161"/>
      <c r="G705" s="168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9"/>
      <c r="B706" s="159"/>
      <c r="C706" s="159"/>
      <c r="D706" s="159"/>
      <c r="E706" s="159"/>
      <c r="F706" s="161"/>
      <c r="G706" s="168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9"/>
      <c r="B707" s="159"/>
      <c r="C707" s="159"/>
      <c r="D707" s="159"/>
      <c r="E707" s="159"/>
      <c r="F707" s="161"/>
      <c r="G707" s="168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9"/>
      <c r="B708" s="159"/>
      <c r="C708" s="159"/>
      <c r="D708" s="159"/>
      <c r="E708" s="159"/>
      <c r="F708" s="161"/>
      <c r="G708" s="168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9"/>
      <c r="B709" s="159"/>
      <c r="C709" s="159"/>
      <c r="D709" s="159"/>
      <c r="E709" s="159"/>
      <c r="F709" s="161"/>
      <c r="G709" s="168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9"/>
      <c r="B710" s="159"/>
      <c r="C710" s="159"/>
      <c r="D710" s="159"/>
      <c r="E710" s="159"/>
      <c r="F710" s="161"/>
      <c r="G710" s="168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9"/>
      <c r="B711" s="159"/>
      <c r="C711" s="159"/>
      <c r="D711" s="159"/>
      <c r="E711" s="159"/>
      <c r="F711" s="161"/>
      <c r="G711" s="168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9"/>
      <c r="B712" s="159"/>
      <c r="C712" s="159"/>
      <c r="D712" s="159"/>
      <c r="E712" s="159"/>
      <c r="F712" s="161"/>
      <c r="G712" s="168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9"/>
      <c r="B713" s="159"/>
      <c r="C713" s="159"/>
      <c r="D713" s="159"/>
      <c r="E713" s="159"/>
      <c r="F713" s="161"/>
      <c r="G713" s="168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9"/>
      <c r="B714" s="159"/>
      <c r="C714" s="159"/>
      <c r="D714" s="159"/>
      <c r="E714" s="159"/>
      <c r="F714" s="161"/>
      <c r="G714" s="168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9"/>
      <c r="B715" s="159"/>
      <c r="C715" s="159"/>
      <c r="D715" s="159"/>
      <c r="E715" s="159"/>
      <c r="F715" s="161"/>
      <c r="G715" s="168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9"/>
      <c r="B716" s="159"/>
      <c r="C716" s="159"/>
      <c r="D716" s="159"/>
      <c r="E716" s="159"/>
      <c r="F716" s="161"/>
      <c r="G716" s="168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9"/>
      <c r="B717" s="159"/>
      <c r="C717" s="159"/>
      <c r="D717" s="159"/>
      <c r="E717" s="159"/>
      <c r="F717" s="161"/>
      <c r="G717" s="168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9"/>
      <c r="B718" s="159"/>
      <c r="C718" s="159"/>
      <c r="D718" s="159"/>
      <c r="E718" s="159"/>
      <c r="F718" s="161"/>
      <c r="G718" s="168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9"/>
      <c r="B719" s="159"/>
      <c r="C719" s="159"/>
      <c r="D719" s="159"/>
      <c r="E719" s="159"/>
      <c r="F719" s="161"/>
      <c r="G719" s="168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9"/>
      <c r="B720" s="159"/>
      <c r="C720" s="159"/>
      <c r="D720" s="159"/>
      <c r="E720" s="159"/>
      <c r="F720" s="161"/>
      <c r="G720" s="168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9"/>
      <c r="B721" s="159"/>
      <c r="C721" s="159"/>
      <c r="D721" s="159"/>
      <c r="E721" s="159"/>
      <c r="F721" s="161"/>
      <c r="G721" s="168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9"/>
      <c r="B722" s="159"/>
      <c r="C722" s="159"/>
      <c r="D722" s="159"/>
      <c r="E722" s="159"/>
      <c r="F722" s="161"/>
      <c r="G722" s="168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9"/>
      <c r="B723" s="159"/>
      <c r="C723" s="159"/>
      <c r="D723" s="159"/>
      <c r="E723" s="159"/>
      <c r="F723" s="161"/>
      <c r="G723" s="168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9"/>
      <c r="B724" s="159"/>
      <c r="C724" s="159"/>
      <c r="D724" s="159"/>
      <c r="E724" s="159"/>
      <c r="F724" s="161"/>
      <c r="G724" s="168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9"/>
      <c r="B725" s="159"/>
      <c r="C725" s="159"/>
      <c r="D725" s="159"/>
      <c r="E725" s="159"/>
      <c r="F725" s="161"/>
      <c r="G725" s="168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9"/>
      <c r="B726" s="159"/>
      <c r="C726" s="159"/>
      <c r="D726" s="159"/>
      <c r="E726" s="159"/>
      <c r="F726" s="161"/>
      <c r="G726" s="168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9"/>
      <c r="B727" s="159"/>
      <c r="C727" s="159"/>
      <c r="D727" s="159"/>
      <c r="E727" s="159"/>
      <c r="F727" s="161"/>
      <c r="G727" s="168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9"/>
      <c r="B728" s="159"/>
      <c r="C728" s="159"/>
      <c r="D728" s="159"/>
      <c r="E728" s="159"/>
      <c r="F728" s="161"/>
      <c r="G728" s="168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9"/>
      <c r="B729" s="159"/>
      <c r="C729" s="159"/>
      <c r="D729" s="159"/>
      <c r="E729" s="159"/>
      <c r="F729" s="161"/>
      <c r="G729" s="168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9"/>
      <c r="B730" s="159"/>
      <c r="C730" s="159"/>
      <c r="D730" s="159"/>
      <c r="E730" s="159"/>
      <c r="F730" s="161"/>
      <c r="G730" s="168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9"/>
      <c r="B731" s="159"/>
      <c r="C731" s="159"/>
      <c r="D731" s="159"/>
      <c r="E731" s="159"/>
      <c r="F731" s="161"/>
      <c r="G731" s="168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9"/>
      <c r="B732" s="159"/>
      <c r="C732" s="159"/>
      <c r="D732" s="159"/>
      <c r="E732" s="159"/>
      <c r="F732" s="161"/>
      <c r="G732" s="168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9"/>
      <c r="B733" s="159"/>
      <c r="C733" s="159"/>
      <c r="D733" s="159"/>
      <c r="E733" s="159"/>
      <c r="F733" s="161"/>
      <c r="G733" s="168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9"/>
      <c r="B734" s="159"/>
      <c r="C734" s="159"/>
      <c r="D734" s="159"/>
      <c r="E734" s="159"/>
      <c r="F734" s="161"/>
      <c r="G734" s="168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9"/>
      <c r="B735" s="159"/>
      <c r="C735" s="159"/>
      <c r="D735" s="159"/>
      <c r="E735" s="159"/>
      <c r="F735" s="161"/>
      <c r="G735" s="168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9"/>
      <c r="B736" s="159"/>
      <c r="C736" s="159"/>
      <c r="D736" s="159"/>
      <c r="E736" s="159"/>
      <c r="F736" s="161"/>
      <c r="G736" s="168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9"/>
      <c r="B737" s="159"/>
      <c r="C737" s="159"/>
      <c r="D737" s="159"/>
      <c r="E737" s="159"/>
      <c r="F737" s="161"/>
      <c r="G737" s="168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9"/>
      <c r="B738" s="159"/>
      <c r="C738" s="159"/>
      <c r="D738" s="159"/>
      <c r="E738" s="159"/>
      <c r="F738" s="161"/>
      <c r="G738" s="168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9"/>
      <c r="B739" s="159"/>
      <c r="C739" s="159"/>
      <c r="D739" s="159"/>
      <c r="E739" s="159"/>
      <c r="F739" s="161"/>
      <c r="G739" s="168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9"/>
      <c r="B740" s="159"/>
      <c r="C740" s="159"/>
      <c r="D740" s="159"/>
      <c r="E740" s="159"/>
      <c r="F740" s="161"/>
      <c r="G740" s="168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9"/>
      <c r="B741" s="159"/>
      <c r="C741" s="159"/>
      <c r="D741" s="159"/>
      <c r="E741" s="159"/>
      <c r="F741" s="161"/>
      <c r="G741" s="168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9"/>
      <c r="B742" s="159"/>
      <c r="C742" s="159"/>
      <c r="D742" s="159"/>
      <c r="E742" s="159"/>
      <c r="F742" s="161"/>
      <c r="G742" s="168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9"/>
      <c r="B743" s="159"/>
      <c r="C743" s="159"/>
      <c r="D743" s="159"/>
      <c r="E743" s="159"/>
      <c r="F743" s="161"/>
      <c r="G743" s="168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9"/>
      <c r="B744" s="159"/>
      <c r="C744" s="159"/>
      <c r="D744" s="159"/>
      <c r="E744" s="159"/>
      <c r="F744" s="161"/>
      <c r="G744" s="168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9"/>
      <c r="B745" s="159"/>
      <c r="C745" s="159"/>
      <c r="D745" s="159"/>
      <c r="E745" s="159"/>
      <c r="F745" s="161"/>
      <c r="G745" s="168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9"/>
      <c r="B746" s="159"/>
      <c r="C746" s="159"/>
      <c r="D746" s="159"/>
      <c r="E746" s="159"/>
      <c r="F746" s="161"/>
      <c r="G746" s="168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9"/>
      <c r="B747" s="159"/>
      <c r="C747" s="159"/>
      <c r="D747" s="159"/>
      <c r="E747" s="159"/>
      <c r="F747" s="161"/>
      <c r="G747" s="168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9"/>
      <c r="B748" s="159"/>
      <c r="C748" s="159"/>
      <c r="D748" s="159"/>
      <c r="E748" s="159"/>
      <c r="F748" s="161"/>
      <c r="G748" s="168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9"/>
      <c r="B749" s="159"/>
      <c r="C749" s="159"/>
      <c r="D749" s="159"/>
      <c r="E749" s="159"/>
      <c r="F749" s="161"/>
      <c r="G749" s="168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9"/>
      <c r="B750" s="159"/>
      <c r="C750" s="159"/>
      <c r="D750" s="159"/>
      <c r="E750" s="159"/>
      <c r="F750" s="161"/>
      <c r="G750" s="168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9"/>
      <c r="B751" s="159"/>
      <c r="C751" s="159"/>
      <c r="D751" s="159"/>
      <c r="E751" s="159"/>
      <c r="F751" s="161"/>
      <c r="G751" s="168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9"/>
      <c r="B752" s="159"/>
      <c r="C752" s="159"/>
      <c r="D752" s="159"/>
      <c r="E752" s="159"/>
      <c r="F752" s="161"/>
      <c r="G752" s="168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9"/>
      <c r="B753" s="159"/>
      <c r="C753" s="159"/>
      <c r="D753" s="159"/>
      <c r="E753" s="159"/>
      <c r="F753" s="161"/>
      <c r="G753" s="168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9"/>
      <c r="B754" s="159"/>
      <c r="C754" s="159"/>
      <c r="D754" s="159"/>
      <c r="E754" s="159"/>
      <c r="F754" s="161"/>
      <c r="G754" s="168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9"/>
      <c r="B755" s="159"/>
      <c r="C755" s="159"/>
      <c r="D755" s="159"/>
      <c r="E755" s="159"/>
      <c r="F755" s="161"/>
      <c r="G755" s="168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9"/>
      <c r="B756" s="159"/>
      <c r="C756" s="159"/>
      <c r="D756" s="159"/>
      <c r="E756" s="159"/>
      <c r="F756" s="161"/>
      <c r="G756" s="168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9"/>
      <c r="B757" s="159"/>
      <c r="C757" s="159"/>
      <c r="D757" s="159"/>
      <c r="E757" s="159"/>
      <c r="F757" s="161"/>
      <c r="G757" s="168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9"/>
      <c r="B758" s="159"/>
      <c r="C758" s="159"/>
      <c r="D758" s="159"/>
      <c r="E758" s="159"/>
      <c r="F758" s="161"/>
      <c r="G758" s="168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9"/>
      <c r="B759" s="159"/>
      <c r="C759" s="159"/>
      <c r="D759" s="159"/>
      <c r="E759" s="159"/>
      <c r="F759" s="161"/>
      <c r="G759" s="168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9"/>
      <c r="B760" s="159"/>
      <c r="C760" s="159"/>
      <c r="D760" s="159"/>
      <c r="E760" s="159"/>
      <c r="F760" s="161"/>
      <c r="G760" s="168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9"/>
      <c r="B761" s="159"/>
      <c r="C761" s="159"/>
      <c r="D761" s="159"/>
      <c r="E761" s="159"/>
      <c r="F761" s="161"/>
      <c r="G761" s="168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9"/>
      <c r="B762" s="159"/>
      <c r="C762" s="159"/>
      <c r="D762" s="159"/>
      <c r="E762" s="159"/>
      <c r="F762" s="161"/>
      <c r="G762" s="168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9"/>
      <c r="B763" s="159"/>
      <c r="C763" s="159"/>
      <c r="D763" s="159"/>
      <c r="E763" s="159"/>
      <c r="F763" s="161"/>
      <c r="G763" s="168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9"/>
      <c r="B764" s="159"/>
      <c r="C764" s="159"/>
      <c r="D764" s="159"/>
      <c r="E764" s="159"/>
      <c r="F764" s="161"/>
      <c r="G764" s="168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9"/>
      <c r="B765" s="159"/>
      <c r="C765" s="159"/>
      <c r="D765" s="159"/>
      <c r="E765" s="159"/>
      <c r="F765" s="161"/>
      <c r="G765" s="168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9"/>
      <c r="B766" s="159"/>
      <c r="C766" s="159"/>
      <c r="D766" s="159"/>
      <c r="E766" s="159"/>
      <c r="F766" s="161"/>
      <c r="G766" s="168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9"/>
      <c r="B767" s="159"/>
      <c r="C767" s="159"/>
      <c r="D767" s="159"/>
      <c r="E767" s="159"/>
      <c r="F767" s="161"/>
      <c r="G767" s="168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9"/>
      <c r="B768" s="159"/>
      <c r="C768" s="159"/>
      <c r="D768" s="159"/>
      <c r="E768" s="159"/>
      <c r="F768" s="161"/>
      <c r="G768" s="168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9"/>
      <c r="B769" s="159"/>
      <c r="C769" s="159"/>
      <c r="D769" s="159"/>
      <c r="E769" s="159"/>
      <c r="F769" s="161"/>
      <c r="G769" s="168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9"/>
      <c r="B770" s="159"/>
      <c r="C770" s="159"/>
      <c r="D770" s="159"/>
      <c r="E770" s="159"/>
      <c r="F770" s="161"/>
      <c r="G770" s="168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9"/>
      <c r="B771" s="159"/>
      <c r="C771" s="159"/>
      <c r="D771" s="159"/>
      <c r="E771" s="159"/>
      <c r="F771" s="161"/>
      <c r="G771" s="168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9"/>
      <c r="B772" s="159"/>
      <c r="C772" s="159"/>
      <c r="D772" s="159"/>
      <c r="E772" s="159"/>
      <c r="F772" s="161"/>
      <c r="G772" s="168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9"/>
      <c r="B773" s="159"/>
      <c r="C773" s="159"/>
      <c r="D773" s="159"/>
      <c r="E773" s="159"/>
      <c r="F773" s="161"/>
      <c r="G773" s="168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9"/>
      <c r="B774" s="159"/>
      <c r="C774" s="159"/>
      <c r="D774" s="159"/>
      <c r="E774" s="159"/>
      <c r="F774" s="161"/>
      <c r="G774" s="168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9"/>
      <c r="B775" s="159"/>
      <c r="C775" s="159"/>
      <c r="D775" s="159"/>
      <c r="E775" s="159"/>
      <c r="F775" s="161"/>
      <c r="G775" s="168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9"/>
      <c r="B776" s="159"/>
      <c r="C776" s="159"/>
      <c r="D776" s="159"/>
      <c r="E776" s="159"/>
      <c r="F776" s="161"/>
      <c r="G776" s="168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9"/>
      <c r="B777" s="159"/>
      <c r="C777" s="159"/>
      <c r="D777" s="159"/>
      <c r="E777" s="159"/>
      <c r="F777" s="161"/>
      <c r="G777" s="168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9"/>
      <c r="B778" s="159"/>
      <c r="C778" s="159"/>
      <c r="D778" s="159"/>
      <c r="E778" s="159"/>
      <c r="F778" s="161"/>
      <c r="G778" s="168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9"/>
      <c r="B779" s="159"/>
      <c r="C779" s="159"/>
      <c r="D779" s="159"/>
      <c r="E779" s="159"/>
      <c r="F779" s="161"/>
      <c r="G779" s="168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9"/>
      <c r="B780" s="159"/>
      <c r="C780" s="159"/>
      <c r="D780" s="159"/>
      <c r="E780" s="159"/>
      <c r="F780" s="161"/>
      <c r="G780" s="168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9"/>
      <c r="B781" s="159"/>
      <c r="C781" s="159"/>
      <c r="D781" s="159"/>
      <c r="E781" s="159"/>
      <c r="F781" s="161"/>
      <c r="G781" s="168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9"/>
      <c r="B782" s="159"/>
      <c r="C782" s="159"/>
      <c r="D782" s="159"/>
      <c r="E782" s="159"/>
      <c r="F782" s="161"/>
      <c r="G782" s="168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9"/>
      <c r="B783" s="159"/>
      <c r="C783" s="159"/>
      <c r="D783" s="159"/>
      <c r="E783" s="159"/>
      <c r="F783" s="161"/>
      <c r="G783" s="168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9"/>
      <c r="B784" s="159"/>
      <c r="C784" s="159"/>
      <c r="D784" s="159"/>
      <c r="E784" s="159"/>
      <c r="F784" s="161"/>
      <c r="G784" s="168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9"/>
      <c r="B785" s="159"/>
      <c r="C785" s="159"/>
      <c r="D785" s="159"/>
      <c r="E785" s="159"/>
      <c r="F785" s="161"/>
      <c r="G785" s="168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9"/>
      <c r="B786" s="159"/>
      <c r="C786" s="159"/>
      <c r="D786" s="159"/>
      <c r="E786" s="159"/>
      <c r="F786" s="161"/>
      <c r="G786" s="168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9"/>
      <c r="B787" s="159"/>
      <c r="C787" s="159"/>
      <c r="D787" s="159"/>
      <c r="E787" s="159"/>
      <c r="F787" s="161"/>
      <c r="G787" s="168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9"/>
      <c r="B788" s="159"/>
      <c r="C788" s="159"/>
      <c r="D788" s="159"/>
      <c r="E788" s="159"/>
      <c r="F788" s="161"/>
      <c r="G788" s="168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9"/>
      <c r="B789" s="159"/>
      <c r="C789" s="159"/>
      <c r="D789" s="159"/>
      <c r="E789" s="159"/>
      <c r="F789" s="161"/>
      <c r="G789" s="168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9"/>
      <c r="B790" s="159"/>
      <c r="C790" s="159"/>
      <c r="D790" s="159"/>
      <c r="E790" s="159"/>
      <c r="F790" s="161"/>
      <c r="G790" s="168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9"/>
      <c r="B791" s="159"/>
      <c r="C791" s="159"/>
      <c r="D791" s="159"/>
      <c r="E791" s="159"/>
      <c r="F791" s="161"/>
      <c r="G791" s="168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9"/>
      <c r="B792" s="159"/>
      <c r="C792" s="159"/>
      <c r="D792" s="159"/>
      <c r="E792" s="159"/>
      <c r="F792" s="161"/>
      <c r="G792" s="168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9"/>
      <c r="B793" s="159"/>
      <c r="C793" s="159"/>
      <c r="D793" s="159"/>
      <c r="E793" s="159"/>
      <c r="F793" s="161"/>
      <c r="G793" s="168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9"/>
      <c r="B794" s="159"/>
      <c r="C794" s="159"/>
      <c r="D794" s="159"/>
      <c r="E794" s="159"/>
      <c r="F794" s="161"/>
      <c r="G794" s="168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9"/>
      <c r="B795" s="159"/>
      <c r="C795" s="159"/>
      <c r="D795" s="159"/>
      <c r="E795" s="159"/>
      <c r="F795" s="161"/>
      <c r="G795" s="168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9"/>
      <c r="B796" s="159"/>
      <c r="C796" s="159"/>
      <c r="D796" s="159"/>
      <c r="E796" s="159"/>
      <c r="F796" s="161"/>
      <c r="G796" s="168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9"/>
      <c r="B797" s="159"/>
      <c r="C797" s="159"/>
      <c r="D797" s="159"/>
      <c r="E797" s="159"/>
      <c r="F797" s="161"/>
      <c r="G797" s="168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9"/>
      <c r="B798" s="159"/>
      <c r="C798" s="159"/>
      <c r="D798" s="159"/>
      <c r="E798" s="159"/>
      <c r="F798" s="161"/>
      <c r="G798" s="168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9"/>
      <c r="B799" s="159"/>
      <c r="C799" s="159"/>
      <c r="D799" s="159"/>
      <c r="E799" s="159"/>
      <c r="F799" s="161"/>
      <c r="G799" s="168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9"/>
      <c r="B800" s="159"/>
      <c r="C800" s="159"/>
      <c r="D800" s="159"/>
      <c r="E800" s="159"/>
      <c r="F800" s="161"/>
      <c r="G800" s="168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9"/>
      <c r="B801" s="159"/>
      <c r="C801" s="159"/>
      <c r="D801" s="159"/>
      <c r="E801" s="159"/>
      <c r="F801" s="161"/>
      <c r="G801" s="168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9"/>
      <c r="B802" s="159"/>
      <c r="C802" s="159"/>
      <c r="D802" s="159"/>
      <c r="E802" s="159"/>
      <c r="F802" s="161"/>
      <c r="G802" s="168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9"/>
      <c r="B803" s="159"/>
      <c r="C803" s="159"/>
      <c r="D803" s="159"/>
      <c r="E803" s="159"/>
      <c r="F803" s="161"/>
      <c r="G803" s="168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9"/>
      <c r="B804" s="159"/>
      <c r="C804" s="159"/>
      <c r="D804" s="159"/>
      <c r="E804" s="159"/>
      <c r="F804" s="161"/>
      <c r="G804" s="168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9"/>
      <c r="B805" s="159"/>
      <c r="C805" s="159"/>
      <c r="D805" s="159"/>
      <c r="E805" s="159"/>
      <c r="F805" s="161"/>
      <c r="G805" s="168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9"/>
      <c r="B806" s="159"/>
      <c r="C806" s="159"/>
      <c r="D806" s="159"/>
      <c r="E806" s="159"/>
      <c r="F806" s="161"/>
      <c r="G806" s="168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9"/>
      <c r="B807" s="159"/>
      <c r="C807" s="159"/>
      <c r="D807" s="159"/>
      <c r="E807" s="159"/>
      <c r="F807" s="161"/>
      <c r="G807" s="168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9"/>
      <c r="B808" s="159"/>
      <c r="C808" s="159"/>
      <c r="D808" s="159"/>
      <c r="E808" s="159"/>
      <c r="F808" s="161"/>
      <c r="G808" s="168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9"/>
      <c r="B809" s="159"/>
      <c r="C809" s="159"/>
      <c r="D809" s="159"/>
      <c r="E809" s="159"/>
      <c r="F809" s="161"/>
      <c r="G809" s="168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9"/>
      <c r="B810" s="159"/>
      <c r="C810" s="159"/>
      <c r="D810" s="159"/>
      <c r="E810" s="159"/>
      <c r="F810" s="161"/>
      <c r="G810" s="168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9"/>
      <c r="B811" s="159"/>
      <c r="C811" s="159"/>
      <c r="D811" s="159"/>
      <c r="E811" s="159"/>
      <c r="F811" s="161"/>
      <c r="G811" s="168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9"/>
      <c r="B812" s="159"/>
      <c r="C812" s="159"/>
      <c r="D812" s="159"/>
      <c r="E812" s="159"/>
      <c r="F812" s="161"/>
      <c r="G812" s="168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9"/>
      <c r="B813" s="159"/>
      <c r="C813" s="159"/>
      <c r="D813" s="159"/>
      <c r="E813" s="159"/>
      <c r="F813" s="161"/>
      <c r="G813" s="168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9"/>
      <c r="B814" s="159"/>
      <c r="C814" s="159"/>
      <c r="D814" s="159"/>
      <c r="E814" s="159"/>
      <c r="F814" s="161"/>
      <c r="G814" s="168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9"/>
      <c r="B815" s="159"/>
      <c r="C815" s="159"/>
      <c r="D815" s="159"/>
      <c r="E815" s="159"/>
      <c r="F815" s="161"/>
      <c r="G815" s="168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9"/>
      <c r="B816" s="159"/>
      <c r="C816" s="159"/>
      <c r="D816" s="159"/>
      <c r="E816" s="159"/>
      <c r="F816" s="161"/>
      <c r="G816" s="168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9"/>
      <c r="B817" s="159"/>
      <c r="C817" s="159"/>
      <c r="D817" s="159"/>
      <c r="E817" s="159"/>
      <c r="F817" s="161"/>
      <c r="G817" s="168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9"/>
      <c r="B818" s="159"/>
      <c r="C818" s="159"/>
      <c r="D818" s="159"/>
      <c r="E818" s="159"/>
      <c r="F818" s="161"/>
      <c r="G818" s="168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9"/>
      <c r="B819" s="159"/>
      <c r="C819" s="159"/>
      <c r="D819" s="159"/>
      <c r="E819" s="159"/>
      <c r="F819" s="161"/>
      <c r="G819" s="168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9"/>
      <c r="B820" s="159"/>
      <c r="C820" s="159"/>
      <c r="D820" s="159"/>
      <c r="E820" s="159"/>
      <c r="F820" s="161"/>
      <c r="G820" s="168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9"/>
      <c r="B821" s="159"/>
      <c r="C821" s="159"/>
      <c r="D821" s="159"/>
      <c r="E821" s="159"/>
      <c r="F821" s="161"/>
      <c r="G821" s="168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9"/>
      <c r="B822" s="159"/>
      <c r="C822" s="159"/>
      <c r="D822" s="159"/>
      <c r="E822" s="159"/>
      <c r="F822" s="161"/>
      <c r="G822" s="168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9"/>
      <c r="B823" s="159"/>
      <c r="C823" s="159"/>
      <c r="D823" s="159"/>
      <c r="E823" s="159"/>
      <c r="F823" s="161"/>
      <c r="G823" s="168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9"/>
      <c r="B824" s="159"/>
      <c r="C824" s="159"/>
      <c r="D824" s="159"/>
      <c r="E824" s="159"/>
      <c r="F824" s="161"/>
      <c r="G824" s="168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9"/>
      <c r="B825" s="159"/>
      <c r="C825" s="159"/>
      <c r="D825" s="159"/>
      <c r="E825" s="159"/>
      <c r="F825" s="161"/>
      <c r="G825" s="168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9"/>
      <c r="B826" s="159"/>
      <c r="C826" s="159"/>
      <c r="D826" s="159"/>
      <c r="E826" s="159"/>
      <c r="F826" s="161"/>
      <c r="G826" s="168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9"/>
      <c r="B827" s="159"/>
      <c r="C827" s="159"/>
      <c r="D827" s="159"/>
      <c r="E827" s="159"/>
      <c r="F827" s="161"/>
      <c r="G827" s="168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9"/>
      <c r="B828" s="159"/>
      <c r="C828" s="159"/>
      <c r="D828" s="159"/>
      <c r="E828" s="159"/>
      <c r="F828" s="161"/>
      <c r="G828" s="168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9"/>
      <c r="B829" s="159"/>
      <c r="C829" s="159"/>
      <c r="D829" s="159"/>
      <c r="E829" s="159"/>
      <c r="F829" s="161"/>
      <c r="G829" s="168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9"/>
      <c r="B830" s="159"/>
      <c r="C830" s="159"/>
      <c r="D830" s="159"/>
      <c r="E830" s="159"/>
      <c r="F830" s="161"/>
      <c r="G830" s="168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9"/>
      <c r="B831" s="159"/>
      <c r="C831" s="159"/>
      <c r="D831" s="159"/>
      <c r="E831" s="159"/>
      <c r="F831" s="161"/>
      <c r="G831" s="168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9"/>
      <c r="B832" s="159"/>
      <c r="C832" s="159"/>
      <c r="D832" s="159"/>
      <c r="E832" s="159"/>
      <c r="F832" s="161"/>
      <c r="G832" s="168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9"/>
      <c r="B833" s="159"/>
      <c r="C833" s="159"/>
      <c r="D833" s="159"/>
      <c r="E833" s="159"/>
      <c r="F833" s="161"/>
      <c r="G833" s="168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9"/>
      <c r="B834" s="159"/>
      <c r="C834" s="159"/>
      <c r="D834" s="159"/>
      <c r="E834" s="159"/>
      <c r="F834" s="161"/>
      <c r="G834" s="168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9"/>
      <c r="B835" s="159"/>
      <c r="C835" s="159"/>
      <c r="D835" s="159"/>
      <c r="E835" s="159"/>
      <c r="F835" s="161"/>
      <c r="G835" s="168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9"/>
      <c r="B836" s="159"/>
      <c r="C836" s="159"/>
      <c r="D836" s="159"/>
      <c r="E836" s="159"/>
      <c r="F836" s="161"/>
      <c r="G836" s="168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9"/>
      <c r="B837" s="159"/>
      <c r="C837" s="159"/>
      <c r="D837" s="159"/>
      <c r="E837" s="159"/>
      <c r="F837" s="161"/>
      <c r="G837" s="168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9"/>
      <c r="B838" s="159"/>
      <c r="C838" s="159"/>
      <c r="D838" s="159"/>
      <c r="E838" s="159"/>
      <c r="F838" s="161"/>
      <c r="G838" s="168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9"/>
      <c r="B839" s="159"/>
      <c r="C839" s="159"/>
      <c r="D839" s="159"/>
      <c r="E839" s="159"/>
      <c r="F839" s="161"/>
      <c r="G839" s="168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9"/>
      <c r="B840" s="159"/>
      <c r="C840" s="159"/>
      <c r="D840" s="159"/>
      <c r="E840" s="159"/>
      <c r="F840" s="161"/>
      <c r="G840" s="168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9"/>
      <c r="B841" s="159"/>
      <c r="C841" s="159"/>
      <c r="D841" s="159"/>
      <c r="E841" s="159"/>
      <c r="F841" s="161"/>
      <c r="G841" s="168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9"/>
      <c r="B842" s="159"/>
      <c r="C842" s="159"/>
      <c r="D842" s="159"/>
      <c r="E842" s="159"/>
      <c r="F842" s="161"/>
      <c r="G842" s="168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9"/>
      <c r="B843" s="159"/>
      <c r="C843" s="159"/>
      <c r="D843" s="159"/>
      <c r="E843" s="159"/>
      <c r="F843" s="161"/>
      <c r="G843" s="168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9"/>
      <c r="B844" s="159"/>
      <c r="C844" s="159"/>
      <c r="D844" s="159"/>
      <c r="E844" s="159"/>
      <c r="F844" s="161"/>
      <c r="G844" s="168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9"/>
      <c r="B845" s="159"/>
      <c r="C845" s="159"/>
      <c r="D845" s="159"/>
      <c r="E845" s="159"/>
      <c r="F845" s="161"/>
      <c r="G845" s="168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9"/>
      <c r="B846" s="159"/>
      <c r="C846" s="159"/>
      <c r="D846" s="159"/>
      <c r="E846" s="159"/>
      <c r="F846" s="161"/>
      <c r="G846" s="168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9"/>
      <c r="B847" s="159"/>
      <c r="C847" s="159"/>
      <c r="D847" s="159"/>
      <c r="E847" s="159"/>
      <c r="F847" s="161"/>
      <c r="G847" s="168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9"/>
      <c r="B848" s="159"/>
      <c r="C848" s="159"/>
      <c r="D848" s="159"/>
      <c r="E848" s="159"/>
      <c r="F848" s="161"/>
      <c r="G848" s="168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9"/>
      <c r="B849" s="159"/>
      <c r="C849" s="159"/>
      <c r="D849" s="159"/>
      <c r="E849" s="159"/>
      <c r="F849" s="161"/>
      <c r="G849" s="168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9"/>
      <c r="B850" s="159"/>
      <c r="C850" s="159"/>
      <c r="D850" s="159"/>
      <c r="E850" s="159"/>
      <c r="F850" s="161"/>
      <c r="G850" s="168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9"/>
      <c r="B851" s="159"/>
      <c r="C851" s="159"/>
      <c r="D851" s="159"/>
      <c r="E851" s="159"/>
      <c r="F851" s="161"/>
      <c r="G851" s="168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9"/>
      <c r="B852" s="159"/>
      <c r="C852" s="159"/>
      <c r="D852" s="159"/>
      <c r="E852" s="159"/>
      <c r="F852" s="161"/>
      <c r="G852" s="168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9"/>
      <c r="B853" s="159"/>
      <c r="C853" s="159"/>
      <c r="D853" s="159"/>
      <c r="E853" s="159"/>
      <c r="F853" s="161"/>
      <c r="G853" s="168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9"/>
      <c r="B854" s="159"/>
      <c r="C854" s="159"/>
      <c r="D854" s="159"/>
      <c r="E854" s="159"/>
      <c r="F854" s="161"/>
      <c r="G854" s="168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9"/>
      <c r="B855" s="159"/>
      <c r="C855" s="159"/>
      <c r="D855" s="159"/>
      <c r="E855" s="159"/>
      <c r="F855" s="161"/>
      <c r="G855" s="168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9"/>
      <c r="B856" s="159"/>
      <c r="C856" s="159"/>
      <c r="D856" s="159"/>
      <c r="E856" s="159"/>
      <c r="F856" s="161"/>
      <c r="G856" s="168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9"/>
      <c r="B857" s="159"/>
      <c r="C857" s="159"/>
      <c r="D857" s="159"/>
      <c r="E857" s="159"/>
      <c r="F857" s="161"/>
      <c r="G857" s="168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9"/>
      <c r="B858" s="159"/>
      <c r="C858" s="159"/>
      <c r="D858" s="159"/>
      <c r="E858" s="159"/>
      <c r="F858" s="161"/>
      <c r="G858" s="168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9"/>
      <c r="B859" s="159"/>
      <c r="C859" s="159"/>
      <c r="D859" s="159"/>
      <c r="E859" s="159"/>
      <c r="F859" s="161"/>
      <c r="G859" s="168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9"/>
      <c r="B860" s="159"/>
      <c r="C860" s="159"/>
      <c r="D860" s="159"/>
      <c r="E860" s="159"/>
      <c r="F860" s="161"/>
      <c r="G860" s="168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9"/>
      <c r="B861" s="159"/>
      <c r="C861" s="159"/>
      <c r="D861" s="159"/>
      <c r="E861" s="159"/>
      <c r="F861" s="161"/>
      <c r="G861" s="168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9"/>
      <c r="B862" s="159"/>
      <c r="C862" s="159"/>
      <c r="D862" s="159"/>
      <c r="E862" s="159"/>
      <c r="F862" s="161"/>
      <c r="G862" s="168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9"/>
      <c r="B863" s="159"/>
      <c r="C863" s="159"/>
      <c r="D863" s="159"/>
      <c r="E863" s="159"/>
      <c r="F863" s="161"/>
      <c r="G863" s="168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9"/>
      <c r="B864" s="159"/>
      <c r="C864" s="159"/>
      <c r="D864" s="159"/>
      <c r="E864" s="159"/>
      <c r="F864" s="161"/>
      <c r="G864" s="168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9"/>
      <c r="B865" s="159"/>
      <c r="C865" s="159"/>
      <c r="D865" s="159"/>
      <c r="E865" s="159"/>
      <c r="F865" s="161"/>
      <c r="G865" s="168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9"/>
      <c r="B866" s="159"/>
      <c r="C866" s="159"/>
      <c r="D866" s="159"/>
      <c r="E866" s="159"/>
      <c r="F866" s="161"/>
      <c r="G866" s="168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9"/>
      <c r="B867" s="159"/>
      <c r="C867" s="159"/>
      <c r="D867" s="159"/>
      <c r="E867" s="159"/>
      <c r="F867" s="161"/>
      <c r="G867" s="168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9"/>
      <c r="B868" s="159"/>
      <c r="C868" s="159"/>
      <c r="D868" s="159"/>
      <c r="E868" s="159"/>
      <c r="F868" s="161"/>
      <c r="G868" s="168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9"/>
      <c r="B869" s="159"/>
      <c r="C869" s="159"/>
      <c r="D869" s="159"/>
      <c r="E869" s="159"/>
      <c r="F869" s="161"/>
      <c r="G869" s="168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9"/>
      <c r="B870" s="159"/>
      <c r="C870" s="159"/>
      <c r="D870" s="159"/>
      <c r="E870" s="159"/>
      <c r="F870" s="161"/>
      <c r="G870" s="168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9"/>
      <c r="B871" s="159"/>
      <c r="C871" s="159"/>
      <c r="D871" s="159"/>
      <c r="E871" s="159"/>
      <c r="F871" s="161"/>
      <c r="G871" s="168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9"/>
      <c r="B872" s="159"/>
      <c r="C872" s="159"/>
      <c r="D872" s="159"/>
      <c r="E872" s="159"/>
      <c r="F872" s="161"/>
      <c r="G872" s="168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9"/>
      <c r="B873" s="159"/>
      <c r="C873" s="159"/>
      <c r="D873" s="159"/>
      <c r="E873" s="159"/>
      <c r="F873" s="161"/>
      <c r="G873" s="168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9"/>
      <c r="B874" s="159"/>
      <c r="C874" s="159"/>
      <c r="D874" s="159"/>
      <c r="E874" s="159"/>
      <c r="F874" s="161"/>
      <c r="G874" s="168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9"/>
      <c r="B875" s="159"/>
      <c r="C875" s="159"/>
      <c r="D875" s="159"/>
      <c r="E875" s="159"/>
      <c r="F875" s="161"/>
      <c r="G875" s="168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9"/>
      <c r="B876" s="159"/>
      <c r="C876" s="159"/>
      <c r="D876" s="159"/>
      <c r="E876" s="159"/>
      <c r="F876" s="161"/>
      <c r="G876" s="168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9"/>
      <c r="B877" s="159"/>
      <c r="C877" s="159"/>
      <c r="D877" s="159"/>
      <c r="E877" s="159"/>
      <c r="F877" s="161"/>
      <c r="G877" s="168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9"/>
      <c r="B878" s="159"/>
      <c r="C878" s="159"/>
      <c r="D878" s="159"/>
      <c r="E878" s="159"/>
      <c r="F878" s="161"/>
      <c r="G878" s="168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9"/>
      <c r="B879" s="159"/>
      <c r="C879" s="159"/>
      <c r="D879" s="159"/>
      <c r="E879" s="159"/>
      <c r="F879" s="161"/>
      <c r="G879" s="168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9"/>
      <c r="B880" s="159"/>
      <c r="C880" s="159"/>
      <c r="D880" s="159"/>
      <c r="E880" s="159"/>
      <c r="F880" s="161"/>
      <c r="G880" s="168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9"/>
      <c r="B881" s="159"/>
      <c r="C881" s="159"/>
      <c r="D881" s="159"/>
      <c r="E881" s="159"/>
      <c r="F881" s="161"/>
      <c r="G881" s="168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9"/>
      <c r="B882" s="159"/>
      <c r="C882" s="159"/>
      <c r="D882" s="159"/>
      <c r="E882" s="159"/>
      <c r="F882" s="161"/>
      <c r="G882" s="168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9"/>
      <c r="B883" s="159"/>
      <c r="C883" s="159"/>
      <c r="D883" s="159"/>
      <c r="E883" s="159"/>
      <c r="F883" s="161"/>
      <c r="G883" s="168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9"/>
      <c r="B884" s="159"/>
      <c r="C884" s="159"/>
      <c r="D884" s="159"/>
      <c r="E884" s="159"/>
      <c r="F884" s="161"/>
      <c r="G884" s="168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9"/>
      <c r="B885" s="159"/>
      <c r="C885" s="159"/>
      <c r="D885" s="159"/>
      <c r="E885" s="159"/>
      <c r="F885" s="161"/>
      <c r="G885" s="168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9"/>
      <c r="B886" s="159"/>
      <c r="C886" s="159"/>
      <c r="D886" s="159"/>
      <c r="E886" s="159"/>
      <c r="F886" s="161"/>
      <c r="G886" s="168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9"/>
      <c r="B887" s="159"/>
      <c r="C887" s="159"/>
      <c r="D887" s="159"/>
      <c r="E887" s="159"/>
      <c r="F887" s="161"/>
      <c r="G887" s="168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9"/>
      <c r="B888" s="159"/>
      <c r="C888" s="159"/>
      <c r="D888" s="159"/>
      <c r="E888" s="159"/>
      <c r="F888" s="161"/>
      <c r="G888" s="168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9"/>
      <c r="B889" s="159"/>
      <c r="C889" s="159"/>
      <c r="D889" s="159"/>
      <c r="E889" s="159"/>
      <c r="F889" s="161"/>
      <c r="G889" s="168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9"/>
      <c r="B890" s="159"/>
      <c r="C890" s="159"/>
      <c r="D890" s="159"/>
      <c r="E890" s="159"/>
      <c r="F890" s="161"/>
      <c r="G890" s="168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9"/>
      <c r="B891" s="159"/>
      <c r="C891" s="159"/>
      <c r="D891" s="159"/>
      <c r="E891" s="159"/>
      <c r="F891" s="161"/>
      <c r="G891" s="168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9"/>
      <c r="B892" s="159"/>
      <c r="C892" s="159"/>
      <c r="D892" s="159"/>
      <c r="E892" s="159"/>
      <c r="F892" s="161"/>
      <c r="G892" s="168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9"/>
      <c r="B893" s="159"/>
      <c r="C893" s="159"/>
      <c r="D893" s="159"/>
      <c r="E893" s="159"/>
      <c r="F893" s="161"/>
      <c r="G893" s="168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9"/>
      <c r="B894" s="159"/>
      <c r="C894" s="159"/>
      <c r="D894" s="159"/>
      <c r="E894" s="159"/>
      <c r="F894" s="161"/>
      <c r="G894" s="168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9"/>
      <c r="B895" s="159"/>
      <c r="C895" s="159"/>
      <c r="D895" s="159"/>
      <c r="E895" s="159"/>
      <c r="F895" s="161"/>
      <c r="G895" s="168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9"/>
      <c r="B896" s="159"/>
      <c r="C896" s="159"/>
      <c r="D896" s="159"/>
      <c r="E896" s="159"/>
      <c r="F896" s="161"/>
      <c r="G896" s="168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9"/>
      <c r="B897" s="159"/>
      <c r="C897" s="159"/>
      <c r="D897" s="159"/>
      <c r="E897" s="159"/>
      <c r="F897" s="161"/>
      <c r="G897" s="168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9"/>
      <c r="B898" s="159"/>
      <c r="C898" s="159"/>
      <c r="D898" s="159"/>
      <c r="E898" s="159"/>
      <c r="F898" s="161"/>
      <c r="G898" s="168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9"/>
      <c r="B899" s="159"/>
      <c r="C899" s="159"/>
      <c r="D899" s="159"/>
      <c r="E899" s="159"/>
      <c r="F899" s="161"/>
      <c r="G899" s="168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9"/>
      <c r="B900" s="159"/>
      <c r="C900" s="159"/>
      <c r="D900" s="159"/>
      <c r="E900" s="159"/>
      <c r="F900" s="161"/>
      <c r="G900" s="168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9"/>
      <c r="B901" s="159"/>
      <c r="C901" s="159"/>
      <c r="D901" s="159"/>
      <c r="E901" s="159"/>
      <c r="F901" s="161"/>
      <c r="G901" s="168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9"/>
      <c r="B902" s="159"/>
      <c r="C902" s="159"/>
      <c r="D902" s="159"/>
      <c r="E902" s="159"/>
      <c r="F902" s="161"/>
      <c r="G902" s="168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9"/>
      <c r="B903" s="159"/>
      <c r="C903" s="159"/>
      <c r="D903" s="159"/>
      <c r="E903" s="159"/>
      <c r="F903" s="161"/>
      <c r="G903" s="168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9"/>
      <c r="B904" s="159"/>
      <c r="C904" s="159"/>
      <c r="D904" s="159"/>
      <c r="E904" s="159"/>
      <c r="F904" s="161"/>
      <c r="G904" s="168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9"/>
      <c r="B905" s="159"/>
      <c r="C905" s="159"/>
      <c r="D905" s="159"/>
      <c r="E905" s="159"/>
      <c r="F905" s="161"/>
      <c r="G905" s="168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9"/>
      <c r="B906" s="159"/>
      <c r="C906" s="159"/>
      <c r="D906" s="159"/>
      <c r="E906" s="159"/>
      <c r="F906" s="161"/>
      <c r="G906" s="168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9"/>
      <c r="B907" s="159"/>
      <c r="C907" s="159"/>
      <c r="D907" s="159"/>
      <c r="E907" s="159"/>
      <c r="F907" s="161"/>
      <c r="G907" s="168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9"/>
      <c r="B908" s="159"/>
      <c r="C908" s="159"/>
      <c r="D908" s="159"/>
      <c r="E908" s="159"/>
      <c r="F908" s="161"/>
      <c r="G908" s="168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9"/>
      <c r="B909" s="159"/>
      <c r="C909" s="159"/>
      <c r="D909" s="159"/>
      <c r="E909" s="159"/>
      <c r="F909" s="161"/>
      <c r="G909" s="168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9"/>
      <c r="B910" s="159"/>
      <c r="C910" s="159"/>
      <c r="D910" s="159"/>
      <c r="E910" s="159"/>
      <c r="F910" s="161"/>
      <c r="G910" s="168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9"/>
      <c r="B911" s="159"/>
      <c r="C911" s="159"/>
      <c r="D911" s="159"/>
      <c r="E911" s="159"/>
      <c r="F911" s="161"/>
      <c r="G911" s="168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9"/>
      <c r="B912" s="159"/>
      <c r="C912" s="159"/>
      <c r="D912" s="159"/>
      <c r="E912" s="159"/>
      <c r="F912" s="161"/>
      <c r="G912" s="168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9"/>
      <c r="B913" s="159"/>
      <c r="C913" s="159"/>
      <c r="D913" s="159"/>
      <c r="E913" s="159"/>
      <c r="F913" s="161"/>
      <c r="G913" s="168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9"/>
      <c r="B914" s="159"/>
      <c r="C914" s="159"/>
      <c r="D914" s="159"/>
      <c r="E914" s="159"/>
      <c r="F914" s="161"/>
      <c r="G914" s="168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9"/>
      <c r="B915" s="159"/>
      <c r="C915" s="159"/>
      <c r="D915" s="159"/>
      <c r="E915" s="159"/>
      <c r="F915" s="161"/>
      <c r="G915" s="168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9"/>
      <c r="B916" s="159"/>
      <c r="C916" s="159"/>
      <c r="D916" s="159"/>
      <c r="E916" s="159"/>
      <c r="F916" s="161"/>
      <c r="G916" s="168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9"/>
      <c r="B917" s="159"/>
      <c r="C917" s="159"/>
      <c r="D917" s="159"/>
      <c r="E917" s="159"/>
      <c r="F917" s="161"/>
      <c r="G917" s="168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9"/>
      <c r="B918" s="159"/>
      <c r="C918" s="159"/>
      <c r="D918" s="159"/>
      <c r="E918" s="159"/>
      <c r="F918" s="161"/>
      <c r="G918" s="168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9"/>
      <c r="B919" s="159"/>
      <c r="C919" s="159"/>
      <c r="D919" s="159"/>
      <c r="E919" s="159"/>
      <c r="F919" s="161"/>
      <c r="G919" s="168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9"/>
      <c r="B920" s="159"/>
      <c r="C920" s="159"/>
      <c r="D920" s="159"/>
      <c r="E920" s="159"/>
      <c r="F920" s="161"/>
      <c r="G920" s="168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9"/>
      <c r="B921" s="159"/>
      <c r="C921" s="159"/>
      <c r="D921" s="159"/>
      <c r="E921" s="159"/>
      <c r="F921" s="161"/>
      <c r="G921" s="168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9"/>
      <c r="B922" s="159"/>
      <c r="C922" s="159"/>
      <c r="D922" s="159"/>
      <c r="E922" s="159"/>
      <c r="F922" s="161"/>
      <c r="G922" s="168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9"/>
      <c r="B923" s="159"/>
      <c r="C923" s="159"/>
      <c r="D923" s="159"/>
      <c r="E923" s="159"/>
      <c r="F923" s="161"/>
      <c r="G923" s="168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9"/>
      <c r="B924" s="159"/>
      <c r="C924" s="159"/>
      <c r="D924" s="159"/>
      <c r="E924" s="159"/>
      <c r="F924" s="161"/>
      <c r="G924" s="168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9"/>
      <c r="B925" s="159"/>
      <c r="C925" s="159"/>
      <c r="D925" s="159"/>
      <c r="E925" s="159"/>
      <c r="F925" s="161"/>
      <c r="G925" s="168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9"/>
      <c r="B926" s="159"/>
      <c r="C926" s="159"/>
      <c r="D926" s="159"/>
      <c r="E926" s="159"/>
      <c r="F926" s="161"/>
      <c r="G926" s="168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9"/>
      <c r="B927" s="159"/>
      <c r="C927" s="159"/>
      <c r="D927" s="159"/>
      <c r="E927" s="159"/>
      <c r="F927" s="161"/>
      <c r="G927" s="168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9"/>
      <c r="B928" s="159"/>
      <c r="C928" s="159"/>
      <c r="D928" s="159"/>
      <c r="E928" s="159"/>
      <c r="F928" s="161"/>
      <c r="G928" s="168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9"/>
      <c r="B929" s="159"/>
      <c r="C929" s="159"/>
      <c r="D929" s="159"/>
      <c r="E929" s="159"/>
      <c r="F929" s="161"/>
      <c r="G929" s="168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9"/>
      <c r="B930" s="159"/>
      <c r="C930" s="159"/>
      <c r="D930" s="159"/>
      <c r="E930" s="159"/>
      <c r="F930" s="161"/>
      <c r="G930" s="168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9"/>
      <c r="B931" s="159"/>
      <c r="C931" s="159"/>
      <c r="D931" s="159"/>
      <c r="E931" s="159"/>
      <c r="F931" s="161"/>
      <c r="G931" s="168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9"/>
      <c r="B932" s="159"/>
      <c r="C932" s="159"/>
      <c r="D932" s="159"/>
      <c r="E932" s="159"/>
      <c r="F932" s="161"/>
      <c r="G932" s="168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9"/>
      <c r="B933" s="159"/>
      <c r="C933" s="159"/>
      <c r="D933" s="159"/>
      <c r="E933" s="159"/>
      <c r="F933" s="161"/>
      <c r="G933" s="168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9"/>
      <c r="B934" s="159"/>
      <c r="C934" s="159"/>
      <c r="D934" s="159"/>
      <c r="E934" s="159"/>
      <c r="F934" s="161"/>
      <c r="G934" s="168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9"/>
      <c r="B935" s="159"/>
      <c r="C935" s="159"/>
      <c r="D935" s="159"/>
      <c r="E935" s="159"/>
      <c r="F935" s="161"/>
      <c r="G935" s="168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9"/>
      <c r="B936" s="159"/>
      <c r="C936" s="159"/>
      <c r="D936" s="159"/>
      <c r="E936" s="159"/>
      <c r="F936" s="161"/>
      <c r="G936" s="168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9"/>
      <c r="B937" s="159"/>
      <c r="C937" s="159"/>
      <c r="D937" s="159"/>
      <c r="E937" s="159"/>
      <c r="F937" s="161"/>
      <c r="G937" s="168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9"/>
      <c r="B938" s="159"/>
      <c r="C938" s="159"/>
      <c r="D938" s="159"/>
      <c r="E938" s="159"/>
      <c r="F938" s="161"/>
      <c r="G938" s="168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9"/>
      <c r="B939" s="159"/>
      <c r="C939" s="159"/>
      <c r="D939" s="159"/>
      <c r="E939" s="159"/>
      <c r="F939" s="161"/>
      <c r="G939" s="168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9"/>
      <c r="B940" s="159"/>
      <c r="C940" s="159"/>
      <c r="D940" s="159"/>
      <c r="E940" s="159"/>
      <c r="F940" s="161"/>
      <c r="G940" s="168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9"/>
      <c r="B941" s="159"/>
      <c r="C941" s="159"/>
      <c r="D941" s="159"/>
      <c r="E941" s="159"/>
      <c r="F941" s="161"/>
      <c r="G941" s="168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9"/>
      <c r="B942" s="159"/>
      <c r="C942" s="159"/>
      <c r="D942" s="159"/>
      <c r="E942" s="159"/>
      <c r="F942" s="161"/>
      <c r="G942" s="168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9"/>
      <c r="B943" s="159"/>
      <c r="C943" s="159"/>
      <c r="D943" s="159"/>
      <c r="E943" s="159"/>
      <c r="F943" s="161"/>
      <c r="G943" s="168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9"/>
      <c r="B944" s="159"/>
      <c r="C944" s="159"/>
      <c r="D944" s="159"/>
      <c r="E944" s="159"/>
      <c r="F944" s="161"/>
      <c r="G944" s="168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9"/>
      <c r="B945" s="159"/>
      <c r="C945" s="159"/>
      <c r="D945" s="159"/>
      <c r="E945" s="159"/>
      <c r="F945" s="161"/>
      <c r="G945" s="168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9"/>
      <c r="B946" s="159"/>
      <c r="C946" s="159"/>
      <c r="D946" s="159"/>
      <c r="E946" s="159"/>
      <c r="F946" s="161"/>
      <c r="G946" s="168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9"/>
      <c r="B947" s="159"/>
      <c r="C947" s="159"/>
      <c r="D947" s="159"/>
      <c r="E947" s="159"/>
      <c r="F947" s="161"/>
      <c r="G947" s="168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9"/>
      <c r="B948" s="159"/>
      <c r="C948" s="159"/>
      <c r="D948" s="159"/>
      <c r="E948" s="159"/>
      <c r="F948" s="161"/>
      <c r="G948" s="168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9"/>
      <c r="B949" s="159"/>
      <c r="C949" s="159"/>
      <c r="D949" s="159"/>
      <c r="E949" s="159"/>
      <c r="F949" s="161"/>
      <c r="G949" s="168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9"/>
      <c r="B950" s="159"/>
      <c r="C950" s="159"/>
      <c r="D950" s="159"/>
      <c r="E950" s="159"/>
      <c r="F950" s="161"/>
      <c r="G950" s="168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9"/>
      <c r="B951" s="159"/>
      <c r="C951" s="159"/>
      <c r="D951" s="159"/>
      <c r="E951" s="159"/>
      <c r="F951" s="161"/>
      <c r="G951" s="168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9"/>
      <c r="B952" s="159"/>
      <c r="C952" s="159"/>
      <c r="D952" s="159"/>
      <c r="E952" s="159"/>
      <c r="F952" s="161"/>
      <c r="G952" s="168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9"/>
      <c r="B953" s="159"/>
      <c r="C953" s="159"/>
      <c r="D953" s="159"/>
      <c r="E953" s="159"/>
      <c r="F953" s="161"/>
      <c r="G953" s="168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9"/>
      <c r="B954" s="159"/>
      <c r="C954" s="159"/>
      <c r="D954" s="159"/>
      <c r="E954" s="159"/>
      <c r="F954" s="161"/>
      <c r="G954" s="168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9"/>
      <c r="B955" s="159"/>
      <c r="C955" s="159"/>
      <c r="D955" s="159"/>
      <c r="E955" s="159"/>
      <c r="F955" s="161"/>
      <c r="G955" s="168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9"/>
      <c r="B956" s="159"/>
      <c r="C956" s="159"/>
      <c r="D956" s="159"/>
      <c r="E956" s="159"/>
      <c r="F956" s="161"/>
      <c r="G956" s="168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9"/>
      <c r="B957" s="159"/>
      <c r="C957" s="159"/>
      <c r="D957" s="159"/>
      <c r="E957" s="159"/>
      <c r="F957" s="161"/>
      <c r="G957" s="168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9"/>
      <c r="B958" s="159"/>
      <c r="C958" s="159"/>
      <c r="D958" s="159"/>
      <c r="E958" s="159"/>
      <c r="F958" s="161"/>
      <c r="G958" s="168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9"/>
      <c r="B959" s="159"/>
      <c r="C959" s="159"/>
      <c r="D959" s="159"/>
      <c r="E959" s="159"/>
      <c r="F959" s="161"/>
      <c r="G959" s="168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9"/>
      <c r="B960" s="159"/>
      <c r="C960" s="159"/>
      <c r="D960" s="159"/>
      <c r="E960" s="159"/>
      <c r="F960" s="161"/>
      <c r="G960" s="168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9"/>
      <c r="B961" s="159"/>
      <c r="C961" s="159"/>
      <c r="D961" s="159"/>
      <c r="E961" s="159"/>
      <c r="F961" s="161"/>
      <c r="G961" s="168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9"/>
      <c r="B962" s="159"/>
      <c r="C962" s="159"/>
      <c r="D962" s="159"/>
      <c r="E962" s="159"/>
      <c r="F962" s="161"/>
      <c r="G962" s="168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9"/>
      <c r="B963" s="159"/>
      <c r="C963" s="159"/>
      <c r="D963" s="159"/>
      <c r="E963" s="159"/>
      <c r="F963" s="161"/>
      <c r="G963" s="168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9"/>
      <c r="B964" s="159"/>
      <c r="C964" s="159"/>
      <c r="D964" s="159"/>
      <c r="E964" s="159"/>
      <c r="F964" s="161"/>
      <c r="G964" s="168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E14:AE16"/>
    <mergeCell ref="AF14:AF16"/>
    <mergeCell ref="Z14:AA14"/>
    <mergeCell ref="A15:B15"/>
    <mergeCell ref="N13:X13"/>
    <mergeCell ref="A1:B1"/>
    <mergeCell ref="A2:B2"/>
    <mergeCell ref="A3:B3"/>
    <mergeCell ref="A5:B5"/>
    <mergeCell ref="V15:W1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55" zoomScaleNormal="100" zoomScaleSheetLayoutView="55" workbookViewId="0">
      <selection activeCell="L68" sqref="L68"/>
    </sheetView>
  </sheetViews>
  <sheetFormatPr defaultRowHeight="12.75"/>
  <cols>
    <col min="1" max="1" width="8" customWidth="1"/>
    <col min="5" max="5" width="11.57031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5"/>
      <c r="C1" s="246" t="str">
        <f>Input_Summary!E6</f>
        <v>CPT-T-13-05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8"/>
    </row>
    <row r="2" spans="1:3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89"/>
    </row>
    <row r="3" spans="1:3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 ht="14.25">
      <c r="A11" s="90"/>
      <c r="B11" s="57"/>
      <c r="C11" s="151"/>
      <c r="D11" s="268" t="s">
        <v>370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13"/>
      <c r="D41" s="94" t="s">
        <v>127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13"/>
      <c r="D42" s="57"/>
      <c r="E42" s="154" t="s">
        <v>128</v>
      </c>
      <c r="F42" s="146">
        <f>Input_Summary!E12</f>
        <v>41554</v>
      </c>
      <c r="G42" s="154" t="s">
        <v>103</v>
      </c>
      <c r="H42" s="155"/>
      <c r="I42" s="92" t="str">
        <f>Input_Summary!E9</f>
        <v>Ewelina Halyno</v>
      </c>
      <c r="J42" s="57"/>
      <c r="K42" s="57"/>
      <c r="L42" s="57"/>
      <c r="M42" s="170"/>
      <c r="N42" s="256"/>
      <c r="O42" s="257"/>
      <c r="P42" s="257"/>
      <c r="Q42" s="257"/>
      <c r="R42" s="257"/>
      <c r="S42" s="257"/>
      <c r="T42" s="257"/>
      <c r="U42" s="258"/>
      <c r="V42" s="251" t="s">
        <v>130</v>
      </c>
      <c r="W42" s="238"/>
      <c r="X42" s="238"/>
      <c r="Y42" s="238"/>
      <c r="Z42" s="238"/>
      <c r="AA42" s="252"/>
      <c r="AB42" s="237" t="str">
        <f>C1</f>
        <v>CPT-T-13-05</v>
      </c>
      <c r="AC42" s="238"/>
      <c r="AD42" s="238"/>
      <c r="AE42" s="239"/>
    </row>
    <row r="43" spans="1:31" ht="16.5" customHeight="1">
      <c r="C43" s="113"/>
      <c r="D43" s="57"/>
      <c r="E43" s="154" t="s">
        <v>129</v>
      </c>
      <c r="F43" s="147">
        <f>Input_Summary!E10</f>
        <v>41705</v>
      </c>
      <c r="G43" s="154" t="s">
        <v>104</v>
      </c>
      <c r="H43" s="155"/>
      <c r="I43" s="92" t="str">
        <f>Input_Summary!E8</f>
        <v>Renata Wood</v>
      </c>
      <c r="J43" s="57"/>
      <c r="K43" s="57"/>
      <c r="L43" s="57"/>
      <c r="M43" s="170"/>
      <c r="N43" s="259"/>
      <c r="O43" s="260"/>
      <c r="P43" s="260"/>
      <c r="Q43" s="260"/>
      <c r="R43" s="260"/>
      <c r="S43" s="260"/>
      <c r="T43" s="260"/>
      <c r="U43" s="261"/>
      <c r="V43" s="240"/>
      <c r="W43" s="253"/>
      <c r="X43" s="253"/>
      <c r="Y43" s="253"/>
      <c r="Z43" s="253"/>
      <c r="AA43" s="254"/>
      <c r="AB43" s="240"/>
      <c r="AC43" s="241"/>
      <c r="AD43" s="241"/>
      <c r="AE43" s="242"/>
    </row>
    <row r="44" spans="1:31" ht="18" customHeight="1" thickBot="1">
      <c r="A44" s="57"/>
      <c r="B44" s="57"/>
      <c r="C44" s="149"/>
      <c r="D44" s="152"/>
      <c r="E44" s="249"/>
      <c r="F44" s="250"/>
      <c r="G44" s="250"/>
      <c r="H44" s="250"/>
      <c r="I44" s="250"/>
      <c r="J44" s="59"/>
      <c r="K44" s="59"/>
      <c r="L44" s="59"/>
      <c r="M44" s="171"/>
      <c r="N44" s="262"/>
      <c r="O44" s="250"/>
      <c r="P44" s="250"/>
      <c r="Q44" s="250"/>
      <c r="R44" s="250"/>
      <c r="S44" s="250"/>
      <c r="T44" s="250"/>
      <c r="U44" s="263"/>
      <c r="V44" s="243"/>
      <c r="W44" s="244"/>
      <c r="X44" s="244"/>
      <c r="Y44" s="244"/>
      <c r="Z44" s="244"/>
      <c r="AA44" s="255"/>
      <c r="AB44" s="243"/>
      <c r="AC44" s="244"/>
      <c r="AD44" s="244"/>
      <c r="AE44" s="245"/>
    </row>
    <row r="45" spans="1:3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50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P55" sqref="P55"/>
    </sheetView>
  </sheetViews>
  <sheetFormatPr defaultRowHeight="12.75"/>
  <cols>
    <col min="1" max="1" width="8" customWidth="1"/>
    <col min="16" max="16" width="12.85546875" customWidth="1"/>
    <col min="17" max="17" width="12.42578125" customWidth="1"/>
    <col min="18" max="18" width="17.140625" customWidth="1"/>
    <col min="19" max="19" width="13" customWidth="1"/>
  </cols>
  <sheetData>
    <row r="1" spans="1:21" ht="17.25" customHeight="1" thickBot="1">
      <c r="B1" s="145"/>
      <c r="C1" s="246" t="str">
        <f>Input_Summary!E6</f>
        <v>CPT-T-13-05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8"/>
    </row>
    <row r="2" spans="1:2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89"/>
    </row>
    <row r="3" spans="1:2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127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54" t="s">
        <v>128</v>
      </c>
      <c r="R39" s="146">
        <f>Input_Summary!E12</f>
        <v>41554</v>
      </c>
      <c r="S39" s="154" t="s">
        <v>103</v>
      </c>
      <c r="T39" s="92" t="str">
        <f>Input_Summary!E9</f>
        <v>Ewelina Halyno</v>
      </c>
      <c r="U39" s="89"/>
    </row>
    <row r="40" spans="1:2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54" t="s">
        <v>129</v>
      </c>
      <c r="R40" s="147">
        <f>Input_Summary!E10</f>
        <v>41705</v>
      </c>
      <c r="S40" s="154" t="s">
        <v>104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52"/>
      <c r="Q41" s="249"/>
      <c r="R41" s="250"/>
      <c r="S41" s="250"/>
      <c r="T41" s="250"/>
      <c r="U41" s="177"/>
    </row>
    <row r="42" spans="1:21" ht="23.25" customHeight="1">
      <c r="A42" s="90"/>
      <c r="B42" s="57"/>
      <c r="C42" s="256"/>
      <c r="D42" s="257"/>
      <c r="E42" s="257"/>
      <c r="F42" s="257"/>
      <c r="G42" s="257"/>
      <c r="H42" s="257"/>
      <c r="I42" s="257"/>
      <c r="J42" s="257"/>
      <c r="K42" s="257"/>
      <c r="L42" s="265"/>
      <c r="M42" s="264" t="s">
        <v>130</v>
      </c>
      <c r="N42" s="238"/>
      <c r="O42" s="238"/>
      <c r="P42" s="238"/>
      <c r="Q42" s="238"/>
      <c r="R42" s="252"/>
      <c r="S42" s="237" t="str">
        <f>C1</f>
        <v>CPT-T-13-05</v>
      </c>
      <c r="T42" s="238"/>
      <c r="U42" s="239"/>
    </row>
    <row r="43" spans="1:21" ht="16.5" customHeight="1">
      <c r="C43" s="259"/>
      <c r="D43" s="260"/>
      <c r="E43" s="260"/>
      <c r="F43" s="260"/>
      <c r="G43" s="260"/>
      <c r="H43" s="260"/>
      <c r="I43" s="260"/>
      <c r="J43" s="260"/>
      <c r="K43" s="260"/>
      <c r="L43" s="266"/>
      <c r="M43" s="241"/>
      <c r="N43" s="241"/>
      <c r="O43" s="241"/>
      <c r="P43" s="241"/>
      <c r="Q43" s="241"/>
      <c r="R43" s="254"/>
      <c r="S43" s="240"/>
      <c r="T43" s="241"/>
      <c r="U43" s="242"/>
    </row>
    <row r="44" spans="1:21" ht="18" customHeight="1" thickBot="1">
      <c r="A44" s="57"/>
      <c r="B44" s="57"/>
      <c r="C44" s="262"/>
      <c r="D44" s="250"/>
      <c r="E44" s="250"/>
      <c r="F44" s="250"/>
      <c r="G44" s="250"/>
      <c r="H44" s="250"/>
      <c r="I44" s="250"/>
      <c r="J44" s="250"/>
      <c r="K44" s="250"/>
      <c r="L44" s="267"/>
      <c r="M44" s="244"/>
      <c r="N44" s="244"/>
      <c r="O44" s="244"/>
      <c r="P44" s="244"/>
      <c r="Q44" s="244"/>
      <c r="R44" s="255"/>
      <c r="S44" s="243"/>
      <c r="T44" s="244"/>
      <c r="U44" s="245"/>
    </row>
    <row r="45" spans="1:2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RawData_CPT20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2014-03-10T16:31:52Z</cp:lastPrinted>
  <dcterms:created xsi:type="dcterms:W3CDTF">1998-09-17T00:38:38Z</dcterms:created>
  <dcterms:modified xsi:type="dcterms:W3CDTF">2014-03-10T16:32:05Z</dcterms:modified>
</cp:coreProperties>
</file>