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3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16"/>
  <c r="C5" i="21"/>
  <c r="C3"/>
  <c r="C2"/>
  <c r="C1"/>
  <c r="AE208" l="1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216" i="7"/>
  <c r="Q216" s="1"/>
  <c r="A2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C132" s="1"/>
  <c r="D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148" i="7"/>
  <c r="B111"/>
  <c r="B112" i="21" s="1"/>
  <c r="B119"/>
  <c r="C16" i="7"/>
  <c r="D16"/>
  <c r="C95"/>
  <c r="D95" s="1"/>
  <c r="C39"/>
  <c r="D39" s="1"/>
  <c r="C47"/>
  <c r="D47" s="1"/>
  <c r="C63"/>
  <c r="D63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71"/>
  <c r="D171" s="1"/>
  <c r="C179"/>
  <c r="D179" s="1"/>
  <c r="C187"/>
  <c r="D187" s="1"/>
  <c r="C195"/>
  <c r="D195" s="1"/>
  <c r="C203"/>
  <c r="D203" s="1"/>
  <c r="C211"/>
  <c r="D211" s="1"/>
  <c r="C102"/>
  <c r="D102" s="1"/>
  <c r="C166"/>
  <c r="D166" s="1"/>
  <c r="C182"/>
  <c r="D182" s="1"/>
  <c r="C40"/>
  <c r="D40" s="1"/>
  <c r="C126"/>
  <c r="D126" s="1"/>
  <c r="B72" i="21"/>
  <c r="C71" i="7"/>
  <c r="D71" s="1"/>
  <c r="C31"/>
  <c r="D31" s="1"/>
  <c r="B24" i="21"/>
  <c r="C23" i="7"/>
  <c r="D23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190" i="7"/>
  <c r="F191" i="21" s="1"/>
  <c r="P23" i="7"/>
  <c r="F24" i="21" s="1"/>
  <c r="P47" i="7"/>
  <c r="F48" i="21" s="1"/>
  <c r="P106" i="7"/>
  <c r="F107" i="21" s="1"/>
  <c r="P182" i="7"/>
  <c r="F183" i="21" s="1"/>
  <c r="P159" i="7"/>
  <c r="F16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B191" i="21"/>
  <c r="B159"/>
  <c r="N16" i="7"/>
  <c r="P16"/>
  <c r="I16" s="1"/>
  <c r="J16" s="1"/>
  <c r="N216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13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B207" i="2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17"/>
  <c r="B30"/>
  <c r="B175"/>
  <c r="B103"/>
  <c r="B87"/>
  <c r="B79"/>
  <c r="B156"/>
  <c r="B148"/>
  <c r="B140"/>
  <c r="B124"/>
  <c r="B64"/>
  <c r="B56"/>
  <c r="B48"/>
  <c r="B40"/>
  <c r="B17"/>
  <c r="B215"/>
  <c r="B214"/>
  <c r="B29" l="1"/>
  <c r="C150" i="7"/>
  <c r="D150" s="1"/>
  <c r="C76"/>
  <c r="D76" s="1"/>
  <c r="Q84"/>
  <c r="B182" i="21"/>
  <c r="Q20" i="7"/>
  <c r="G21" i="21" s="1"/>
  <c r="I21" s="1"/>
  <c r="B158"/>
  <c r="B86"/>
  <c r="C61" i="7"/>
  <c r="D61" s="1"/>
  <c r="C46"/>
  <c r="D46" s="1"/>
  <c r="C67"/>
  <c r="D67" s="1"/>
  <c r="C36"/>
  <c r="D36" s="1"/>
  <c r="Q212"/>
  <c r="G213" i="21" s="1"/>
  <c r="B78"/>
  <c r="B21"/>
  <c r="B213"/>
  <c r="C53" i="7"/>
  <c r="D53" s="1"/>
  <c r="C116"/>
  <c r="D116" s="1"/>
  <c r="Q132"/>
  <c r="G133" i="21" s="1"/>
  <c r="B70"/>
  <c r="B53"/>
  <c r="B166"/>
  <c r="C173" i="7"/>
  <c r="D173" s="1"/>
  <c r="C148"/>
  <c r="D148" s="1"/>
  <c r="C44"/>
  <c r="D44" s="1"/>
  <c r="Q180"/>
  <c r="R180" s="1"/>
  <c r="S180" s="1"/>
  <c r="B22" i="21"/>
  <c r="B134"/>
  <c r="B85"/>
  <c r="B142"/>
  <c r="C205" i="7"/>
  <c r="D205" s="1"/>
  <c r="C93"/>
  <c r="D93" s="1"/>
  <c r="C77"/>
  <c r="D77" s="1"/>
  <c r="Q68"/>
  <c r="G69" i="21" s="1"/>
  <c r="Q196" i="7"/>
  <c r="G197" i="21" s="1"/>
  <c r="B126"/>
  <c r="B181"/>
  <c r="B61"/>
  <c r="B38"/>
  <c r="B94"/>
  <c r="B198"/>
  <c r="B45"/>
  <c r="B150"/>
  <c r="B118"/>
  <c r="C134" i="7"/>
  <c r="D134" s="1"/>
  <c r="C60"/>
  <c r="D60" s="1"/>
  <c r="C165"/>
  <c r="D165" s="1"/>
  <c r="C85"/>
  <c r="D85" s="1"/>
  <c r="Q36"/>
  <c r="G37" i="21" s="1"/>
  <c r="Q100" i="7"/>
  <c r="G101" i="21" s="1"/>
  <c r="Q164" i="7"/>
  <c r="G165" i="21" s="1"/>
  <c r="C105" i="7"/>
  <c r="D105" s="1"/>
  <c r="B178" i="21"/>
  <c r="C50" i="7"/>
  <c r="D50" s="1"/>
  <c r="B41" i="21"/>
  <c r="B81"/>
  <c r="Q145" i="7"/>
  <c r="R145" s="1"/>
  <c r="S145" s="1"/>
  <c r="B35" i="21"/>
  <c r="B60"/>
  <c r="B99"/>
  <c r="B73"/>
  <c r="B177"/>
  <c r="C200" i="7"/>
  <c r="D200" s="1"/>
  <c r="C202"/>
  <c r="D202" s="1"/>
  <c r="C161"/>
  <c r="D161" s="1"/>
  <c r="C143"/>
  <c r="D143" s="1"/>
  <c r="Q81"/>
  <c r="R81" s="1"/>
  <c r="S81" s="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G210" i="21" s="1"/>
  <c r="B167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Q113"/>
  <c r="R113" s="1"/>
  <c r="S113" s="1"/>
  <c r="Q92"/>
  <c r="G93" i="21" s="1"/>
  <c r="C57" i="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R177" s="1"/>
  <c r="S177" s="1"/>
  <c r="B98" i="21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R73" s="1"/>
  <c r="S73" s="1"/>
  <c r="Q137"/>
  <c r="G138" i="21" s="1"/>
  <c r="Q169" i="7"/>
  <c r="G170" i="21" s="1"/>
  <c r="Q201" i="7"/>
  <c r="R201" s="1"/>
  <c r="S201" s="1"/>
  <c r="B130" i="21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195" i="21"/>
  <c r="C24" i="7"/>
  <c r="D24" s="1"/>
  <c r="C82"/>
  <c r="D82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G130" i="21" s="1"/>
  <c r="Q193" i="7"/>
  <c r="G194" i="21" s="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122"/>
  <c r="D122" s="1"/>
  <c r="C34"/>
  <c r="D34" s="1"/>
  <c r="C215"/>
  <c r="D215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I41" s="1"/>
  <c r="L41" s="1"/>
  <c r="R48" i="7"/>
  <c r="S48" s="1"/>
  <c r="G49" i="21"/>
  <c r="I49" s="1"/>
  <c r="L49" s="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33" i="7"/>
  <c r="S33" s="1"/>
  <c r="G34" i="21"/>
  <c r="G82"/>
  <c r="R161" i="7"/>
  <c r="S161" s="1"/>
  <c r="G162" i="21"/>
  <c r="G178"/>
  <c r="R52" i="7"/>
  <c r="S52" s="1"/>
  <c r="G53" i="21"/>
  <c r="R84" i="7"/>
  <c r="S84" s="1"/>
  <c r="G85" i="21"/>
  <c r="R116" i="7"/>
  <c r="S116" s="1"/>
  <c r="G117" i="21"/>
  <c r="R148" i="7"/>
  <c r="S148" s="1"/>
  <c r="G149" i="21"/>
  <c r="R164" i="7"/>
  <c r="S164" s="1"/>
  <c r="R196"/>
  <c r="S196" s="1"/>
  <c r="R18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C206" i="7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G74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8" i="7"/>
  <c r="S28" s="1"/>
  <c r="G29" i="21"/>
  <c r="R44" i="7"/>
  <c r="S44" s="1"/>
  <c r="G45" i="21"/>
  <c r="I45" s="1"/>
  <c r="L45" s="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B127"/>
  <c r="C214" i="7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C111"/>
  <c r="D111" s="1"/>
  <c r="Q111"/>
  <c r="B69" i="21"/>
  <c r="B133"/>
  <c r="B197"/>
  <c r="C193" i="7"/>
  <c r="D193" s="1"/>
  <c r="B101" i="21"/>
  <c r="B165"/>
  <c r="Z75"/>
  <c r="C194" i="7"/>
  <c r="D19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04" i="7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I70" i="7"/>
  <c r="I159"/>
  <c r="J159" s="1"/>
  <c r="I181"/>
  <c r="J181" s="1"/>
  <c r="I43"/>
  <c r="J43" s="1"/>
  <c r="I150"/>
  <c r="J150" s="1"/>
  <c r="Z188" i="21"/>
  <c r="I185" i="7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Z116" i="21"/>
  <c r="I174" i="7"/>
  <c r="J174" s="1"/>
  <c r="F34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194" i="7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I134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Z22"/>
  <c r="Z58"/>
  <c r="Z36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F215" i="21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C25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178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H33" i="7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C153" i="21"/>
  <c r="M153" s="1"/>
  <c r="H152" i="7"/>
  <c r="Z217" i="21"/>
  <c r="B204"/>
  <c r="B188"/>
  <c r="B172"/>
  <c r="B208"/>
  <c r="B192"/>
  <c r="B176"/>
  <c r="B212"/>
  <c r="B196"/>
  <c r="B180"/>
  <c r="B164"/>
  <c r="B200"/>
  <c r="B184"/>
  <c r="B168"/>
  <c r="H214" i="7"/>
  <c r="C215" i="21"/>
  <c r="M215" s="1"/>
  <c r="G181" l="1"/>
  <c r="R68" i="7"/>
  <c r="S68" s="1"/>
  <c r="R20"/>
  <c r="S20" s="1"/>
  <c r="R100"/>
  <c r="S100" s="1"/>
  <c r="R132"/>
  <c r="S132" s="1"/>
  <c r="G50" i="21"/>
  <c r="R36" i="7"/>
  <c r="S36" s="1"/>
  <c r="G114" i="21"/>
  <c r="G146"/>
  <c r="R92" i="7"/>
  <c r="S92" s="1"/>
  <c r="R212"/>
  <c r="S212" s="1"/>
  <c r="R129"/>
  <c r="S129" s="1"/>
  <c r="G186" i="21"/>
  <c r="R17" i="7"/>
  <c r="S17" s="1"/>
  <c r="R209"/>
  <c r="S209" s="1"/>
  <c r="G202" i="21"/>
  <c r="R97" i="7"/>
  <c r="S97" s="1"/>
  <c r="R169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I37"/>
  <c r="I61"/>
  <c r="I29"/>
  <c r="I33"/>
  <c r="I54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C160" i="21"/>
  <c r="M160" s="1"/>
  <c r="H176" i="7"/>
  <c r="H17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H157"/>
  <c r="H198"/>
  <c r="H142"/>
  <c r="C99" i="21"/>
  <c r="M99" s="1"/>
  <c r="C19"/>
  <c r="H130" i="7"/>
  <c r="C108" i="21"/>
  <c r="M108" s="1"/>
  <c r="C213"/>
  <c r="M213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117" i="7"/>
  <c r="C202" i="21"/>
  <c r="M202" s="1"/>
  <c r="I28"/>
  <c r="L28" s="1"/>
  <c r="H170" i="7"/>
  <c r="H187"/>
  <c r="C83" i="21"/>
  <c r="M83" s="1"/>
  <c r="H108" i="7"/>
  <c r="H210"/>
  <c r="H154"/>
  <c r="H169"/>
  <c r="H143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I67"/>
  <c r="L67" s="1"/>
  <c r="H99" i="7"/>
  <c r="C54" i="21"/>
  <c r="M54" s="1"/>
  <c r="H93" i="7"/>
  <c r="C155" i="21"/>
  <c r="M155" s="1"/>
  <c r="H189" i="7"/>
  <c r="C93" i="21"/>
  <c r="M93" s="1"/>
  <c r="H205" i="7"/>
  <c r="H197"/>
  <c r="H193"/>
  <c r="H194"/>
  <c r="C178" i="21"/>
  <c r="M178" s="1"/>
  <c r="C114"/>
  <c r="M114" s="1"/>
  <c r="C193"/>
  <c r="M193" s="1"/>
  <c r="C132"/>
  <c r="M132" s="1"/>
  <c r="H204" i="7"/>
  <c r="C65" i="21"/>
  <c r="M65" s="1"/>
  <c r="H141" i="7"/>
  <c r="H26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H75"/>
  <c r="C90" i="21"/>
  <c r="M90" s="1"/>
  <c r="H216" i="7"/>
  <c r="C217" i="21"/>
  <c r="M217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H134"/>
  <c r="C136" i="21"/>
  <c r="M136" s="1"/>
  <c r="C154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V41"/>
  <c r="W41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H131" i="7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J41"/>
  <c r="AF41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H215" i="7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8" i="21"/>
  <c r="L68" s="1"/>
  <c r="I63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I66"/>
  <c r="L66" s="1"/>
  <c r="J45"/>
  <c r="AF45" s="1"/>
  <c r="J19"/>
  <c r="AF19" s="1"/>
  <c r="I43"/>
  <c r="I69" l="1"/>
  <c r="P69" s="1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J38"/>
  <c r="AF38" s="1"/>
  <c r="P54"/>
  <c r="P19"/>
  <c r="J28"/>
  <c r="AF28" s="1"/>
  <c r="AC41"/>
  <c r="O41"/>
  <c r="R41" s="1"/>
  <c r="V48"/>
  <c r="W48" s="1"/>
  <c r="V68"/>
  <c r="W6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8"/>
  <c r="AF68" s="1"/>
  <c r="P68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S23"/>
  <c r="AA23"/>
  <c r="S61" l="1"/>
  <c r="O33"/>
  <c r="R33" s="1"/>
  <c r="T33" s="1"/>
  <c r="U33" s="1"/>
  <c r="AA69"/>
  <c r="S33"/>
  <c r="AC61"/>
  <c r="L69"/>
  <c r="I70"/>
  <c r="I71" s="1"/>
  <c r="J69"/>
  <c r="AC37"/>
  <c r="AA33"/>
  <c r="V69"/>
  <c r="X69" s="1"/>
  <c r="O61"/>
  <c r="AC33"/>
  <c r="AA61"/>
  <c r="R61"/>
  <c r="W23"/>
  <c r="V18"/>
  <c r="W18" s="1"/>
  <c r="V57"/>
  <c r="W57" s="1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62"/>
  <c r="J17"/>
  <c r="AF17" s="1"/>
  <c r="V53"/>
  <c r="J21"/>
  <c r="AA21" s="1"/>
  <c r="P53"/>
  <c r="J53"/>
  <c r="V17"/>
  <c r="W17" s="1"/>
  <c r="V58"/>
  <c r="I20"/>
  <c r="V42"/>
  <c r="AA65"/>
  <c r="W54"/>
  <c r="Q23"/>
  <c r="T23" s="1"/>
  <c r="U23" s="1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R68" s="1"/>
  <c r="AA68"/>
  <c r="AC68"/>
  <c r="S68"/>
  <c r="X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W69" l="1"/>
  <c r="L71"/>
  <c r="I72"/>
  <c r="L70"/>
  <c r="J70"/>
  <c r="V70"/>
  <c r="P70"/>
  <c r="AF69"/>
  <c r="O69"/>
  <c r="S69"/>
  <c r="AC69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20"/>
  <c r="AC17"/>
  <c r="X53"/>
  <c r="O18"/>
  <c r="R18" s="1"/>
  <c r="AA17"/>
  <c r="S17"/>
  <c r="AA50"/>
  <c r="AC50"/>
  <c r="S50"/>
  <c r="O50"/>
  <c r="R50" s="1"/>
  <c r="X17"/>
  <c r="X50"/>
  <c r="S18"/>
  <c r="AC18"/>
  <c r="S46"/>
  <c r="AC46"/>
  <c r="W42"/>
  <c r="X42"/>
  <c r="V71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P71"/>
  <c r="J71"/>
  <c r="W70" l="1"/>
  <c r="X70"/>
  <c r="I73"/>
  <c r="J72"/>
  <c r="L72"/>
  <c r="V72"/>
  <c r="P72"/>
  <c r="R69"/>
  <c r="T69" s="1"/>
  <c r="U69" s="1"/>
  <c r="Q69"/>
  <c r="AF70"/>
  <c r="S70"/>
  <c r="AA70"/>
  <c r="AC70"/>
  <c r="O7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O71"/>
  <c r="R71" s="1"/>
  <c r="AF71"/>
  <c r="S44"/>
  <c r="AF44"/>
  <c r="X44"/>
  <c r="AC44"/>
  <c r="W71"/>
  <c r="X71"/>
  <c r="AA71"/>
  <c r="S71"/>
  <c r="W46"/>
  <c r="X46"/>
  <c r="X62"/>
  <c r="W62"/>
  <c r="W20"/>
  <c r="X20"/>
  <c r="AC71"/>
  <c r="R70" l="1"/>
  <c r="T70" s="1"/>
  <c r="U70" s="1"/>
  <c r="Q70"/>
  <c r="W72"/>
  <c r="X72"/>
  <c r="I74"/>
  <c r="L73"/>
  <c r="J73"/>
  <c r="AA73" s="1"/>
  <c r="V73"/>
  <c r="P73"/>
  <c r="AC73"/>
  <c r="AF72"/>
  <c r="S72"/>
  <c r="O72"/>
  <c r="AC72"/>
  <c r="AA72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71"/>
  <c r="Q44"/>
  <c r="R72" l="1"/>
  <c r="T72" s="1"/>
  <c r="U72" s="1"/>
  <c r="Q72"/>
  <c r="AF73"/>
  <c r="S73"/>
  <c r="L74"/>
  <c r="I75"/>
  <c r="P74"/>
  <c r="V74"/>
  <c r="J74"/>
  <c r="AA74" s="1"/>
  <c r="W73"/>
  <c r="X73"/>
  <c r="O73"/>
  <c r="T44"/>
  <c r="U44" s="1"/>
  <c r="T71"/>
  <c r="U71" s="1"/>
  <c r="L75" l="1"/>
  <c r="I76"/>
  <c r="J75"/>
  <c r="P75"/>
  <c r="V75"/>
  <c r="AA75"/>
  <c r="AC75"/>
  <c r="AF74"/>
  <c r="S74"/>
  <c r="R73"/>
  <c r="Q73"/>
  <c r="O74"/>
  <c r="W74"/>
  <c r="X74"/>
  <c r="AC74"/>
  <c r="L76" l="1"/>
  <c r="I77"/>
  <c r="J76"/>
  <c r="P76"/>
  <c r="V76"/>
  <c r="AA76"/>
  <c r="O76"/>
  <c r="AF75"/>
  <c r="S75"/>
  <c r="R74"/>
  <c r="T74" s="1"/>
  <c r="U74" s="1"/>
  <c r="Q74"/>
  <c r="W75"/>
  <c r="X75"/>
  <c r="T73"/>
  <c r="U73" s="1"/>
  <c r="O75"/>
  <c r="L77" l="1"/>
  <c r="J77"/>
  <c r="O77" s="1"/>
  <c r="V77"/>
  <c r="P77"/>
  <c r="AC77"/>
  <c r="I78"/>
  <c r="W76"/>
  <c r="X76"/>
  <c r="R76"/>
  <c r="T76" s="1"/>
  <c r="Q76"/>
  <c r="AF76"/>
  <c r="S76"/>
  <c r="R75"/>
  <c r="T75" s="1"/>
  <c r="U75" s="1"/>
  <c r="Q75"/>
  <c r="AC76"/>
  <c r="U76" l="1"/>
  <c r="AA77"/>
  <c r="AF77"/>
  <c r="S77"/>
  <c r="R77"/>
  <c r="T77" s="1"/>
  <c r="Q77"/>
  <c r="W77"/>
  <c r="X77"/>
  <c r="L78"/>
  <c r="V78"/>
  <c r="P78"/>
  <c r="J78"/>
  <c r="I79"/>
  <c r="AA78"/>
  <c r="AC78"/>
  <c r="U77" l="1"/>
  <c r="AF78"/>
  <c r="S78"/>
  <c r="L79"/>
  <c r="P79"/>
  <c r="I80"/>
  <c r="J79"/>
  <c r="AC79" s="1"/>
  <c r="V79"/>
  <c r="W78"/>
  <c r="X78"/>
  <c r="O78"/>
  <c r="AA79" l="1"/>
  <c r="L80"/>
  <c r="J80"/>
  <c r="AC80" s="1"/>
  <c r="V80"/>
  <c r="P80"/>
  <c r="I81"/>
  <c r="AF79"/>
  <c r="S79"/>
  <c r="W79"/>
  <c r="X79"/>
  <c r="R78"/>
  <c r="Q78"/>
  <c r="O79"/>
  <c r="AA80" l="1"/>
  <c r="T78"/>
  <c r="U78" s="1"/>
  <c r="L81"/>
  <c r="V81"/>
  <c r="P81"/>
  <c r="J81"/>
  <c r="O81" s="1"/>
  <c r="I82"/>
  <c r="R79"/>
  <c r="T79" s="1"/>
  <c r="U79" s="1"/>
  <c r="Q79"/>
  <c r="O80"/>
  <c r="S80"/>
  <c r="AF80"/>
  <c r="X80"/>
  <c r="W80"/>
  <c r="AC81" l="1"/>
  <c r="L82"/>
  <c r="I83"/>
  <c r="P82"/>
  <c r="J82"/>
  <c r="O82" s="1"/>
  <c r="V82"/>
  <c r="R80"/>
  <c r="Q80"/>
  <c r="R81"/>
  <c r="T81" s="1"/>
  <c r="Q81"/>
  <c r="X81"/>
  <c r="W81"/>
  <c r="AA81"/>
  <c r="AF81"/>
  <c r="S81"/>
  <c r="T80" l="1"/>
  <c r="U80" s="1"/>
  <c r="U81"/>
  <c r="AC82"/>
  <c r="X82"/>
  <c r="W82"/>
  <c r="L83"/>
  <c r="V83"/>
  <c r="P83"/>
  <c r="J83"/>
  <c r="AC83" s="1"/>
  <c r="I84"/>
  <c r="R82"/>
  <c r="T82" s="1"/>
  <c r="Q82"/>
  <c r="AA82"/>
  <c r="S82"/>
  <c r="AF82"/>
  <c r="AA83" l="1"/>
  <c r="S83"/>
  <c r="AF83"/>
  <c r="U82"/>
  <c r="L84"/>
  <c r="I85"/>
  <c r="V84"/>
  <c r="P84"/>
  <c r="J84"/>
  <c r="X83"/>
  <c r="W83"/>
  <c r="O83"/>
  <c r="AC84" l="1"/>
  <c r="S84"/>
  <c r="AF84"/>
  <c r="R83"/>
  <c r="T83" s="1"/>
  <c r="U83" s="1"/>
  <c r="Q83"/>
  <c r="L85"/>
  <c r="V85"/>
  <c r="J85"/>
  <c r="AC85" s="1"/>
  <c r="P85"/>
  <c r="I86"/>
  <c r="AA85"/>
  <c r="AA84"/>
  <c r="W84"/>
  <c r="X84"/>
  <c r="O84"/>
  <c r="L86" l="1"/>
  <c r="P86"/>
  <c r="V86"/>
  <c r="I87"/>
  <c r="J86"/>
  <c r="X85"/>
  <c r="W85"/>
  <c r="R84"/>
  <c r="T84" s="1"/>
  <c r="U84" s="1"/>
  <c r="Q84"/>
  <c r="O85"/>
  <c r="AF85"/>
  <c r="S85"/>
  <c r="O86" l="1"/>
  <c r="S86"/>
  <c r="AF86"/>
  <c r="AA86"/>
  <c r="W86"/>
  <c r="X86"/>
  <c r="R85"/>
  <c r="Q85"/>
  <c r="L87"/>
  <c r="I88"/>
  <c r="P87"/>
  <c r="V87"/>
  <c r="J87"/>
  <c r="AA87" s="1"/>
  <c r="AC86"/>
  <c r="AC87" l="1"/>
  <c r="AF87"/>
  <c r="S87"/>
  <c r="R86"/>
  <c r="Q86"/>
  <c r="T86" s="1"/>
  <c r="U86" s="1"/>
  <c r="L88"/>
  <c r="I89"/>
  <c r="J88"/>
  <c r="AC88" s="1"/>
  <c r="V88"/>
  <c r="P88"/>
  <c r="O88"/>
  <c r="O87"/>
  <c r="W87"/>
  <c r="X87"/>
  <c r="T85"/>
  <c r="U85" s="1"/>
  <c r="X88" l="1"/>
  <c r="W88"/>
  <c r="R87"/>
  <c r="T87" s="1"/>
  <c r="U87" s="1"/>
  <c r="Q87"/>
  <c r="L89"/>
  <c r="J89"/>
  <c r="O89" s="1"/>
  <c r="V89"/>
  <c r="P89"/>
  <c r="I90"/>
  <c r="AA89"/>
  <c r="R88"/>
  <c r="T88" s="1"/>
  <c r="Q88"/>
  <c r="AA88"/>
  <c r="AF88"/>
  <c r="S88"/>
  <c r="L90" l="1"/>
  <c r="I91"/>
  <c r="J90"/>
  <c r="V90"/>
  <c r="P90"/>
  <c r="AA90"/>
  <c r="AC90"/>
  <c r="AC89"/>
  <c r="AF89"/>
  <c r="S89"/>
  <c r="R89"/>
  <c r="T89" s="1"/>
  <c r="Q89"/>
  <c r="X89"/>
  <c r="W89"/>
  <c r="U88"/>
  <c r="O90" l="1"/>
  <c r="S90"/>
  <c r="AF90"/>
  <c r="U89"/>
  <c r="L91"/>
  <c r="P91"/>
  <c r="I92"/>
  <c r="V91"/>
  <c r="J91"/>
  <c r="X90"/>
  <c r="W90"/>
  <c r="AC91" l="1"/>
  <c r="S91"/>
  <c r="AF91"/>
  <c r="AA91"/>
  <c r="R90"/>
  <c r="Q90"/>
  <c r="O91"/>
  <c r="L92"/>
  <c r="V92"/>
  <c r="J92"/>
  <c r="AC92" s="1"/>
  <c r="P92"/>
  <c r="I93"/>
  <c r="W91"/>
  <c r="X91"/>
  <c r="O92" l="1"/>
  <c r="X92"/>
  <c r="W92"/>
  <c r="R92"/>
  <c r="T92" s="1"/>
  <c r="Q92"/>
  <c r="AA92"/>
  <c r="AF92"/>
  <c r="S92"/>
  <c r="T90"/>
  <c r="U90" s="1"/>
  <c r="R91"/>
  <c r="T91" s="1"/>
  <c r="U91" s="1"/>
  <c r="Q91"/>
  <c r="L93"/>
  <c r="I94"/>
  <c r="J93"/>
  <c r="O93" s="1"/>
  <c r="P93"/>
  <c r="V93"/>
  <c r="U92" l="1"/>
  <c r="R93"/>
  <c r="T93" s="1"/>
  <c r="Q93"/>
  <c r="AC93"/>
  <c r="S93"/>
  <c r="AF93"/>
  <c r="X93"/>
  <c r="W93"/>
  <c r="L94"/>
  <c r="P94"/>
  <c r="I95"/>
  <c r="J94"/>
  <c r="V94"/>
  <c r="AA94"/>
  <c r="AC94"/>
  <c r="AA93"/>
  <c r="U93" l="1"/>
  <c r="X94"/>
  <c r="W94"/>
  <c r="L95"/>
  <c r="V95"/>
  <c r="I96"/>
  <c r="P95"/>
  <c r="J95"/>
  <c r="AC95" s="1"/>
  <c r="O94"/>
  <c r="S94"/>
  <c r="AF94"/>
  <c r="AA95" l="1"/>
  <c r="L96"/>
  <c r="V96"/>
  <c r="P96"/>
  <c r="J96"/>
  <c r="I97"/>
  <c r="O96"/>
  <c r="AC96"/>
  <c r="R94"/>
  <c r="Q94"/>
  <c r="X95"/>
  <c r="W95"/>
  <c r="O95"/>
  <c r="AF95"/>
  <c r="S95"/>
  <c r="T94" l="1"/>
  <c r="U94" s="1"/>
  <c r="L97"/>
  <c r="P97"/>
  <c r="V97"/>
  <c r="I98"/>
  <c r="J97"/>
  <c r="AA97" s="1"/>
  <c r="R96"/>
  <c r="T96" s="1"/>
  <c r="Q96"/>
  <c r="W96"/>
  <c r="X96"/>
  <c r="R95"/>
  <c r="Q95"/>
  <c r="AA96"/>
  <c r="S96"/>
  <c r="AF96"/>
  <c r="T95" l="1"/>
  <c r="U95" s="1"/>
  <c r="O97"/>
  <c r="S97"/>
  <c r="AF97"/>
  <c r="X97"/>
  <c r="W97"/>
  <c r="AC97"/>
  <c r="L98"/>
  <c r="P98"/>
  <c r="J98"/>
  <c r="I99"/>
  <c r="V98"/>
  <c r="O98"/>
  <c r="U96"/>
  <c r="R97" l="1"/>
  <c r="Q97"/>
  <c r="L99"/>
  <c r="P99"/>
  <c r="V99"/>
  <c r="J99"/>
  <c r="O99" s="1"/>
  <c r="I100"/>
  <c r="R98"/>
  <c r="T98" s="1"/>
  <c r="Q98"/>
  <c r="X98"/>
  <c r="W98"/>
  <c r="AA98"/>
  <c r="S98"/>
  <c r="AF98"/>
  <c r="AC98"/>
  <c r="U98" l="1"/>
  <c r="R99"/>
  <c r="T99" s="1"/>
  <c r="U99" s="1"/>
  <c r="Q99"/>
  <c r="AC99"/>
  <c r="AF99"/>
  <c r="S99"/>
  <c r="T97"/>
  <c r="U97" s="1"/>
  <c r="L100"/>
  <c r="V100"/>
  <c r="P100"/>
  <c r="I101"/>
  <c r="J100"/>
  <c r="O100"/>
  <c r="W99"/>
  <c r="X99"/>
  <c r="AA99"/>
  <c r="L101" l="1"/>
  <c r="I102"/>
  <c r="P101"/>
  <c r="V101"/>
  <c r="J101"/>
  <c r="AA101" s="1"/>
  <c r="AC100"/>
  <c r="S100"/>
  <c r="AF100"/>
  <c r="R100"/>
  <c r="Q100"/>
  <c r="W100"/>
  <c r="X100"/>
  <c r="AA100"/>
  <c r="L102" l="1"/>
  <c r="J102"/>
  <c r="AC102" s="1"/>
  <c r="P102"/>
  <c r="I103"/>
  <c r="V102"/>
  <c r="AC101"/>
  <c r="O101"/>
  <c r="S101"/>
  <c r="AF101"/>
  <c r="X101"/>
  <c r="W101"/>
  <c r="T100"/>
  <c r="U100" s="1"/>
  <c r="O102" l="1"/>
  <c r="Q102" s="1"/>
  <c r="W102"/>
  <c r="X102"/>
  <c r="AA102"/>
  <c r="S102"/>
  <c r="AF102"/>
  <c r="L103"/>
  <c r="J103"/>
  <c r="V103"/>
  <c r="P103"/>
  <c r="I104"/>
  <c r="AC103"/>
  <c r="R101"/>
  <c r="T101" s="1"/>
  <c r="U101" s="1"/>
  <c r="Q101"/>
  <c r="R102" l="1"/>
  <c r="T102" s="1"/>
  <c r="U102" s="1"/>
  <c r="L104"/>
  <c r="I105"/>
  <c r="V104"/>
  <c r="J104"/>
  <c r="AA104" s="1"/>
  <c r="P104"/>
  <c r="O103"/>
  <c r="S103"/>
  <c r="AF103"/>
  <c r="X103"/>
  <c r="W103"/>
  <c r="AA103"/>
  <c r="AC104" l="1"/>
  <c r="L105"/>
  <c r="I106"/>
  <c r="V105"/>
  <c r="J105"/>
  <c r="P105"/>
  <c r="AC105"/>
  <c r="AA105"/>
  <c r="W104"/>
  <c r="X104"/>
  <c r="R103"/>
  <c r="Q103"/>
  <c r="O104"/>
  <c r="S104"/>
  <c r="AF104"/>
  <c r="L106" l="1"/>
  <c r="V106"/>
  <c r="J106"/>
  <c r="AC106" s="1"/>
  <c r="I107"/>
  <c r="P106"/>
  <c r="AA106"/>
  <c r="X105"/>
  <c r="W105"/>
  <c r="R104"/>
  <c r="Q104"/>
  <c r="O105"/>
  <c r="AF105"/>
  <c r="S105"/>
  <c r="T103"/>
  <c r="U103" s="1"/>
  <c r="X106" l="1"/>
  <c r="W106"/>
  <c r="AF106"/>
  <c r="S106"/>
  <c r="R105"/>
  <c r="Q105"/>
  <c r="L107"/>
  <c r="J107"/>
  <c r="V107"/>
  <c r="P107"/>
  <c r="I108"/>
  <c r="AA107"/>
  <c r="O107"/>
  <c r="T104"/>
  <c r="U104" s="1"/>
  <c r="O106"/>
  <c r="T105" l="1"/>
  <c r="U105" s="1"/>
  <c r="R107"/>
  <c r="T107" s="1"/>
  <c r="Q107"/>
  <c r="R106"/>
  <c r="T106" s="1"/>
  <c r="U106" s="1"/>
  <c r="Q106"/>
  <c r="X107"/>
  <c r="W107"/>
  <c r="L108"/>
  <c r="I109"/>
  <c r="V108"/>
  <c r="P108"/>
  <c r="J108"/>
  <c r="O108" s="1"/>
  <c r="AC108"/>
  <c r="AC107"/>
  <c r="S107"/>
  <c r="AF107"/>
  <c r="R108" l="1"/>
  <c r="T108" s="1"/>
  <c r="U108" s="1"/>
  <c r="Q108"/>
  <c r="X108"/>
  <c r="W108"/>
  <c r="U107"/>
  <c r="L109"/>
  <c r="V109"/>
  <c r="J109"/>
  <c r="AC109" s="1"/>
  <c r="P109"/>
  <c r="I110"/>
  <c r="AA109"/>
  <c r="AA108"/>
  <c r="AF108"/>
  <c r="S108"/>
  <c r="L110" l="1"/>
  <c r="V110"/>
  <c r="J110"/>
  <c r="AC110" s="1"/>
  <c r="I111"/>
  <c r="P110"/>
  <c r="O110"/>
  <c r="W109"/>
  <c r="X109"/>
  <c r="O109"/>
  <c r="S109"/>
  <c r="AF109"/>
  <c r="R109" l="1"/>
  <c r="Q109"/>
  <c r="W110"/>
  <c r="X110"/>
  <c r="R110"/>
  <c r="T110" s="1"/>
  <c r="U110" s="1"/>
  <c r="Q110"/>
  <c r="AA110"/>
  <c r="S110"/>
  <c r="AF110"/>
  <c r="L111"/>
  <c r="J111"/>
  <c r="I112"/>
  <c r="V111"/>
  <c r="P111"/>
  <c r="AA111"/>
  <c r="T109" l="1"/>
  <c r="U109" s="1"/>
  <c r="O111"/>
  <c r="AF111"/>
  <c r="S111"/>
  <c r="X111"/>
  <c r="W111"/>
  <c r="L112"/>
  <c r="P112"/>
  <c r="V112"/>
  <c r="J112"/>
  <c r="O112" s="1"/>
  <c r="I113"/>
  <c r="AC111"/>
  <c r="X112" l="1"/>
  <c r="W112"/>
  <c r="AA112"/>
  <c r="S112"/>
  <c r="AF112"/>
  <c r="R111"/>
  <c r="Q111"/>
  <c r="L113"/>
  <c r="V113"/>
  <c r="P113"/>
  <c r="I114"/>
  <c r="J113"/>
  <c r="AA113"/>
  <c r="O113"/>
  <c r="R112"/>
  <c r="T112" s="1"/>
  <c r="U112" s="1"/>
  <c r="Q112"/>
  <c r="AC112"/>
  <c r="R113" l="1"/>
  <c r="T113" s="1"/>
  <c r="U113" s="1"/>
  <c r="Q113"/>
  <c r="L114"/>
  <c r="P114"/>
  <c r="I115"/>
  <c r="V114"/>
  <c r="J114"/>
  <c r="AC114"/>
  <c r="T111"/>
  <c r="U111" s="1"/>
  <c r="W113"/>
  <c r="X113"/>
  <c r="AC113"/>
  <c r="AF113"/>
  <c r="S113"/>
  <c r="W114" l="1"/>
  <c r="X114"/>
  <c r="O114"/>
  <c r="AF114"/>
  <c r="S114"/>
  <c r="L115"/>
  <c r="I116"/>
  <c r="V115"/>
  <c r="J115"/>
  <c r="P115"/>
  <c r="AA114"/>
  <c r="AC115" l="1"/>
  <c r="S115"/>
  <c r="AF115"/>
  <c r="L116"/>
  <c r="I117"/>
  <c r="J116"/>
  <c r="V116"/>
  <c r="P116"/>
  <c r="AA116"/>
  <c r="O116"/>
  <c r="R114"/>
  <c r="Q114"/>
  <c r="AA115"/>
  <c r="W115"/>
  <c r="X115"/>
  <c r="O115"/>
  <c r="R116" l="1"/>
  <c r="T116" s="1"/>
  <c r="Q116"/>
  <c r="AC116"/>
  <c r="AF116"/>
  <c r="S116"/>
  <c r="L117"/>
  <c r="I118"/>
  <c r="P117"/>
  <c r="J117"/>
  <c r="V117"/>
  <c r="W116"/>
  <c r="X116"/>
  <c r="R115"/>
  <c r="T115" s="1"/>
  <c r="U115" s="1"/>
  <c r="Q115"/>
  <c r="T114"/>
  <c r="U114" s="1"/>
  <c r="W117" l="1"/>
  <c r="X117"/>
  <c r="U116"/>
  <c r="AA117"/>
  <c r="AF117"/>
  <c r="S117"/>
  <c r="L118"/>
  <c r="V118"/>
  <c r="AC118"/>
  <c r="I119"/>
  <c r="P118"/>
  <c r="J118"/>
  <c r="AA118"/>
  <c r="O117"/>
  <c r="AC117"/>
  <c r="R117" l="1"/>
  <c r="T117" s="1"/>
  <c r="U117" s="1"/>
  <c r="Q117"/>
  <c r="L119"/>
  <c r="J119"/>
  <c r="AA119" s="1"/>
  <c r="V119"/>
  <c r="P119"/>
  <c r="I120"/>
  <c r="AC119"/>
  <c r="O119"/>
  <c r="O118"/>
  <c r="S118"/>
  <c r="AF118"/>
  <c r="X118"/>
  <c r="W118"/>
  <c r="R119" l="1"/>
  <c r="T119" s="1"/>
  <c r="Q119"/>
  <c r="X119"/>
  <c r="W119"/>
  <c r="R118"/>
  <c r="Q118"/>
  <c r="L120"/>
  <c r="P120"/>
  <c r="J120"/>
  <c r="AA120" s="1"/>
  <c r="I121"/>
  <c r="V120"/>
  <c r="AF119"/>
  <c r="S119"/>
  <c r="U119" l="1"/>
  <c r="AC120"/>
  <c r="AF120"/>
  <c r="S120"/>
  <c r="L121"/>
  <c r="P121"/>
  <c r="J121"/>
  <c r="I122"/>
  <c r="V121"/>
  <c r="AC121"/>
  <c r="O121"/>
  <c r="T118"/>
  <c r="U118" s="1"/>
  <c r="X120"/>
  <c r="W120"/>
  <c r="O120"/>
  <c r="Q120" l="1"/>
  <c r="R120"/>
  <c r="T120" s="1"/>
  <c r="U120" s="1"/>
  <c r="R121"/>
  <c r="Q121"/>
  <c r="AA121"/>
  <c r="AF121"/>
  <c r="S121"/>
  <c r="L122"/>
  <c r="J122"/>
  <c r="V122"/>
  <c r="P122"/>
  <c r="I123"/>
  <c r="AA122"/>
  <c r="W121"/>
  <c r="X121"/>
  <c r="O122" l="1"/>
  <c r="S122"/>
  <c r="AF122"/>
  <c r="X122"/>
  <c r="W122"/>
  <c r="AC122"/>
  <c r="L123"/>
  <c r="I124"/>
  <c r="J123"/>
  <c r="O123" s="1"/>
  <c r="V123"/>
  <c r="P123"/>
  <c r="T121"/>
  <c r="U121" s="1"/>
  <c r="R123" l="1"/>
  <c r="T123" s="1"/>
  <c r="Q123"/>
  <c r="R122"/>
  <c r="Q122"/>
  <c r="X123"/>
  <c r="W123"/>
  <c r="AC123"/>
  <c r="AF123"/>
  <c r="S123"/>
  <c r="L124"/>
  <c r="I125"/>
  <c r="J124"/>
  <c r="P124"/>
  <c r="V124"/>
  <c r="AC124"/>
  <c r="O124"/>
  <c r="AA123"/>
  <c r="U123" l="1"/>
  <c r="X124"/>
  <c r="W124"/>
  <c r="L125"/>
  <c r="I126"/>
  <c r="J125"/>
  <c r="AA125" s="1"/>
  <c r="P125"/>
  <c r="V125"/>
  <c r="R124"/>
  <c r="T124" s="1"/>
  <c r="Q124"/>
  <c r="AA124"/>
  <c r="AF124"/>
  <c r="S124"/>
  <c r="T122"/>
  <c r="U122" s="1"/>
  <c r="U124" l="1"/>
  <c r="AC125"/>
  <c r="S125"/>
  <c r="AF125"/>
  <c r="X125"/>
  <c r="W125"/>
  <c r="L126"/>
  <c r="I127"/>
  <c r="V126"/>
  <c r="P126"/>
  <c r="J126"/>
  <c r="AC126" s="1"/>
  <c r="O125"/>
  <c r="AA126" l="1"/>
  <c r="R125"/>
  <c r="T125" s="1"/>
  <c r="U125" s="1"/>
  <c r="Q125"/>
  <c r="X126"/>
  <c r="W126"/>
  <c r="O126"/>
  <c r="S126"/>
  <c r="AF126"/>
  <c r="L127"/>
  <c r="J127"/>
  <c r="O127" s="1"/>
  <c r="V127"/>
  <c r="I128"/>
  <c r="P127"/>
  <c r="AA127"/>
  <c r="R127" l="1"/>
  <c r="T127" s="1"/>
  <c r="Q127"/>
  <c r="W127"/>
  <c r="X127"/>
  <c r="AC127"/>
  <c r="AF127"/>
  <c r="S127"/>
  <c r="R126"/>
  <c r="Q126"/>
  <c r="T126" s="1"/>
  <c r="U126" s="1"/>
  <c r="L128"/>
  <c r="I129"/>
  <c r="V128"/>
  <c r="P128"/>
  <c r="J128"/>
  <c r="AC128" s="1"/>
  <c r="U127" l="1"/>
  <c r="AA128"/>
  <c r="S128"/>
  <c r="AF128"/>
  <c r="L129"/>
  <c r="P129"/>
  <c r="J129"/>
  <c r="I130"/>
  <c r="V129"/>
  <c r="O129"/>
  <c r="AC129"/>
  <c r="X128"/>
  <c r="W128"/>
  <c r="O128"/>
  <c r="R129" l="1"/>
  <c r="T129" s="1"/>
  <c r="Q129"/>
  <c r="AA129"/>
  <c r="AF129"/>
  <c r="S129"/>
  <c r="R128"/>
  <c r="T128" s="1"/>
  <c r="U128" s="1"/>
  <c r="Q128"/>
  <c r="L130"/>
  <c r="J130"/>
  <c r="I131"/>
  <c r="V130"/>
  <c r="P130"/>
  <c r="O130"/>
  <c r="X129"/>
  <c r="W129"/>
  <c r="U129" l="1"/>
  <c r="AA130"/>
  <c r="S130"/>
  <c r="AF130"/>
  <c r="L131"/>
  <c r="V131"/>
  <c r="I132"/>
  <c r="J131"/>
  <c r="O131" s="1"/>
  <c r="P131"/>
  <c r="AA131"/>
  <c r="W130"/>
  <c r="X130"/>
  <c r="AC130"/>
  <c r="R130"/>
  <c r="T130" s="1"/>
  <c r="U130" s="1"/>
  <c r="Q130"/>
  <c r="R131" l="1"/>
  <c r="T131" s="1"/>
  <c r="Q131"/>
  <c r="L132"/>
  <c r="V132"/>
  <c r="J132"/>
  <c r="O132" s="1"/>
  <c r="I133"/>
  <c r="P132"/>
  <c r="AC131"/>
  <c r="AF131"/>
  <c r="S131"/>
  <c r="W131"/>
  <c r="X131"/>
  <c r="U131" l="1"/>
  <c r="AA132"/>
  <c r="S132"/>
  <c r="AF132"/>
  <c r="L133"/>
  <c r="V133"/>
  <c r="I134"/>
  <c r="P133"/>
  <c r="J133"/>
  <c r="O133" s="1"/>
  <c r="R132"/>
  <c r="T132" s="1"/>
  <c r="U132" s="1"/>
  <c r="Q132"/>
  <c r="X132"/>
  <c r="W132"/>
  <c r="AC132"/>
  <c r="AA133" l="1"/>
  <c r="X133"/>
  <c r="W133"/>
  <c r="R133"/>
  <c r="T133" s="1"/>
  <c r="Q133"/>
  <c r="L134"/>
  <c r="P134"/>
  <c r="I135"/>
  <c r="V134"/>
  <c r="J134"/>
  <c r="AC133"/>
  <c r="AF133"/>
  <c r="S133"/>
  <c r="U133" l="1"/>
  <c r="AC134"/>
  <c r="S134"/>
  <c r="AF134"/>
  <c r="O134"/>
  <c r="L135"/>
  <c r="J135"/>
  <c r="O135" s="1"/>
  <c r="I136"/>
  <c r="V135"/>
  <c r="P135"/>
  <c r="AA135"/>
  <c r="W134"/>
  <c r="X134"/>
  <c r="AA134"/>
  <c r="S135" l="1"/>
  <c r="AF135"/>
  <c r="L136"/>
  <c r="V136"/>
  <c r="P136"/>
  <c r="J136"/>
  <c r="AC136" s="1"/>
  <c r="I137"/>
  <c r="R135"/>
  <c r="T135" s="1"/>
  <c r="Q135"/>
  <c r="W135"/>
  <c r="X135"/>
  <c r="R134"/>
  <c r="T134" s="1"/>
  <c r="U134" s="1"/>
  <c r="Q134"/>
  <c r="AC135"/>
  <c r="O136" l="1"/>
  <c r="AF136"/>
  <c r="S136"/>
  <c r="U135"/>
  <c r="L137"/>
  <c r="V137"/>
  <c r="J137"/>
  <c r="I138"/>
  <c r="P137"/>
  <c r="O137"/>
  <c r="AA137"/>
  <c r="X136"/>
  <c r="W136"/>
  <c r="AA136"/>
  <c r="R137" l="1"/>
  <c r="T137" s="1"/>
  <c r="Q137"/>
  <c r="X137"/>
  <c r="W137"/>
  <c r="AC137"/>
  <c r="S137"/>
  <c r="AF137"/>
  <c r="R136"/>
  <c r="Q136"/>
  <c r="L138"/>
  <c r="I139"/>
  <c r="J138"/>
  <c r="O138" s="1"/>
  <c r="V138"/>
  <c r="P138"/>
  <c r="T136" l="1"/>
  <c r="U136" s="1"/>
  <c r="U137"/>
  <c r="AC138"/>
  <c r="R138"/>
  <c r="T138" s="1"/>
  <c r="Q138"/>
  <c r="X138"/>
  <c r="W138"/>
  <c r="L139"/>
  <c r="I140"/>
  <c r="P139"/>
  <c r="V139"/>
  <c r="J139"/>
  <c r="AA138"/>
  <c r="AF138"/>
  <c r="S138"/>
  <c r="U138" l="1"/>
  <c r="AA139"/>
  <c r="AF139"/>
  <c r="S139"/>
  <c r="L140"/>
  <c r="J140"/>
  <c r="AA140" s="1"/>
  <c r="P140"/>
  <c r="V140"/>
  <c r="I141"/>
  <c r="AC139"/>
  <c r="O139"/>
  <c r="W139"/>
  <c r="X139"/>
  <c r="O140" l="1"/>
  <c r="X140"/>
  <c r="W140"/>
  <c r="AC140"/>
  <c r="AF140"/>
  <c r="S140"/>
  <c r="R139"/>
  <c r="T139" s="1"/>
  <c r="U139" s="1"/>
  <c r="Q139"/>
  <c r="L141"/>
  <c r="V141"/>
  <c r="J141"/>
  <c r="AA141" s="1"/>
  <c r="P141"/>
  <c r="I142"/>
  <c r="O141"/>
  <c r="L142" l="1"/>
  <c r="V142"/>
  <c r="I143"/>
  <c r="P142"/>
  <c r="J142"/>
  <c r="R140"/>
  <c r="T140" s="1"/>
  <c r="U140" s="1"/>
  <c r="Q140"/>
  <c r="W141"/>
  <c r="X141"/>
  <c r="R141"/>
  <c r="T141" s="1"/>
  <c r="Q141"/>
  <c r="AC141"/>
  <c r="S141"/>
  <c r="AF141"/>
  <c r="U141" l="1"/>
  <c r="S142"/>
  <c r="AF142"/>
  <c r="X142"/>
  <c r="W142"/>
  <c r="AC142"/>
  <c r="L143"/>
  <c r="V143"/>
  <c r="J143"/>
  <c r="AA143" s="1"/>
  <c r="P143"/>
  <c r="I144"/>
  <c r="O143"/>
  <c r="O142"/>
  <c r="AA142"/>
  <c r="L144" l="1"/>
  <c r="I145"/>
  <c r="P144"/>
  <c r="J144"/>
  <c r="V144"/>
  <c r="AA144"/>
  <c r="O144"/>
  <c r="AC144"/>
  <c r="R142"/>
  <c r="T142" s="1"/>
  <c r="U142" s="1"/>
  <c r="Q142"/>
  <c r="X143"/>
  <c r="W143"/>
  <c r="R143"/>
  <c r="Q143"/>
  <c r="AC143"/>
  <c r="AF143"/>
  <c r="S143"/>
  <c r="W144" l="1"/>
  <c r="X144"/>
  <c r="L145"/>
  <c r="P145"/>
  <c r="I146"/>
  <c r="J145"/>
  <c r="AA145" s="1"/>
  <c r="V145"/>
  <c r="T143"/>
  <c r="U143" s="1"/>
  <c r="R144"/>
  <c r="T144" s="1"/>
  <c r="Q144"/>
  <c r="S144"/>
  <c r="AF144"/>
  <c r="L146" l="1"/>
  <c r="P146"/>
  <c r="I147"/>
  <c r="V146"/>
  <c r="J146"/>
  <c r="AC146" s="1"/>
  <c r="O145"/>
  <c r="S145"/>
  <c r="AF145"/>
  <c r="W145"/>
  <c r="X145"/>
  <c r="U144"/>
  <c r="AC145"/>
  <c r="L147" l="1"/>
  <c r="V147"/>
  <c r="P147"/>
  <c r="I148"/>
  <c r="J147"/>
  <c r="AA147" s="1"/>
  <c r="O146"/>
  <c r="S146"/>
  <c r="AF146"/>
  <c r="R145"/>
  <c r="T145" s="1"/>
  <c r="U145" s="1"/>
  <c r="Q145"/>
  <c r="W146"/>
  <c r="X146"/>
  <c r="AA146"/>
  <c r="W147" l="1"/>
  <c r="X147"/>
  <c r="AC147"/>
  <c r="O147"/>
  <c r="S147"/>
  <c r="AF147"/>
  <c r="R146"/>
  <c r="Q146"/>
  <c r="L148"/>
  <c r="V148"/>
  <c r="I149"/>
  <c r="P148"/>
  <c r="J148"/>
  <c r="AA148" s="1"/>
  <c r="X148" l="1"/>
  <c r="W148"/>
  <c r="O148"/>
  <c r="AF148"/>
  <c r="S148"/>
  <c r="L149"/>
  <c r="V149"/>
  <c r="J149"/>
  <c r="P149"/>
  <c r="I150"/>
  <c r="AC149"/>
  <c r="AA149"/>
  <c r="R147"/>
  <c r="Q147"/>
  <c r="AC148"/>
  <c r="T146"/>
  <c r="U146" s="1"/>
  <c r="L150" l="1"/>
  <c r="P150"/>
  <c r="J150"/>
  <c r="AA150" s="1"/>
  <c r="V150"/>
  <c r="I151"/>
  <c r="O150"/>
  <c r="T147"/>
  <c r="U147" s="1"/>
  <c r="W149"/>
  <c r="X149"/>
  <c r="R148"/>
  <c r="Q148"/>
  <c r="O149"/>
  <c r="S149"/>
  <c r="AF149"/>
  <c r="L151" l="1"/>
  <c r="V151"/>
  <c r="P151"/>
  <c r="I152"/>
  <c r="J151"/>
  <c r="R149"/>
  <c r="Q149"/>
  <c r="R150"/>
  <c r="T150" s="1"/>
  <c r="Q150"/>
  <c r="AC150"/>
  <c r="AF150"/>
  <c r="S150"/>
  <c r="W150"/>
  <c r="X150"/>
  <c r="T148"/>
  <c r="U148" s="1"/>
  <c r="T149" l="1"/>
  <c r="U149" s="1"/>
  <c r="O151"/>
  <c r="S151"/>
  <c r="AF151"/>
  <c r="X151"/>
  <c r="W151"/>
  <c r="U150"/>
  <c r="AA151"/>
  <c r="AC151"/>
  <c r="L152"/>
  <c r="P152"/>
  <c r="V152"/>
  <c r="J152"/>
  <c r="AA152" s="1"/>
  <c r="I153"/>
  <c r="AC152" l="1"/>
  <c r="L153"/>
  <c r="J153"/>
  <c r="O153" s="1"/>
  <c r="V153"/>
  <c r="I154"/>
  <c r="P153"/>
  <c r="AC153"/>
  <c r="R151"/>
  <c r="Q151"/>
  <c r="W152"/>
  <c r="X152"/>
  <c r="O152"/>
  <c r="S152"/>
  <c r="AF152"/>
  <c r="T151" l="1"/>
  <c r="U151" s="1"/>
  <c r="AA153"/>
  <c r="S153"/>
  <c r="AF153"/>
  <c r="R153"/>
  <c r="T153" s="1"/>
  <c r="Q153"/>
  <c r="X153"/>
  <c r="W153"/>
  <c r="R152"/>
  <c r="Q152"/>
  <c r="L154"/>
  <c r="V154"/>
  <c r="J154"/>
  <c r="AA154" s="1"/>
  <c r="P154"/>
  <c r="I155"/>
  <c r="T152" l="1"/>
  <c r="U152" s="1"/>
  <c r="O154"/>
  <c r="U153"/>
  <c r="AC154"/>
  <c r="L155"/>
  <c r="P155"/>
  <c r="J155"/>
  <c r="O155" s="1"/>
  <c r="I156"/>
  <c r="V155"/>
  <c r="AA155"/>
  <c r="W154"/>
  <c r="X154"/>
  <c r="R154"/>
  <c r="T154" s="1"/>
  <c r="U154" s="1"/>
  <c r="Q154"/>
  <c r="S154"/>
  <c r="AF154"/>
  <c r="R155" l="1"/>
  <c r="T155" s="1"/>
  <c r="U155" s="1"/>
  <c r="Q155"/>
  <c r="AC155"/>
  <c r="S155"/>
  <c r="AF155"/>
  <c r="W155"/>
  <c r="X155"/>
  <c r="L156"/>
  <c r="P156"/>
  <c r="J156"/>
  <c r="AC156" s="1"/>
  <c r="I157"/>
  <c r="V156"/>
  <c r="AA156" l="1"/>
  <c r="O156"/>
  <c r="AF156"/>
  <c r="S156"/>
  <c r="L157"/>
  <c r="V157"/>
  <c r="J157"/>
  <c r="O157" s="1"/>
  <c r="P157"/>
  <c r="I158"/>
  <c r="AA157"/>
  <c r="X156"/>
  <c r="W156"/>
  <c r="AC157" l="1"/>
  <c r="S157"/>
  <c r="AF157"/>
  <c r="R156"/>
  <c r="T156" s="1"/>
  <c r="U156" s="1"/>
  <c r="Q156"/>
  <c r="R157"/>
  <c r="T157" s="1"/>
  <c r="U157" s="1"/>
  <c r="Q157"/>
  <c r="X157"/>
  <c r="W157"/>
  <c r="L158"/>
  <c r="I159"/>
  <c r="V158"/>
  <c r="P158"/>
  <c r="J158"/>
  <c r="O158" l="1"/>
  <c r="S158"/>
  <c r="AF158"/>
  <c r="L159"/>
  <c r="I160"/>
  <c r="J159"/>
  <c r="O159" s="1"/>
  <c r="P159"/>
  <c r="V159"/>
  <c r="AA159"/>
  <c r="AC159"/>
  <c r="AC158"/>
  <c r="X158"/>
  <c r="W158"/>
  <c r="AA158"/>
  <c r="R158" l="1"/>
  <c r="T158" s="1"/>
  <c r="U158" s="1"/>
  <c r="Q158"/>
  <c r="S159"/>
  <c r="AF159"/>
  <c r="L160"/>
  <c r="I161"/>
  <c r="P160"/>
  <c r="V160"/>
  <c r="J160"/>
  <c r="AC160" s="1"/>
  <c r="R159"/>
  <c r="T159" s="1"/>
  <c r="U159" s="1"/>
  <c r="Q159"/>
  <c r="W159"/>
  <c r="X159"/>
  <c r="O160" l="1"/>
  <c r="AF160"/>
  <c r="S160"/>
  <c r="L161"/>
  <c r="V161"/>
  <c r="J161"/>
  <c r="AA161" s="1"/>
  <c r="P161"/>
  <c r="I162"/>
  <c r="O161"/>
  <c r="AA160"/>
  <c r="W160"/>
  <c r="X160"/>
  <c r="AC161" l="1"/>
  <c r="AF161"/>
  <c r="S161"/>
  <c r="X161"/>
  <c r="W161"/>
  <c r="R160"/>
  <c r="T160" s="1"/>
  <c r="U160" s="1"/>
  <c r="Q160"/>
  <c r="R161"/>
  <c r="T161" s="1"/>
  <c r="U161" s="1"/>
  <c r="Q161"/>
  <c r="L162"/>
  <c r="P162"/>
  <c r="I163"/>
  <c r="V162"/>
  <c r="J162"/>
  <c r="O162" l="1"/>
  <c r="AF162"/>
  <c r="S162"/>
  <c r="W162"/>
  <c r="X162"/>
  <c r="AA162"/>
  <c r="L163"/>
  <c r="P163"/>
  <c r="J163"/>
  <c r="AA163" s="1"/>
  <c r="I164"/>
  <c r="V163"/>
  <c r="AC162"/>
  <c r="L164" l="1"/>
  <c r="V164"/>
  <c r="I165"/>
  <c r="J164"/>
  <c r="AC164" s="1"/>
  <c r="P164"/>
  <c r="AA164"/>
  <c r="R162"/>
  <c r="T162" s="1"/>
  <c r="U162" s="1"/>
  <c r="Q162"/>
  <c r="O163"/>
  <c r="AF163"/>
  <c r="S163"/>
  <c r="W163"/>
  <c r="X163"/>
  <c r="AC163"/>
  <c r="R163" l="1"/>
  <c r="Q163"/>
  <c r="W164"/>
  <c r="X164"/>
  <c r="L165"/>
  <c r="V165"/>
  <c r="P165"/>
  <c r="I166"/>
  <c r="J165"/>
  <c r="O164"/>
  <c r="AF164"/>
  <c r="S164"/>
  <c r="R164" l="1"/>
  <c r="Q164"/>
  <c r="AF165"/>
  <c r="S165"/>
  <c r="X165"/>
  <c r="W165"/>
  <c r="O165"/>
  <c r="T163"/>
  <c r="U163" s="1"/>
  <c r="AC165"/>
  <c r="L166"/>
  <c r="J166"/>
  <c r="I167"/>
  <c r="V166"/>
  <c r="P166"/>
  <c r="AC166"/>
  <c r="AA165"/>
  <c r="T164" l="1"/>
  <c r="U164" s="1"/>
  <c r="R165"/>
  <c r="T165" s="1"/>
  <c r="U165" s="1"/>
  <c r="Q165"/>
  <c r="X166"/>
  <c r="W166"/>
  <c r="AA166"/>
  <c r="S166"/>
  <c r="AF166"/>
  <c r="L167"/>
  <c r="I168"/>
  <c r="J167"/>
  <c r="V167"/>
  <c r="P167"/>
  <c r="AC167"/>
  <c r="AA167"/>
  <c r="O166"/>
  <c r="L168" l="1"/>
  <c r="I169"/>
  <c r="V168"/>
  <c r="J168"/>
  <c r="P168"/>
  <c r="O167"/>
  <c r="S167"/>
  <c r="AF167"/>
  <c r="R166"/>
  <c r="T166" s="1"/>
  <c r="U166" s="1"/>
  <c r="Q166"/>
  <c r="X167"/>
  <c r="W167"/>
  <c r="AA168" l="1"/>
  <c r="S168"/>
  <c r="AF168"/>
  <c r="L169"/>
  <c r="J169"/>
  <c r="P169"/>
  <c r="I170"/>
  <c r="V169"/>
  <c r="AC169"/>
  <c r="O168"/>
  <c r="AC168"/>
  <c r="R167"/>
  <c r="Q167"/>
  <c r="W168"/>
  <c r="X168"/>
  <c r="O169" l="1"/>
  <c r="AF169"/>
  <c r="S169"/>
  <c r="T167"/>
  <c r="U167" s="1"/>
  <c r="AA169"/>
  <c r="L170"/>
  <c r="I171"/>
  <c r="J170"/>
  <c r="V170"/>
  <c r="P170"/>
  <c r="AA170"/>
  <c r="AC170"/>
  <c r="R168"/>
  <c r="T168" s="1"/>
  <c r="U168" s="1"/>
  <c r="Q168"/>
  <c r="X169"/>
  <c r="W169"/>
  <c r="R169" l="1"/>
  <c r="Q169"/>
  <c r="L171"/>
  <c r="J171"/>
  <c r="I172"/>
  <c r="P171"/>
  <c r="V171"/>
  <c r="O171"/>
  <c r="AC171"/>
  <c r="X170"/>
  <c r="W170"/>
  <c r="O170"/>
  <c r="S170"/>
  <c r="AF170"/>
  <c r="T169" l="1"/>
  <c r="U169" s="1"/>
  <c r="L172"/>
  <c r="J172"/>
  <c r="P172"/>
  <c r="I173"/>
  <c r="V172"/>
  <c r="O172"/>
  <c r="X171"/>
  <c r="W171"/>
  <c r="R170"/>
  <c r="Q170"/>
  <c r="R171"/>
  <c r="T171" s="1"/>
  <c r="Q171"/>
  <c r="AA171"/>
  <c r="AF171"/>
  <c r="S171"/>
  <c r="U171" l="1"/>
  <c r="L173"/>
  <c r="I174"/>
  <c r="V173"/>
  <c r="P173"/>
  <c r="J173"/>
  <c r="X172"/>
  <c r="W172"/>
  <c r="R172"/>
  <c r="T172" s="1"/>
  <c r="Q172"/>
  <c r="AC172"/>
  <c r="AF172"/>
  <c r="S172"/>
  <c r="T170"/>
  <c r="U170" s="1"/>
  <c r="AA172"/>
  <c r="U172" l="1"/>
  <c r="AF173"/>
  <c r="S173"/>
  <c r="L174"/>
  <c r="J174"/>
  <c r="V174"/>
  <c r="I175"/>
  <c r="P174"/>
  <c r="AC174"/>
  <c r="O174"/>
  <c r="O173"/>
  <c r="W173"/>
  <c r="X173"/>
  <c r="AA173"/>
  <c r="AC173"/>
  <c r="R174" l="1"/>
  <c r="T174" s="1"/>
  <c r="Q174"/>
  <c r="R173"/>
  <c r="T173" s="1"/>
  <c r="U173" s="1"/>
  <c r="Q173"/>
  <c r="L175"/>
  <c r="V175"/>
  <c r="J175"/>
  <c r="AC175" s="1"/>
  <c r="P175"/>
  <c r="I176"/>
  <c r="O175"/>
  <c r="X174"/>
  <c r="W174"/>
  <c r="AA174"/>
  <c r="AF174"/>
  <c r="S174"/>
  <c r="U174" l="1"/>
  <c r="X175"/>
  <c r="W175"/>
  <c r="L176"/>
  <c r="J176"/>
  <c r="I177"/>
  <c r="V176"/>
  <c r="P176"/>
  <c r="O176"/>
  <c r="AA176"/>
  <c r="R175"/>
  <c r="Q175"/>
  <c r="AA175"/>
  <c r="S175"/>
  <c r="AF175"/>
  <c r="T175" l="1"/>
  <c r="U175" s="1"/>
  <c r="W176"/>
  <c r="X176"/>
  <c r="L177"/>
  <c r="J177"/>
  <c r="O177" s="1"/>
  <c r="I178"/>
  <c r="V177"/>
  <c r="P177"/>
  <c r="AC177"/>
  <c r="R176"/>
  <c r="T176" s="1"/>
  <c r="Q176"/>
  <c r="AC176"/>
  <c r="S176"/>
  <c r="AF176"/>
  <c r="W177" l="1"/>
  <c r="X177"/>
  <c r="U176"/>
  <c r="L178"/>
  <c r="P178"/>
  <c r="I179"/>
  <c r="J178"/>
  <c r="V178"/>
  <c r="O178"/>
  <c r="AC178"/>
  <c r="R177"/>
  <c r="T177" s="1"/>
  <c r="Q177"/>
  <c r="AA177"/>
  <c r="AF177"/>
  <c r="S177"/>
  <c r="U177" l="1"/>
  <c r="L179"/>
  <c r="J179"/>
  <c r="AA179" s="1"/>
  <c r="P179"/>
  <c r="V179"/>
  <c r="I180"/>
  <c r="O179"/>
  <c r="R178"/>
  <c r="T178" s="1"/>
  <c r="U178" s="1"/>
  <c r="Q178"/>
  <c r="AA178"/>
  <c r="S178"/>
  <c r="AF178"/>
  <c r="W178"/>
  <c r="X178"/>
  <c r="R179" l="1"/>
  <c r="T179" s="1"/>
  <c r="Q179"/>
  <c r="S179"/>
  <c r="AF179"/>
  <c r="L180"/>
  <c r="P180"/>
  <c r="I181"/>
  <c r="J180"/>
  <c r="O180" s="1"/>
  <c r="V180"/>
  <c r="W179"/>
  <c r="X179"/>
  <c r="AC179"/>
  <c r="U179" l="1"/>
  <c r="AC180"/>
  <c r="W180"/>
  <c r="X180"/>
  <c r="R180"/>
  <c r="T180" s="1"/>
  <c r="Q180"/>
  <c r="L181"/>
  <c r="J181"/>
  <c r="AA181" s="1"/>
  <c r="I182"/>
  <c r="P181"/>
  <c r="V181"/>
  <c r="AC181"/>
  <c r="AA180"/>
  <c r="S180"/>
  <c r="AF180"/>
  <c r="U180" l="1"/>
  <c r="W181"/>
  <c r="X181"/>
  <c r="S181"/>
  <c r="AF181"/>
  <c r="L182"/>
  <c r="V182"/>
  <c r="I183"/>
  <c r="J182"/>
  <c r="AA182" s="1"/>
  <c r="P182"/>
  <c r="O182"/>
  <c r="O181"/>
  <c r="R182" l="1"/>
  <c r="T182" s="1"/>
  <c r="Q182"/>
  <c r="X182"/>
  <c r="W182"/>
  <c r="L183"/>
  <c r="J183"/>
  <c r="AC183" s="1"/>
  <c r="V183"/>
  <c r="P183"/>
  <c r="I184"/>
  <c r="AA183"/>
  <c r="R181"/>
  <c r="T181" s="1"/>
  <c r="U181" s="1"/>
  <c r="Q181"/>
  <c r="AC182"/>
  <c r="S182"/>
  <c r="AF182"/>
  <c r="U182" l="1"/>
  <c r="O183"/>
  <c r="S183"/>
  <c r="AF183"/>
  <c r="X183"/>
  <c r="W183"/>
  <c r="L184"/>
  <c r="V184"/>
  <c r="I185"/>
  <c r="P184"/>
  <c r="J184"/>
  <c r="AC184" s="1"/>
  <c r="R183" l="1"/>
  <c r="T183" s="1"/>
  <c r="U183" s="1"/>
  <c r="Q183"/>
  <c r="O184"/>
  <c r="AF184"/>
  <c r="S184"/>
  <c r="W184"/>
  <c r="X184"/>
  <c r="L185"/>
  <c r="V185"/>
  <c r="J185"/>
  <c r="AA185" s="1"/>
  <c r="P185"/>
  <c r="I186"/>
  <c r="AA184"/>
  <c r="O185" l="1"/>
  <c r="R185"/>
  <c r="T185" s="1"/>
  <c r="U185" s="1"/>
  <c r="Q185"/>
  <c r="AC185"/>
  <c r="S185"/>
  <c r="AF185"/>
  <c r="W185"/>
  <c r="X185"/>
  <c r="R184"/>
  <c r="Q184"/>
  <c r="L186"/>
  <c r="P186"/>
  <c r="J186"/>
  <c r="AA186" s="1"/>
  <c r="I187"/>
  <c r="V186"/>
  <c r="AC186" l="1"/>
  <c r="T184"/>
  <c r="U184" s="1"/>
  <c r="W186"/>
  <c r="X186"/>
  <c r="L187"/>
  <c r="V187"/>
  <c r="P187"/>
  <c r="J187"/>
  <c r="I188"/>
  <c r="AC187"/>
  <c r="O186"/>
  <c r="AF186"/>
  <c r="S186"/>
  <c r="R186" l="1"/>
  <c r="Q186"/>
  <c r="O187"/>
  <c r="S187"/>
  <c r="AF187"/>
  <c r="L188"/>
  <c r="I189"/>
  <c r="J188"/>
  <c r="V188"/>
  <c r="P188"/>
  <c r="O188"/>
  <c r="AA188"/>
  <c r="X187"/>
  <c r="W187"/>
  <c r="AA187"/>
  <c r="X188" l="1"/>
  <c r="W188"/>
  <c r="T186"/>
  <c r="U186" s="1"/>
  <c r="R188"/>
  <c r="T188" s="1"/>
  <c r="Q188"/>
  <c r="R187"/>
  <c r="Q187"/>
  <c r="L189"/>
  <c r="I190"/>
  <c r="P189"/>
  <c r="J189"/>
  <c r="O189" s="1"/>
  <c r="V189"/>
  <c r="AA189"/>
  <c r="AC188"/>
  <c r="AF188"/>
  <c r="S188"/>
  <c r="L190" l="1"/>
  <c r="J190"/>
  <c r="O190" s="1"/>
  <c r="I191"/>
  <c r="V190"/>
  <c r="P190"/>
  <c r="AC190"/>
  <c r="AC189"/>
  <c r="S189"/>
  <c r="AF189"/>
  <c r="T187"/>
  <c r="U187" s="1"/>
  <c r="R189"/>
  <c r="T189" s="1"/>
  <c r="Q189"/>
  <c r="W189"/>
  <c r="X189"/>
  <c r="U188"/>
  <c r="AA190" l="1"/>
  <c r="AF190"/>
  <c r="S190"/>
  <c r="R190"/>
  <c r="T190" s="1"/>
  <c r="U190" s="1"/>
  <c r="Q190"/>
  <c r="L191"/>
  <c r="V191"/>
  <c r="P191"/>
  <c r="J191"/>
  <c r="AA191" s="1"/>
  <c r="I192"/>
  <c r="X190"/>
  <c r="W190"/>
  <c r="U189"/>
  <c r="L192" l="1"/>
  <c r="I193"/>
  <c r="P192"/>
  <c r="V192"/>
  <c r="J192"/>
  <c r="AC192" s="1"/>
  <c r="X191"/>
  <c r="W191"/>
  <c r="AC191"/>
  <c r="S191"/>
  <c r="AF191"/>
  <c r="O191"/>
  <c r="R191" l="1"/>
  <c r="T191" s="1"/>
  <c r="U191" s="1"/>
  <c r="Q191"/>
  <c r="L193"/>
  <c r="J193"/>
  <c r="P193"/>
  <c r="I194"/>
  <c r="V193"/>
  <c r="AA193"/>
  <c r="AC193"/>
  <c r="AA192"/>
  <c r="AF192"/>
  <c r="S192"/>
  <c r="O192"/>
  <c r="X192"/>
  <c r="W192"/>
  <c r="L194" l="1"/>
  <c r="J194"/>
  <c r="AA194" s="1"/>
  <c r="P194"/>
  <c r="I195"/>
  <c r="V194"/>
  <c r="AC194"/>
  <c r="X193"/>
  <c r="W193"/>
  <c r="R192"/>
  <c r="Q192"/>
  <c r="O193"/>
  <c r="AF193"/>
  <c r="S193"/>
  <c r="O194" l="1"/>
  <c r="AF194"/>
  <c r="S194"/>
  <c r="W194"/>
  <c r="X194"/>
  <c r="T192"/>
  <c r="U192" s="1"/>
  <c r="R193"/>
  <c r="Q193"/>
  <c r="L195"/>
  <c r="V195"/>
  <c r="I196"/>
  <c r="J195"/>
  <c r="P195"/>
  <c r="AC195"/>
  <c r="O195"/>
  <c r="AA195"/>
  <c r="X195" l="1"/>
  <c r="W195"/>
  <c r="R194"/>
  <c r="T194" s="1"/>
  <c r="U194" s="1"/>
  <c r="Q194"/>
  <c r="R195"/>
  <c r="T195" s="1"/>
  <c r="Q195"/>
  <c r="L196"/>
  <c r="P196"/>
  <c r="V196"/>
  <c r="J196"/>
  <c r="AA196" s="1"/>
  <c r="I197"/>
  <c r="S195"/>
  <c r="AF195"/>
  <c r="T193"/>
  <c r="U193" s="1"/>
  <c r="U195" l="1"/>
  <c r="O196"/>
  <c r="AF196"/>
  <c r="S196"/>
  <c r="W196"/>
  <c r="X196"/>
  <c r="L197"/>
  <c r="V197"/>
  <c r="P197"/>
  <c r="J197"/>
  <c r="I198"/>
  <c r="AC196"/>
  <c r="AA197" l="1"/>
  <c r="AF197"/>
  <c r="S197"/>
  <c r="W197"/>
  <c r="X197"/>
  <c r="O197"/>
  <c r="R196"/>
  <c r="T196" s="1"/>
  <c r="U196" s="1"/>
  <c r="Q196"/>
  <c r="L198"/>
  <c r="V198"/>
  <c r="J198"/>
  <c r="P198"/>
  <c r="I199"/>
  <c r="AA198"/>
  <c r="O198"/>
  <c r="AC197"/>
  <c r="L199" l="1"/>
  <c r="V199"/>
  <c r="P199"/>
  <c r="J199"/>
  <c r="O199" s="1"/>
  <c r="I200"/>
  <c r="AA199"/>
  <c r="X198"/>
  <c r="W198"/>
  <c r="R197"/>
  <c r="T197" s="1"/>
  <c r="U197" s="1"/>
  <c r="Q197"/>
  <c r="R198"/>
  <c r="T198" s="1"/>
  <c r="Q198"/>
  <c r="AF198"/>
  <c r="S198"/>
  <c r="AC198"/>
  <c r="L200" l="1"/>
  <c r="P200"/>
  <c r="J200"/>
  <c r="I201"/>
  <c r="V200"/>
  <c r="AC200"/>
  <c r="AA200"/>
  <c r="X199"/>
  <c r="W199"/>
  <c r="R199"/>
  <c r="Q199"/>
  <c r="AC199"/>
  <c r="AF199"/>
  <c r="S199"/>
  <c r="U198"/>
  <c r="W200" l="1"/>
  <c r="X200"/>
  <c r="O200"/>
  <c r="S200"/>
  <c r="AF200"/>
  <c r="T199"/>
  <c r="U199" s="1"/>
  <c r="L201"/>
  <c r="P201"/>
  <c r="V201"/>
  <c r="I202"/>
  <c r="J201"/>
  <c r="AA201" s="1"/>
  <c r="L202" l="1"/>
  <c r="V202"/>
  <c r="I203"/>
  <c r="P202"/>
  <c r="J202"/>
  <c r="AA202" s="1"/>
  <c r="R200"/>
  <c r="Q200"/>
  <c r="W201"/>
  <c r="X201"/>
  <c r="O201"/>
  <c r="AF201"/>
  <c r="S201"/>
  <c r="AC201"/>
  <c r="T200" l="1"/>
  <c r="U200" s="1"/>
  <c r="X202"/>
  <c r="W202"/>
  <c r="O202"/>
  <c r="S202"/>
  <c r="AF202"/>
  <c r="L203"/>
  <c r="V203"/>
  <c r="J203"/>
  <c r="AC203" s="1"/>
  <c r="I204"/>
  <c r="P203"/>
  <c r="AC202"/>
  <c r="R201"/>
  <c r="T201" s="1"/>
  <c r="U201" s="1"/>
  <c r="Q201"/>
  <c r="AA203" l="1"/>
  <c r="L204"/>
  <c r="I205"/>
  <c r="V204"/>
  <c r="J204"/>
  <c r="O204" s="1"/>
  <c r="P204"/>
  <c r="X203"/>
  <c r="W203"/>
  <c r="R202"/>
  <c r="Q202"/>
  <c r="O203"/>
  <c r="AF203"/>
  <c r="S203"/>
  <c r="AA204" l="1"/>
  <c r="L205"/>
  <c r="J205"/>
  <c r="AC205" s="1"/>
  <c r="P205"/>
  <c r="I206"/>
  <c r="V205"/>
  <c r="AA205"/>
  <c r="R204"/>
  <c r="T204" s="1"/>
  <c r="Q204"/>
  <c r="X204"/>
  <c r="W204"/>
  <c r="R203"/>
  <c r="Q203"/>
  <c r="AC204"/>
  <c r="AF204"/>
  <c r="S204"/>
  <c r="T202"/>
  <c r="U202" s="1"/>
  <c r="T203" l="1"/>
  <c r="U203" s="1"/>
  <c r="O205"/>
  <c r="S205"/>
  <c r="AF205"/>
  <c r="X205"/>
  <c r="W205"/>
  <c r="L206"/>
  <c r="P206"/>
  <c r="V206"/>
  <c r="I207"/>
  <c r="J206"/>
  <c r="O206" s="1"/>
  <c r="U204"/>
  <c r="AA206" l="1"/>
  <c r="AF206"/>
  <c r="S206"/>
  <c r="L207"/>
  <c r="V207"/>
  <c r="P207"/>
  <c r="I208"/>
  <c r="J207"/>
  <c r="O207"/>
  <c r="AA207"/>
  <c r="R206"/>
  <c r="T206" s="1"/>
  <c r="U206" s="1"/>
  <c r="Q206"/>
  <c r="R205"/>
  <c r="Q205"/>
  <c r="W206"/>
  <c r="X206"/>
  <c r="AC206"/>
  <c r="W207" l="1"/>
  <c r="X207"/>
  <c r="T205"/>
  <c r="U205" s="1"/>
  <c r="R207"/>
  <c r="T207" s="1"/>
  <c r="Q207"/>
  <c r="L208"/>
  <c r="I209"/>
  <c r="V208"/>
  <c r="P208"/>
  <c r="J208"/>
  <c r="AC208" s="1"/>
  <c r="AC207"/>
  <c r="S207"/>
  <c r="AF207"/>
  <c r="O208" l="1"/>
  <c r="Q208" s="1"/>
  <c r="AA208"/>
  <c r="AF208"/>
  <c r="S208"/>
  <c r="R208"/>
  <c r="T208" s="1"/>
  <c r="L209"/>
  <c r="J209"/>
  <c r="AA209" s="1"/>
  <c r="P209"/>
  <c r="I210"/>
  <c r="V209"/>
  <c r="AC209"/>
  <c r="X208"/>
  <c r="W208"/>
  <c r="U207"/>
  <c r="O209" l="1"/>
  <c r="Q209" s="1"/>
  <c r="U208"/>
  <c r="X209"/>
  <c r="W209"/>
  <c r="AF209"/>
  <c r="S209"/>
  <c r="L210"/>
  <c r="I211"/>
  <c r="J210"/>
  <c r="AC210" s="1"/>
  <c r="V210"/>
  <c r="P210"/>
  <c r="R209" l="1"/>
  <c r="T209" s="1"/>
  <c r="U209" s="1"/>
  <c r="AA210"/>
  <c r="L211"/>
  <c r="I212"/>
  <c r="P211"/>
  <c r="J211"/>
  <c r="AC211" s="1"/>
  <c r="V211"/>
  <c r="O210"/>
  <c r="S210"/>
  <c r="AF210"/>
  <c r="X210"/>
  <c r="W210"/>
  <c r="O211" l="1"/>
  <c r="R211"/>
  <c r="T211" s="1"/>
  <c r="Q211"/>
  <c r="L212"/>
  <c r="J212"/>
  <c r="V212"/>
  <c r="I213"/>
  <c r="P212"/>
  <c r="AA212"/>
  <c r="O212"/>
  <c r="AC212"/>
  <c r="X211"/>
  <c r="W211"/>
  <c r="R210"/>
  <c r="Q210"/>
  <c r="AA211"/>
  <c r="AF211"/>
  <c r="S211"/>
  <c r="U211" l="1"/>
  <c r="W212"/>
  <c r="X212"/>
  <c r="L213"/>
  <c r="I214"/>
  <c r="J213"/>
  <c r="V213"/>
  <c r="P213"/>
  <c r="AC213"/>
  <c r="T210"/>
  <c r="U210" s="1"/>
  <c r="R212"/>
  <c r="T212" s="1"/>
  <c r="Q212"/>
  <c r="S212"/>
  <c r="AF212"/>
  <c r="U212" l="1"/>
  <c r="X213"/>
  <c r="W213"/>
  <c r="O213"/>
  <c r="S213"/>
  <c r="AF213"/>
  <c r="L214"/>
  <c r="V214"/>
  <c r="J214"/>
  <c r="O214" s="1"/>
  <c r="P214"/>
  <c r="I215"/>
  <c r="AA213"/>
  <c r="AA214" l="1"/>
  <c r="L215"/>
  <c r="V215"/>
  <c r="I216"/>
  <c r="P215"/>
  <c r="J215"/>
  <c r="O215" s="1"/>
  <c r="W214"/>
  <c r="X214"/>
  <c r="R214"/>
  <c r="T214" s="1"/>
  <c r="Q214"/>
  <c r="R213"/>
  <c r="Q213"/>
  <c r="AC214"/>
  <c r="AF214"/>
  <c r="S214"/>
  <c r="T213" l="1"/>
  <c r="U213" s="1"/>
  <c r="U214"/>
  <c r="R215"/>
  <c r="Q215"/>
  <c r="W215"/>
  <c r="X215"/>
  <c r="L216"/>
  <c r="P216"/>
  <c r="V216"/>
  <c r="I217"/>
  <c r="J216"/>
  <c r="AC216" s="1"/>
  <c r="AC215"/>
  <c r="S215"/>
  <c r="AF215"/>
  <c r="AA215"/>
  <c r="T215" l="1"/>
  <c r="U215" s="1"/>
  <c r="AA216"/>
  <c r="S216"/>
  <c r="AF216"/>
  <c r="W216"/>
  <c r="X216"/>
  <c r="L217"/>
  <c r="I218"/>
  <c r="J217"/>
  <c r="V217"/>
  <c r="P217"/>
  <c r="AA217"/>
  <c r="O216"/>
  <c r="R216" l="1"/>
  <c r="T216" s="1"/>
  <c r="U216" s="1"/>
  <c r="Q216"/>
  <c r="W217"/>
  <c r="X217"/>
  <c r="AC217"/>
  <c r="AF217"/>
  <c r="S217"/>
  <c r="L218"/>
  <c r="J218"/>
  <c r="O218" s="1"/>
  <c r="V218"/>
  <c r="P218"/>
  <c r="O217"/>
  <c r="AC218" l="1"/>
  <c r="AA218"/>
  <c r="AF218"/>
  <c r="S218"/>
  <c r="R217"/>
  <c r="T217" s="1"/>
  <c r="U217" s="1"/>
  <c r="Q217"/>
  <c r="W218"/>
  <c r="X218"/>
  <c r="R218"/>
  <c r="T218" s="1"/>
  <c r="Q218"/>
  <c r="U218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<sst xmlns="http://schemas.openxmlformats.org/spreadsheetml/2006/main" count="418" uniqueCount="324">
  <si>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</si>
  <si>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</si>
  <si>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</si>
  <si>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</si>
  <si>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</si>
  <si>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</si>
  <si>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</si>
  <si>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</si>
  <si>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</si>
  <si>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</si>
  <si>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</si>
  <si>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</si>
  <si>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</si>
  <si>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</si>
  <si>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</si>
  <si>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</si>
  <si>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</si>
  <si>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</si>
  <si>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</si>
  <si>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</si>
  <si>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</si>
  <si>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</si>
  <si>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</si>
  <si>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</si>
  <si>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</si>
  <si>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</si>
  <si>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</si>
  <si>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</si>
  <si>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</si>
  <si>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</si>
  <si>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</si>
  <si>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</si>
  <si>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</si>
  <si>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</si>
  <si>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</si>
  <si>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</si>
  <si>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</si>
  <si>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</si>
  <si>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</si>
  <si>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</si>
  <si>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</si>
  <si>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</si>
  <si>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</si>
  <si>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</si>
  <si>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</si>
  <si>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</si>
  <si>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</si>
  <si>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</si>
  <si>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</si>
  <si>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</si>
  <si>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</si>
  <si>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</si>
  <si>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</si>
  <si>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</si>
  <si>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</si>
  <si>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</si>
  <si>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</si>
  <si>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</si>
  <si>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</si>
  <si>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</si>
  <si>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</si>
  <si>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</si>
  <si>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</si>
  <si>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</si>
  <si>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</si>
  <si>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</si>
  <si>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</si>
  <si>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</si>
  <si>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</si>
  <si>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</si>
  <si>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</si>
  <si>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</si>
  <si>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</si>
  <si>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</si>
  <si>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</si>
  <si>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</si>
  <si>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</si>
  <si>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</si>
  <si>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</si>
  <si>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</si>
  <si>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</si>
  <si>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</si>
  <si>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</si>
  <si>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</si>
  <si>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</si>
  <si>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</si>
  <si>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</si>
  <si>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</si>
  <si>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</si>
  <si>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</si>
  <si>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</si>
  <si>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</si>
  <si>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</si>
  <si>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</si>
  <si>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</si>
  <si>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</si>
  <si>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</si>
  <si>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</si>
  <si>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</si>
  <si>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</si>
  <si>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</si>
  <si>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</si>
  <si>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</si>
  <si>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</si>
  <si>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</si>
  <si>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</si>
  <si>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</si>
  <si>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</si>
  <si>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</si>
  <si>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</si>
  <si>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</si>
  <si>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</si>
  <si>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</si>
  <si>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</si>
  <si>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</si>
  <si>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</si>
  <si>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</si>
  <si>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</si>
  <si>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</si>
  <si>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</si>
  <si>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</si>
  <si>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</si>
  <si>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</si>
  <si>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</si>
  <si>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</si>
  <si>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</si>
  <si>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</si>
  <si>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</si>
  <si>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</si>
  <si>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</si>
  <si>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</si>
  <si>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</si>
  <si>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</si>
  <si>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</si>
  <si>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</si>
  <si>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</si>
  <si>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</si>
  <si>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%458421</t>
  </si>
  <si>
    <t>%459500</t>
  </si>
  <si>
    <t>%459546</t>
  </si>
  <si>
    <t>%460109</t>
  </si>
  <si>
    <t>%460359</t>
  </si>
  <si>
    <t>%460734</t>
  </si>
  <si>
    <t>%461546</t>
  </si>
  <si>
    <t>%461921</t>
  </si>
  <si>
    <t>%462296</t>
  </si>
  <si>
    <t>%462656</t>
  </si>
  <si>
    <t>%463484</t>
  </si>
  <si>
    <t>%463859</t>
  </si>
  <si>
    <t>%464234</t>
  </si>
  <si>
    <t>%464671</t>
  </si>
  <si>
    <t>%465406</t>
  </si>
  <si>
    <t>%465890</t>
  </si>
  <si>
    <t>%466234</t>
  </si>
  <si>
    <t>%467359</t>
  </si>
  <si>
    <t>%467796</t>
  </si>
  <si>
    <t>%468203</t>
  </si>
  <si>
    <t>%468546</t>
  </si>
  <si>
    <t>%469281</t>
  </si>
  <si>
    <t>%469781</t>
  </si>
  <si>
    <t>%470109</t>
  </si>
  <si>
    <t>%470546</t>
  </si>
  <si>
    <t>%471359</t>
  </si>
  <si>
    <t>%471781</t>
  </si>
  <si>
    <t>%473296</t>
  </si>
  <si>
    <t>%473796</t>
  </si>
  <si>
    <t>%474046</t>
  </si>
  <si>
    <t>%474687</t>
  </si>
  <si>
    <t>%475390</t>
  </si>
  <si>
    <t>%475546</t>
  </si>
  <si>
    <t>%476062</t>
  </si>
  <si>
    <t>%477406</t>
  </si>
  <si>
    <t>%477546</t>
  </si>
  <si>
    <t>%478671</t>
  </si>
  <si>
    <t>%479484</t>
  </si>
  <si>
    <t xml:space="preserve">%481078 </t>
  </si>
  <si>
    <t>%514000</t>
  </si>
  <si>
    <t>%515687</t>
  </si>
  <si>
    <t>%515875</t>
  </si>
  <si>
    <t>%517109</t>
  </si>
  <si>
    <t>%517546</t>
  </si>
  <si>
    <t>%518296</t>
  </si>
  <si>
    <t>%519046</t>
  </si>
  <si>
    <t>%519796</t>
  </si>
  <si>
    <t>%521937</t>
  </si>
  <si>
    <t>%523359</t>
  </si>
  <si>
    <t>%524125</t>
  </si>
  <si>
    <t>%525078</t>
  </si>
  <si>
    <t>%525687</t>
  </si>
  <si>
    <t>%526828</t>
  </si>
  <si>
    <t>%527281</t>
  </si>
  <si>
    <t>%528000</t>
  </si>
  <si>
    <t>%528890</t>
  </si>
  <si>
    <t>%529593</t>
  </si>
  <si>
    <t>%530968</t>
  </si>
  <si>
    <t>%531125</t>
  </si>
  <si>
    <t>%532359</t>
  </si>
  <si>
    <t>%536203</t>
  </si>
  <si>
    <t>%539328</t>
  </si>
  <si>
    <t>%540093</t>
  </si>
  <si>
    <t>%541265</t>
  </si>
  <si>
    <t xml:space="preserve">%542890 </t>
  </si>
  <si>
    <t>%1788625</t>
  </si>
  <si>
    <t>%1789328</t>
  </si>
  <si>
    <t>%1790750</t>
  </si>
  <si>
    <t>%1791281</t>
  </si>
  <si>
    <t>%1792140</t>
  </si>
  <si>
    <t>%1793078</t>
  </si>
  <si>
    <t>%1793937</t>
  </si>
  <si>
    <t>%1794640</t>
  </si>
  <si>
    <t>%1795609</t>
  </si>
  <si>
    <t>%1796796</t>
  </si>
  <si>
    <t>%1798609</t>
  </si>
  <si>
    <t>%1847062</t>
  </si>
  <si>
    <t>%1847171</t>
  </si>
  <si>
    <t>%1847953</t>
  </si>
  <si>
    <t>%1848359</t>
  </si>
  <si>
    <t>%1849359</t>
  </si>
  <si>
    <t>%1849546</t>
  </si>
  <si>
    <t>%1849921</t>
  </si>
  <si>
    <t>%1850968</t>
  </si>
  <si>
    <t>%1851500</t>
  </si>
  <si>
    <t>%1853031</t>
  </si>
  <si>
    <t>%1853562</t>
  </si>
  <si>
    <t>%1854234</t>
  </si>
  <si>
    <t>%1855046</t>
  </si>
  <si>
    <t>%1855937</t>
  </si>
  <si>
    <t>%1857156</t>
  </si>
  <si>
    <t>%1857359</t>
  </si>
  <si>
    <t>%1858109</t>
  </si>
  <si>
    <t>%1859125</t>
  </si>
  <si>
    <t>%1859734</t>
  </si>
  <si>
    <t>%1861046</t>
  </si>
  <si>
    <t>%1861234</t>
  </si>
  <si>
    <t>%1862015</t>
  </si>
  <si>
    <t>%1863281</t>
  </si>
  <si>
    <t>%1863890</t>
  </si>
  <si>
    <t>%1865078</t>
  </si>
  <si>
    <t xml:space="preserve">%1865125 </t>
  </si>
  <si>
    <t>%1866015</t>
  </si>
  <si>
    <t>%1867218</t>
  </si>
  <si>
    <t>%1867890</t>
  </si>
  <si>
    <t>%1869171</t>
  </si>
  <si>
    <t>%1871015</t>
  </si>
  <si>
    <t>%1866312</t>
  </si>
  <si>
    <t>%1873328</t>
  </si>
  <si>
    <t>%1874515</t>
  </si>
  <si>
    <t>%1875328</t>
  </si>
  <si>
    <t>%1876109</t>
  </si>
  <si>
    <t>%1876921</t>
  </si>
  <si>
    <t>%1878015</t>
  </si>
  <si>
    <t>%1879187</t>
  </si>
  <si>
    <t>%1880390</t>
  </si>
  <si>
    <t>%1881890</t>
  </si>
  <si>
    <t>%1883125</t>
  </si>
  <si>
    <t>%1885437</t>
  </si>
  <si>
    <t>%1886234</t>
  </si>
  <si>
    <t>%1887000</t>
  </si>
  <si>
    <t>%1888562</t>
  </si>
  <si>
    <t>%1889875</t>
  </si>
  <si>
    <t>%1892046</t>
  </si>
  <si>
    <t>%1894437</t>
  </si>
  <si>
    <t>%1932562</t>
  </si>
  <si>
    <t>%1933593</t>
  </si>
  <si>
    <t>%1934125</t>
  </si>
  <si>
    <t>%1934875</t>
  </si>
  <si>
    <t>%1935625</t>
  </si>
  <si>
    <t>%1936062</t>
  </si>
  <si>
    <t>%1936812</t>
  </si>
  <si>
    <t>%1937625</t>
  </si>
  <si>
    <t>%1938750</t>
  </si>
  <si>
    <t>%1939937</t>
  </si>
  <si>
    <t>%1941312</t>
  </si>
  <si>
    <t>%1941937</t>
  </si>
  <si>
    <t>%1942312</t>
  </si>
  <si>
    <t>%1943656</t>
  </si>
  <si>
    <t>%1944031</t>
  </si>
  <si>
    <t>%1944250</t>
  </si>
  <si>
    <t>%1944937</t>
  </si>
  <si>
    <t>%1945593</t>
  </si>
  <si>
    <t>%1945812</t>
  </si>
  <si>
    <t>%1947421</t>
  </si>
  <si>
    <t>%1948625</t>
  </si>
  <si>
    <t>%1949375</t>
  </si>
  <si>
    <t>%1950203</t>
  </si>
  <si>
    <t>%1951343</t>
  </si>
  <si>
    <t>%1952062</t>
  </si>
  <si>
    <t>%1952828</t>
  </si>
  <si>
    <t>%1953625</t>
  </si>
  <si>
    <t>%1954750</t>
  </si>
  <si>
    <t>%1955609</t>
  </si>
  <si>
    <t>%1956421</t>
  </si>
  <si>
    <t>%1957125</t>
  </si>
  <si>
    <t>%1957937</t>
  </si>
  <si>
    <t>%1958734</t>
  </si>
  <si>
    <t>%1959437</t>
  </si>
  <si>
    <t>%1960484</t>
  </si>
  <si>
    <t>%1961437</t>
  </si>
  <si>
    <t>%1962218</t>
  </si>
  <si>
    <t>%1962953</t>
  </si>
  <si>
    <t>%1964156</t>
  </si>
  <si>
    <t>%1965000</t>
  </si>
  <si>
    <t>%1965812</t>
  </si>
  <si>
    <t>%1966875</t>
  </si>
  <si>
    <t>%1968437</t>
  </si>
  <si>
    <t>%1970109</t>
  </si>
  <si>
    <t>%1971953</t>
  </si>
  <si>
    <t xml:space="preserve">%1974312 </t>
  </si>
  <si>
    <t>%2015109</t>
  </si>
  <si>
    <t>%2015765</t>
  </si>
  <si>
    <t>%2017156</t>
  </si>
  <si>
    <t>%2018203</t>
  </si>
  <si>
    <t>%2019671</t>
  </si>
  <si>
    <t>%2021625</t>
  </si>
  <si>
    <t>%2024000</t>
  </si>
  <si>
    <t>%2027000</t>
  </si>
  <si>
    <t>%2029437</t>
  </si>
  <si>
    <t xml:space="preserve">%2035359 </t>
  </si>
  <si>
    <t>%2083312</t>
  </si>
  <si>
    <t>%2083796</t>
  </si>
  <si>
    <t xml:space="preserve">Nansen CPT13 </t>
  </si>
  <si>
    <t>HA=1,HB=1,HC=CPTLOG-2.00,HD=10/7/2013,HG=,HJ=002,HK=012,HM=07,HN=3791,HO=0.00,HQ=astrid,HX=0.00,HY=0.00,HZ=0.00,KQ=1276.00,KF=3570.00,KU=3940.00,MA=1.000,MB=0.001,MC=10.0,MD=150.0,ME=001,MF=0.000</t>
  </si>
  <si>
    <t>CPT-T-13-06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</si>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</sst>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5" fillId="10" borderId="8" xfId="9" applyFont="1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171" fontId="11" fillId="4" borderId="8" xfId="9" applyNumberFormat="1" applyFont="1" applyFill="1" applyBorder="1" applyAlignment="1">
      <alignment horizontal="left" vertical="top"/>
      <protection locked="0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66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59246878630312"/>
          <c:y val="0.10551132566717665"/>
          <c:w val="0.65203045658328362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1E-3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1E-3</c:v>
                </c:pt>
                <c:pt idx="60">
                  <c:v>1E-3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1E-3</c:v>
                </c:pt>
                <c:pt idx="75">
                  <c:v>1E-3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1E-3</c:v>
                </c:pt>
                <c:pt idx="97">
                  <c:v>1E-3</c:v>
                </c:pt>
                <c:pt idx="98">
                  <c:v>1E-3</c:v>
                </c:pt>
                <c:pt idx="99">
                  <c:v>1E-3</c:v>
                </c:pt>
                <c:pt idx="100">
                  <c:v>1E-3</c:v>
                </c:pt>
                <c:pt idx="101">
                  <c:v>1E-3</c:v>
                </c:pt>
                <c:pt idx="102">
                  <c:v>1E-3</c:v>
                </c:pt>
                <c:pt idx="103">
                  <c:v>1E-3</c:v>
                </c:pt>
                <c:pt idx="104">
                  <c:v>1E-3</c:v>
                </c:pt>
                <c:pt idx="105">
                  <c:v>1E-3</c:v>
                </c:pt>
                <c:pt idx="106">
                  <c:v>1E-3</c:v>
                </c:pt>
                <c:pt idx="107">
                  <c:v>1E-3</c:v>
                </c:pt>
                <c:pt idx="108">
                  <c:v>1E-3</c:v>
                </c:pt>
                <c:pt idx="109">
                  <c:v>1E-3</c:v>
                </c:pt>
                <c:pt idx="110">
                  <c:v>1E-3</c:v>
                </c:pt>
                <c:pt idx="111">
                  <c:v>1E-3</c:v>
                </c:pt>
                <c:pt idx="112">
                  <c:v>2E-3</c:v>
                </c:pt>
                <c:pt idx="113">
                  <c:v>2E-3</c:v>
                </c:pt>
                <c:pt idx="114">
                  <c:v>2E-3</c:v>
                </c:pt>
                <c:pt idx="115">
                  <c:v>2E-3</c:v>
                </c:pt>
                <c:pt idx="116">
                  <c:v>2E-3</c:v>
                </c:pt>
                <c:pt idx="117">
                  <c:v>2E-3</c:v>
                </c:pt>
                <c:pt idx="118">
                  <c:v>2E-3</c:v>
                </c:pt>
                <c:pt idx="119">
                  <c:v>2E-3</c:v>
                </c:pt>
                <c:pt idx="120">
                  <c:v>2E-3</c:v>
                </c:pt>
                <c:pt idx="121">
                  <c:v>2E-3</c:v>
                </c:pt>
                <c:pt idx="122">
                  <c:v>2E-3</c:v>
                </c:pt>
                <c:pt idx="123">
                  <c:v>2E-3</c:v>
                </c:pt>
                <c:pt idx="124">
                  <c:v>2E-3</c:v>
                </c:pt>
                <c:pt idx="125">
                  <c:v>2E-3</c:v>
                </c:pt>
                <c:pt idx="126">
                  <c:v>2E-3</c:v>
                </c:pt>
                <c:pt idx="127">
                  <c:v>2E-3</c:v>
                </c:pt>
                <c:pt idx="128">
                  <c:v>2E-3</c:v>
                </c:pt>
                <c:pt idx="129">
                  <c:v>2E-3</c:v>
                </c:pt>
                <c:pt idx="130">
                  <c:v>2E-3</c:v>
                </c:pt>
                <c:pt idx="131">
                  <c:v>2E-3</c:v>
                </c:pt>
                <c:pt idx="132">
                  <c:v>2E-3</c:v>
                </c:pt>
                <c:pt idx="133">
                  <c:v>2E-3</c:v>
                </c:pt>
                <c:pt idx="134">
                  <c:v>2E-3</c:v>
                </c:pt>
                <c:pt idx="135">
                  <c:v>2E-3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1E-3</c:v>
                </c:pt>
                <c:pt idx="145">
                  <c:v>1E-3</c:v>
                </c:pt>
                <c:pt idx="146">
                  <c:v>1E-3</c:v>
                </c:pt>
                <c:pt idx="147">
                  <c:v>1E-3</c:v>
                </c:pt>
                <c:pt idx="148">
                  <c:v>1E-3</c:v>
                </c:pt>
                <c:pt idx="149">
                  <c:v>1E-3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2E-3</c:v>
                </c:pt>
                <c:pt idx="158">
                  <c:v>2E-3</c:v>
                </c:pt>
                <c:pt idx="159">
                  <c:v>2E-3</c:v>
                </c:pt>
                <c:pt idx="160">
                  <c:v>2E-3</c:v>
                </c:pt>
                <c:pt idx="161">
                  <c:v>2E-3</c:v>
                </c:pt>
                <c:pt idx="162">
                  <c:v>2E-3</c:v>
                </c:pt>
                <c:pt idx="163">
                  <c:v>2E-3</c:v>
                </c:pt>
                <c:pt idx="164">
                  <c:v>2E-3</c:v>
                </c:pt>
                <c:pt idx="165">
                  <c:v>2E-3</c:v>
                </c:pt>
                <c:pt idx="166">
                  <c:v>2E-3</c:v>
                </c:pt>
                <c:pt idx="167">
                  <c:v>2E-3</c:v>
                </c:pt>
                <c:pt idx="168">
                  <c:v>2E-3</c:v>
                </c:pt>
                <c:pt idx="169">
                  <c:v>2E-3</c:v>
                </c:pt>
                <c:pt idx="170">
                  <c:v>2E-3</c:v>
                </c:pt>
                <c:pt idx="171">
                  <c:v>2E-3</c:v>
                </c:pt>
                <c:pt idx="172">
                  <c:v>2E-3</c:v>
                </c:pt>
                <c:pt idx="173">
                  <c:v>2E-3</c:v>
                </c:pt>
                <c:pt idx="174">
                  <c:v>2E-3</c:v>
                </c:pt>
                <c:pt idx="175">
                  <c:v>2E-3</c:v>
                </c:pt>
                <c:pt idx="176">
                  <c:v>2E-3</c:v>
                </c:pt>
                <c:pt idx="177">
                  <c:v>2E-3</c:v>
                </c:pt>
                <c:pt idx="178">
                  <c:v>2E-3</c:v>
                </c:pt>
                <c:pt idx="179">
                  <c:v>2E-3</c:v>
                </c:pt>
                <c:pt idx="180">
                  <c:v>2E-3</c:v>
                </c:pt>
                <c:pt idx="181">
                  <c:v>2E-3</c:v>
                </c:pt>
                <c:pt idx="182">
                  <c:v>2E-3</c:v>
                </c:pt>
                <c:pt idx="183">
                  <c:v>2E-3</c:v>
                </c:pt>
                <c:pt idx="184">
                  <c:v>2E-3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1E-3</c:v>
                </c:pt>
                <c:pt idx="194">
                  <c:v>2E-3</c:v>
                </c:pt>
                <c:pt idx="195">
                  <c:v>1E-3</c:v>
                </c:pt>
                <c:pt idx="196">
                  <c:v>1E-3</c:v>
                </c:pt>
                <c:pt idx="197">
                  <c:v>1E-3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58020608"/>
        <c:axId val="582622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58335232"/>
        <c:axId val="58677120"/>
      </c:scatterChart>
      <c:valAx>
        <c:axId val="58020608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62272"/>
        <c:crossesAt val="-0.25"/>
        <c:crossBetween val="midCat"/>
        <c:majorUnit val="0.25"/>
      </c:valAx>
      <c:valAx>
        <c:axId val="5826227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57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20608"/>
        <c:crossesAt val="-0.25"/>
        <c:crossBetween val="midCat"/>
        <c:majorUnit val="0.5"/>
        <c:minorUnit val="0.5"/>
      </c:valAx>
      <c:valAx>
        <c:axId val="58335232"/>
        <c:scaling>
          <c:orientation val="minMax"/>
        </c:scaling>
        <c:delete val="1"/>
        <c:axPos val="b"/>
        <c:numFmt formatCode="General" sourceLinked="1"/>
        <c:tickLblPos val="none"/>
        <c:crossAx val="58677120"/>
        <c:crossesAt val="341"/>
        <c:crossBetween val="midCat"/>
      </c:valAx>
      <c:valAx>
        <c:axId val="5867712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4"/>
              <c:y val="0.3825477890578646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3523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2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0.13250905903278579</c:v>
                </c:pt>
                <c:pt idx="1">
                  <c:v>0.13250905903278579</c:v>
                </c:pt>
                <c:pt idx="2">
                  <c:v>0.13250905903278579</c:v>
                </c:pt>
                <c:pt idx="3">
                  <c:v>0.13250905903278579</c:v>
                </c:pt>
                <c:pt idx="4">
                  <c:v>0.13250905903278579</c:v>
                </c:pt>
                <c:pt idx="5">
                  <c:v>0.15289506811475284</c:v>
                </c:pt>
                <c:pt idx="6">
                  <c:v>0.15289506811475284</c:v>
                </c:pt>
                <c:pt idx="7">
                  <c:v>0.20386009081967044</c:v>
                </c:pt>
                <c:pt idx="8">
                  <c:v>0.20386009081967044</c:v>
                </c:pt>
                <c:pt idx="9">
                  <c:v>0.20386009081967044</c:v>
                </c:pt>
                <c:pt idx="10">
                  <c:v>0.234439104442621</c:v>
                </c:pt>
                <c:pt idx="11">
                  <c:v>0.234439104442621</c:v>
                </c:pt>
                <c:pt idx="12">
                  <c:v>0.22424609990163752</c:v>
                </c:pt>
                <c:pt idx="13">
                  <c:v>0.22424609990163752</c:v>
                </c:pt>
                <c:pt idx="14">
                  <c:v>0.34656215439343974</c:v>
                </c:pt>
                <c:pt idx="15">
                  <c:v>0.45868520434425852</c:v>
                </c:pt>
                <c:pt idx="16">
                  <c:v>0.45868520434425852</c:v>
                </c:pt>
                <c:pt idx="17">
                  <c:v>0.41791318618032436</c:v>
                </c:pt>
                <c:pt idx="18">
                  <c:v>0.41791318618032436</c:v>
                </c:pt>
                <c:pt idx="19">
                  <c:v>0.27521112260655511</c:v>
                </c:pt>
                <c:pt idx="20">
                  <c:v>0.34656215439343974</c:v>
                </c:pt>
                <c:pt idx="21">
                  <c:v>0.38733417255737385</c:v>
                </c:pt>
                <c:pt idx="22">
                  <c:v>0.43829919526229144</c:v>
                </c:pt>
                <c:pt idx="23">
                  <c:v>0.43829919526229144</c:v>
                </c:pt>
                <c:pt idx="24">
                  <c:v>0.54022924067212663</c:v>
                </c:pt>
                <c:pt idx="25">
                  <c:v>0.54022924067212663</c:v>
                </c:pt>
                <c:pt idx="26">
                  <c:v>0.60138726791802788</c:v>
                </c:pt>
                <c:pt idx="27">
                  <c:v>0.91737040868851705</c:v>
                </c:pt>
                <c:pt idx="28">
                  <c:v>0.91737040868851705</c:v>
                </c:pt>
                <c:pt idx="29">
                  <c:v>1.7124247628852318</c:v>
                </c:pt>
                <c:pt idx="30">
                  <c:v>1.7124247628852318</c:v>
                </c:pt>
                <c:pt idx="31">
                  <c:v>1.3454765994098248</c:v>
                </c:pt>
                <c:pt idx="32">
                  <c:v>0.96833543139343459</c:v>
                </c:pt>
                <c:pt idx="33">
                  <c:v>1.1823885267540886</c:v>
                </c:pt>
                <c:pt idx="34">
                  <c:v>1.1823885267540886</c:v>
                </c:pt>
                <c:pt idx="35">
                  <c:v>1.2945115767049074</c:v>
                </c:pt>
                <c:pt idx="36">
                  <c:v>1.2945115767049074</c:v>
                </c:pt>
                <c:pt idx="37">
                  <c:v>1.7837757946721164</c:v>
                </c:pt>
                <c:pt idx="38">
                  <c:v>1.7837757946721164</c:v>
                </c:pt>
                <c:pt idx="39">
                  <c:v>1.8857058400819515</c:v>
                </c:pt>
                <c:pt idx="40">
                  <c:v>1.8857058400819515</c:v>
                </c:pt>
                <c:pt idx="41">
                  <c:v>1.7735827901311327</c:v>
                </c:pt>
                <c:pt idx="42">
                  <c:v>1.7124247628852318</c:v>
                </c:pt>
                <c:pt idx="43">
                  <c:v>4.6582030752294701</c:v>
                </c:pt>
                <c:pt idx="44">
                  <c:v>5.7182755474917562</c:v>
                </c:pt>
                <c:pt idx="45">
                  <c:v>4.8009051388032393</c:v>
                </c:pt>
                <c:pt idx="46">
                  <c:v>6.176960751836015</c:v>
                </c:pt>
                <c:pt idx="47">
                  <c:v>6.176960751836015</c:v>
                </c:pt>
                <c:pt idx="48">
                  <c:v>6.176960751836015</c:v>
                </c:pt>
                <c:pt idx="49">
                  <c:v>8.8067559234097637</c:v>
                </c:pt>
                <c:pt idx="50">
                  <c:v>9.2450551186720542</c:v>
                </c:pt>
                <c:pt idx="51">
                  <c:v>7.3593492785901029</c:v>
                </c:pt>
                <c:pt idx="52">
                  <c:v>3.5063935620983315</c:v>
                </c:pt>
                <c:pt idx="53">
                  <c:v>3.6490956256721008</c:v>
                </c:pt>
                <c:pt idx="54">
                  <c:v>4.8620631660491407</c:v>
                </c:pt>
                <c:pt idx="55">
                  <c:v>6.1056097200491299</c:v>
                </c:pt>
                <c:pt idx="56">
                  <c:v>8.2869126918196034</c:v>
                </c:pt>
                <c:pt idx="57">
                  <c:v>9.4794942231146759</c:v>
                </c:pt>
                <c:pt idx="58">
                  <c:v>9.5202662412786108</c:v>
                </c:pt>
                <c:pt idx="59">
                  <c:v>9.397950186786808</c:v>
                </c:pt>
                <c:pt idx="60">
                  <c:v>9.0004230096884505</c:v>
                </c:pt>
                <c:pt idx="61">
                  <c:v>8.5417378053441908</c:v>
                </c:pt>
                <c:pt idx="62">
                  <c:v>8.1238246191638677</c:v>
                </c:pt>
                <c:pt idx="63">
                  <c:v>7.9505435419671473</c:v>
                </c:pt>
                <c:pt idx="64">
                  <c:v>7.5835953784917409</c:v>
                </c:pt>
                <c:pt idx="65">
                  <c:v>7.0943311605245309</c:v>
                </c:pt>
                <c:pt idx="66">
                  <c:v>7.318577260426169</c:v>
                </c:pt>
                <c:pt idx="67">
                  <c:v>7.0331731332786305</c:v>
                </c:pt>
                <c:pt idx="68">
                  <c:v>6.8700850606228947</c:v>
                </c:pt>
                <c:pt idx="69">
                  <c:v>7.1554891877704332</c:v>
                </c:pt>
                <c:pt idx="70">
                  <c:v>7.9199645283441971</c:v>
                </c:pt>
                <c:pt idx="71">
                  <c:v>8.8271419324917293</c:v>
                </c:pt>
                <c:pt idx="72">
                  <c:v>10.498794677213027</c:v>
                </c:pt>
                <c:pt idx="73">
                  <c:v>8.0320875782950161</c:v>
                </c:pt>
                <c:pt idx="74">
                  <c:v>4.3422199344589805</c:v>
                </c:pt>
                <c:pt idx="75">
                  <c:v>4.2300968845081615</c:v>
                </c:pt>
                <c:pt idx="76">
                  <c:v>2.1813029717704735</c:v>
                </c:pt>
                <c:pt idx="77">
                  <c:v>2.711339207901617</c:v>
                </c:pt>
                <c:pt idx="78">
                  <c:v>2.7623042306065346</c:v>
                </c:pt>
                <c:pt idx="79">
                  <c:v>2.1914959763114572</c:v>
                </c:pt>
                <c:pt idx="80">
                  <c:v>2.8132692533114523</c:v>
                </c:pt>
                <c:pt idx="81">
                  <c:v>3.8733417255737383</c:v>
                </c:pt>
                <c:pt idx="82">
                  <c:v>4.6480100706884864</c:v>
                </c:pt>
                <c:pt idx="83">
                  <c:v>5.2086253204425796</c:v>
                </c:pt>
                <c:pt idx="84">
                  <c:v>5.8303985974425752</c:v>
                </c:pt>
                <c:pt idx="85">
                  <c:v>6.0138726791802783</c:v>
                </c:pt>
                <c:pt idx="86">
                  <c:v>6.4317858653606024</c:v>
                </c:pt>
                <c:pt idx="87">
                  <c:v>5.7590475656556901</c:v>
                </c:pt>
                <c:pt idx="88">
                  <c:v>5.799819583819624</c:v>
                </c:pt>
                <c:pt idx="89">
                  <c:v>7.5835953784917409</c:v>
                </c:pt>
                <c:pt idx="90">
                  <c:v>7.7161044375245265</c:v>
                </c:pt>
                <c:pt idx="91">
                  <c:v>7.7161044375245265</c:v>
                </c:pt>
                <c:pt idx="92">
                  <c:v>8.0932456055409165</c:v>
                </c:pt>
                <c:pt idx="93">
                  <c:v>8.2461406736556704</c:v>
                </c:pt>
                <c:pt idx="94">
                  <c:v>8.1849826464097681</c:v>
                </c:pt>
                <c:pt idx="95">
                  <c:v>8.1340176237048496</c:v>
                </c:pt>
                <c:pt idx="96">
                  <c:v>8.1034386100819003</c:v>
                </c:pt>
                <c:pt idx="97">
                  <c:v>8.3582637236064876</c:v>
                </c:pt>
                <c:pt idx="98">
                  <c:v>8.6742468643769772</c:v>
                </c:pt>
                <c:pt idx="99">
                  <c:v>8.6742468643769772</c:v>
                </c:pt>
                <c:pt idx="100">
                  <c:v>8.6130888371310768</c:v>
                </c:pt>
                <c:pt idx="101">
                  <c:v>8.7150188825409121</c:v>
                </c:pt>
                <c:pt idx="102">
                  <c:v>8.5213517962622234</c:v>
                </c:pt>
                <c:pt idx="103">
                  <c:v>8.4092287463114062</c:v>
                </c:pt>
                <c:pt idx="104">
                  <c:v>8.3684567281474713</c:v>
                </c:pt>
                <c:pt idx="105">
                  <c:v>8.4805797780982903</c:v>
                </c:pt>
                <c:pt idx="106">
                  <c:v>8.4194217508523881</c:v>
                </c:pt>
                <c:pt idx="107">
                  <c:v>8.5009657871802577</c:v>
                </c:pt>
                <c:pt idx="108">
                  <c:v>8.8475279415736967</c:v>
                </c:pt>
                <c:pt idx="109">
                  <c:v>9.1227390641802533</c:v>
                </c:pt>
                <c:pt idx="110">
                  <c:v>9.4794942231146759</c:v>
                </c:pt>
                <c:pt idx="111">
                  <c:v>9.8668283956720497</c:v>
                </c:pt>
                <c:pt idx="112">
                  <c:v>10.44782965450811</c:v>
                </c:pt>
                <c:pt idx="113">
                  <c:v>11.609832172180232</c:v>
                </c:pt>
                <c:pt idx="114">
                  <c:v>10.345899609098275</c:v>
                </c:pt>
                <c:pt idx="115">
                  <c:v>5.0251512387048765</c:v>
                </c:pt>
                <c:pt idx="116">
                  <c:v>3.8937277346557058</c:v>
                </c:pt>
                <c:pt idx="117">
                  <c:v>3.1598314077048917</c:v>
                </c:pt>
                <c:pt idx="118">
                  <c:v>2.9661643214262052</c:v>
                </c:pt>
                <c:pt idx="119">
                  <c:v>3.0986733804589908</c:v>
                </c:pt>
                <c:pt idx="120">
                  <c:v>3.0884803759180075</c:v>
                </c:pt>
                <c:pt idx="121">
                  <c:v>3.0477083577540731</c:v>
                </c:pt>
                <c:pt idx="122">
                  <c:v>3.0375153532130899</c:v>
                </c:pt>
                <c:pt idx="123">
                  <c:v>2.9967433350491555</c:v>
                </c:pt>
                <c:pt idx="124">
                  <c:v>2.7724972351475179</c:v>
                </c:pt>
                <c:pt idx="125">
                  <c:v>3.0579013622950568</c:v>
                </c:pt>
                <c:pt idx="126">
                  <c:v>3.4248495257704636</c:v>
                </c:pt>
                <c:pt idx="127">
                  <c:v>2.6603741851966993</c:v>
                </c:pt>
                <c:pt idx="128">
                  <c:v>3.0069363395901392</c:v>
                </c:pt>
                <c:pt idx="129">
                  <c:v>3.1496384031639084</c:v>
                </c:pt>
                <c:pt idx="130">
                  <c:v>3.3636914985245623</c:v>
                </c:pt>
                <c:pt idx="131">
                  <c:v>4.1893248663442275</c:v>
                </c:pt>
                <c:pt idx="132">
                  <c:v>5.6978895384097887</c:v>
                </c:pt>
                <c:pt idx="133">
                  <c:v>3.4962005575573478</c:v>
                </c:pt>
                <c:pt idx="134">
                  <c:v>3.261761453114727</c:v>
                </c:pt>
                <c:pt idx="135">
                  <c:v>2.9253923032622708</c:v>
                </c:pt>
                <c:pt idx="136">
                  <c:v>3.6287096165901342</c:v>
                </c:pt>
                <c:pt idx="137">
                  <c:v>3.333112484901612</c:v>
                </c:pt>
                <c:pt idx="138">
                  <c:v>3.0782873713770238</c:v>
                </c:pt>
                <c:pt idx="139">
                  <c:v>2.4055490716721115</c:v>
                </c:pt>
                <c:pt idx="140">
                  <c:v>3.333112484901612</c:v>
                </c:pt>
                <c:pt idx="141">
                  <c:v>3.333112484901612</c:v>
                </c:pt>
                <c:pt idx="142">
                  <c:v>3.1700244122458754</c:v>
                </c:pt>
                <c:pt idx="143">
                  <c:v>3.4962005575573478</c:v>
                </c:pt>
                <c:pt idx="144">
                  <c:v>4.2912549117540628</c:v>
                </c:pt>
                <c:pt idx="145">
                  <c:v>4.5664660343606176</c:v>
                </c:pt>
                <c:pt idx="146">
                  <c:v>4.9028351842130746</c:v>
                </c:pt>
                <c:pt idx="147">
                  <c:v>5.0353442432458602</c:v>
                </c:pt>
                <c:pt idx="148">
                  <c:v>5.0353442432458602</c:v>
                </c:pt>
                <c:pt idx="149">
                  <c:v>5.0863092659507778</c:v>
                </c:pt>
                <c:pt idx="150">
                  <c:v>5.1270812841147118</c:v>
                </c:pt>
                <c:pt idx="151">
                  <c:v>5.1270812841147118</c:v>
                </c:pt>
                <c:pt idx="152">
                  <c:v>5.1270812841147118</c:v>
                </c:pt>
                <c:pt idx="153">
                  <c:v>5.0149582341638936</c:v>
                </c:pt>
                <c:pt idx="154">
                  <c:v>5.0149582341638936</c:v>
                </c:pt>
                <c:pt idx="155">
                  <c:v>5.2086253204425796</c:v>
                </c:pt>
                <c:pt idx="156">
                  <c:v>4.8314841524261896</c:v>
                </c:pt>
                <c:pt idx="157">
                  <c:v>4.6887820888524203</c:v>
                </c:pt>
                <c:pt idx="158">
                  <c:v>4.4033779617048818</c:v>
                </c:pt>
                <c:pt idx="159">
                  <c:v>4.6480100706884864</c:v>
                </c:pt>
                <c:pt idx="160">
                  <c:v>4.8722561705901235</c:v>
                </c:pt>
                <c:pt idx="161">
                  <c:v>4.6785890843114366</c:v>
                </c:pt>
                <c:pt idx="162">
                  <c:v>4.3524129389999642</c:v>
                </c:pt>
                <c:pt idx="163">
                  <c:v>4.3014479162950465</c:v>
                </c:pt>
                <c:pt idx="164">
                  <c:v>4.1485528481802936</c:v>
                </c:pt>
                <c:pt idx="165">
                  <c:v>4.0058507846065243</c:v>
                </c:pt>
                <c:pt idx="166">
                  <c:v>3.9956577800655411</c:v>
                </c:pt>
                <c:pt idx="167">
                  <c:v>4.5256940161966837</c:v>
                </c:pt>
                <c:pt idx="168">
                  <c:v>4.586852043442585</c:v>
                </c:pt>
                <c:pt idx="169">
                  <c:v>4.9028351842130746</c:v>
                </c:pt>
                <c:pt idx="170">
                  <c:v>5.0761162614097941</c:v>
                </c:pt>
                <c:pt idx="171">
                  <c:v>5.2392043340655299</c:v>
                </c:pt>
                <c:pt idx="172">
                  <c:v>5.3819063976392991</c:v>
                </c:pt>
                <c:pt idx="173">
                  <c:v>5.2901693567704475</c:v>
                </c:pt>
                <c:pt idx="174">
                  <c:v>5.2392043340655299</c:v>
                </c:pt>
                <c:pt idx="175">
                  <c:v>5.2595903431474973</c:v>
                </c:pt>
                <c:pt idx="176">
                  <c:v>5.2901693567704475</c:v>
                </c:pt>
                <c:pt idx="177">
                  <c:v>5.3513273840163489</c:v>
                </c:pt>
                <c:pt idx="178">
                  <c:v>5.3819063976392991</c:v>
                </c:pt>
                <c:pt idx="179">
                  <c:v>5.422678415803234</c:v>
                </c:pt>
                <c:pt idx="180">
                  <c:v>5.5144154566720855</c:v>
                </c:pt>
                <c:pt idx="181">
                  <c:v>5.5246084612130693</c:v>
                </c:pt>
                <c:pt idx="182">
                  <c:v>5.5144154566720855</c:v>
                </c:pt>
                <c:pt idx="183">
                  <c:v>5.5042224521311018</c:v>
                </c:pt>
                <c:pt idx="184">
                  <c:v>5.5144154566720855</c:v>
                </c:pt>
                <c:pt idx="185">
                  <c:v>5.8202055929015915</c:v>
                </c:pt>
                <c:pt idx="186">
                  <c:v>5.8507846065245417</c:v>
                </c:pt>
                <c:pt idx="187">
                  <c:v>5.8609776110655254</c:v>
                </c:pt>
                <c:pt idx="188">
                  <c:v>5.8507846065245417</c:v>
                </c:pt>
                <c:pt idx="189">
                  <c:v>5.7284685520327399</c:v>
                </c:pt>
                <c:pt idx="190">
                  <c:v>5.6469245157048711</c:v>
                </c:pt>
                <c:pt idx="191">
                  <c:v>5.6163455020819208</c:v>
                </c:pt>
                <c:pt idx="192">
                  <c:v>5.6367315111638874</c:v>
                </c:pt>
                <c:pt idx="193">
                  <c:v>5.6367315111638874</c:v>
                </c:pt>
                <c:pt idx="194">
                  <c:v>5.5653804793770032</c:v>
                </c:pt>
                <c:pt idx="195">
                  <c:v>5.2086253204425796</c:v>
                </c:pt>
                <c:pt idx="196">
                  <c:v>5.2086253204425796</c:v>
                </c:pt>
                <c:pt idx="197">
                  <c:v>5.2086253204425796</c:v>
                </c:pt>
                <c:pt idx="198">
                  <c:v>5.2086253204425796</c:v>
                </c:pt>
                <c:pt idx="199">
                  <c:v>5.2086253204425796</c:v>
                </c:pt>
                <c:pt idx="200">
                  <c:v>5.2086253204425796</c:v>
                </c:pt>
                <c:pt idx="201">
                  <c:v>5.2086253204425796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89491712"/>
        <c:axId val="8950848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105669376"/>
        <c:axId val="105671296"/>
      </c:scatterChart>
      <c:valAx>
        <c:axId val="89491712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508480"/>
        <c:crosses val="autoZero"/>
        <c:crossBetween val="midCat"/>
        <c:majorUnit val="5"/>
        <c:minorUnit val="5"/>
      </c:valAx>
      <c:valAx>
        <c:axId val="8950848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7826620408479724E-2"/>
              <c:y val="0.43066021744096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491712"/>
        <c:crossesAt val="-10"/>
        <c:crossBetween val="midCat"/>
        <c:majorUnit val="0.5"/>
        <c:minorUnit val="0.5"/>
      </c:valAx>
      <c:valAx>
        <c:axId val="105669376"/>
        <c:scaling>
          <c:orientation val="minMax"/>
        </c:scaling>
        <c:delete val="1"/>
        <c:axPos val="b"/>
        <c:numFmt formatCode="General" sourceLinked="1"/>
        <c:tickLblPos val="none"/>
        <c:crossAx val="105671296"/>
        <c:crossesAt val="341"/>
        <c:crossBetween val="midCat"/>
      </c:valAx>
      <c:valAx>
        <c:axId val="10567129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2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693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85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"/>
          <c:w val="0.65677036785053422"/>
          <c:h val="0.815458189910233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3.2938315471702779E-3</c:v>
                </c:pt>
                <c:pt idx="11">
                  <c:v>2.9976217177573234E-3</c:v>
                </c:pt>
                <c:pt idx="12">
                  <c:v>2.9994190811523554E-3</c:v>
                </c:pt>
                <c:pt idx="13">
                  <c:v>2.707108028082216E-3</c:v>
                </c:pt>
                <c:pt idx="14">
                  <c:v>2.3877931652793389E-3</c:v>
                </c:pt>
                <c:pt idx="15">
                  <c:v>2.3753212354876685E-3</c:v>
                </c:pt>
                <c:pt idx="16">
                  <c:v>2.3094918160417219E-3</c:v>
                </c:pt>
                <c:pt idx="17">
                  <c:v>2.3137646647862923E-3</c:v>
                </c:pt>
                <c:pt idx="18">
                  <c:v>2.6441311098638048E-3</c:v>
                </c:pt>
                <c:pt idx="19">
                  <c:v>3.9936514780771629E-3</c:v>
                </c:pt>
                <c:pt idx="20">
                  <c:v>3.9714572517687398E-3</c:v>
                </c:pt>
                <c:pt idx="21">
                  <c:v>3.2616173311904996E-3</c:v>
                </c:pt>
                <c:pt idx="22">
                  <c:v>3.2510188310064872E-3</c:v>
                </c:pt>
                <c:pt idx="23">
                  <c:v>2.8121810591851706E-3</c:v>
                </c:pt>
                <c:pt idx="24">
                  <c:v>2.7964602878309945E-3</c:v>
                </c:pt>
                <c:pt idx="25">
                  <c:v>2.5471546945695805E-3</c:v>
                </c:pt>
                <c:pt idx="26">
                  <c:v>2.3596350573364604E-3</c:v>
                </c:pt>
                <c:pt idx="27">
                  <c:v>2.3256280274891131E-3</c:v>
                </c:pt>
                <c:pt idx="28">
                  <c:v>1.8182103214711245E-3</c:v>
                </c:pt>
                <c:pt idx="29">
                  <c:v>1.7680842585180963E-3</c:v>
                </c:pt>
                <c:pt idx="30">
                  <c:v>1.8262041490769163E-3</c:v>
                </c:pt>
                <c:pt idx="31">
                  <c:v>1.8505244287377032E-3</c:v>
                </c:pt>
                <c:pt idx="32">
                  <c:v>2.2272166373204093E-3</c:v>
                </c:pt>
                <c:pt idx="33">
                  <c:v>2.2065854405452258E-3</c:v>
                </c:pt>
                <c:pt idx="34">
                  <c:v>1.8825695046779548E-3</c:v>
                </c:pt>
                <c:pt idx="35">
                  <c:v>1.8748084183252951E-3</c:v>
                </c:pt>
                <c:pt idx="36">
                  <c:v>1.6852384628977212E-3</c:v>
                </c:pt>
                <c:pt idx="37">
                  <c:v>1.6584209017921163E-3</c:v>
                </c:pt>
                <c:pt idx="38">
                  <c:v>1.5949389784571642E-3</c:v>
                </c:pt>
                <c:pt idx="39">
                  <c:v>1.5898699167305637E-3</c:v>
                </c:pt>
                <c:pt idx="40">
                  <c:v>1.7953892640741897E-3</c:v>
                </c:pt>
                <c:pt idx="41">
                  <c:v>1.727762268109415E-3</c:v>
                </c:pt>
                <c:pt idx="42">
                  <c:v>1.5001862359810517E-3</c:v>
                </c:pt>
                <c:pt idx="43">
                  <c:v>1.1282145696526263E-3</c:v>
                </c:pt>
                <c:pt idx="44">
                  <c:v>8.2498295519207131E-4</c:v>
                </c:pt>
                <c:pt idx="45">
                  <c:v>5.5091717644962471E-4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1.0790482532473736E-3</c:v>
                </c:pt>
                <c:pt idx="56">
                  <c:v>7.3663625069239776E-4</c:v>
                </c:pt>
                <c:pt idx="57">
                  <c:v>6.8827344928833255E-4</c:v>
                </c:pt>
                <c:pt idx="58">
                  <c:v>6.580200543111806E-4</c:v>
                </c:pt>
                <c:pt idx="59">
                  <c:v>6.4670015662215876E-4</c:v>
                </c:pt>
                <c:pt idx="60">
                  <c:v>6.7864916436911232E-4</c:v>
                </c:pt>
                <c:pt idx="61">
                  <c:v>7.3071654461776296E-4</c:v>
                </c:pt>
                <c:pt idx="62">
                  <c:v>7.7620247270411362E-4</c:v>
                </c:pt>
                <c:pt idx="63">
                  <c:v>7.8931253460242615E-4</c:v>
                </c:pt>
                <c:pt idx="64">
                  <c:v>7.9698502230681021E-4</c:v>
                </c:pt>
                <c:pt idx="65">
                  <c:v>8.1094232219260207E-4</c:v>
                </c:pt>
                <c:pt idx="66">
                  <c:v>8.4066730458377467E-4</c:v>
                </c:pt>
                <c:pt idx="67">
                  <c:v>9.042131745576529E-4</c:v>
                </c:pt>
                <c:pt idx="68">
                  <c:v>9.5352933772971469E-4</c:v>
                </c:pt>
                <c:pt idx="69">
                  <c:v>9.4846717256028327E-4</c:v>
                </c:pt>
                <c:pt idx="70">
                  <c:v>7.6433574998421611E-4</c:v>
                </c:pt>
                <c:pt idx="71">
                  <c:v>6.8581600462276995E-4</c:v>
                </c:pt>
                <c:pt idx="72">
                  <c:v>2.7686249154970893E-4</c:v>
                </c:pt>
                <c:pt idx="73">
                  <c:v>3.2727605266229004E-4</c:v>
                </c:pt>
                <c:pt idx="74">
                  <c:v>4.321223902364205E-4</c:v>
                </c:pt>
                <c:pt idx="75">
                  <c:v>6.6446938049550056E-4</c:v>
                </c:pt>
                <c:pt idx="76">
                  <c:v>5.3084769251160848E-4</c:v>
                </c:pt>
                <c:pt idx="77">
                  <c:v>4.4166206824906975E-4</c:v>
                </c:pt>
                <c:pt idx="78">
                  <c:v>4.9945708069625439E-4</c:v>
                </c:pt>
                <c:pt idx="79">
                  <c:v>6.0828012707141057E-4</c:v>
                </c:pt>
                <c:pt idx="80">
                  <c:v>7.4952767078678543E-4</c:v>
                </c:pt>
                <c:pt idx="81">
                  <c:v>8.3824854651204448E-4</c:v>
                </c:pt>
                <c:pt idx="82">
                  <c:v>8.8876539818105282E-4</c:v>
                </c:pt>
                <c:pt idx="83">
                  <c:v>9.344475288172718E-4</c:v>
                </c:pt>
                <c:pt idx="84">
                  <c:v>9.7243610253157679E-4</c:v>
                </c:pt>
                <c:pt idx="85">
                  <c:v>9.9806029249757526E-4</c:v>
                </c:pt>
                <c:pt idx="86">
                  <c:v>1.0130279964748496E-3</c:v>
                </c:pt>
                <c:pt idx="87">
                  <c:v>1.3089932628023813E-3</c:v>
                </c:pt>
                <c:pt idx="88">
                  <c:v>8.3629836709486999E-4</c:v>
                </c:pt>
                <c:pt idx="89">
                  <c:v>8.3282758220249689E-4</c:v>
                </c:pt>
                <c:pt idx="90">
                  <c:v>8.3102897414629091E-4</c:v>
                </c:pt>
                <c:pt idx="91">
                  <c:v>8.3102897414629091E-4</c:v>
                </c:pt>
                <c:pt idx="92">
                  <c:v>8.2187912327118121E-4</c:v>
                </c:pt>
                <c:pt idx="93">
                  <c:v>8.1985861752425376E-4</c:v>
                </c:pt>
                <c:pt idx="94">
                  <c:v>8.4564946257676191E-4</c:v>
                </c:pt>
                <c:pt idx="95">
                  <c:v>8.4636484771730819E-4</c:v>
                </c:pt>
                <c:pt idx="96">
                  <c:v>8.7802183658741175E-4</c:v>
                </c:pt>
                <c:pt idx="97">
                  <c:v>8.6511069247525367E-4</c:v>
                </c:pt>
                <c:pt idx="98">
                  <c:v>8.5170280756037314E-4</c:v>
                </c:pt>
                <c:pt idx="99">
                  <c:v>8.6049746484081514E-4</c:v>
                </c:pt>
                <c:pt idx="100">
                  <c:v>8.5695747424877598E-4</c:v>
                </c:pt>
                <c:pt idx="101">
                  <c:v>8.599057909895048E-4</c:v>
                </c:pt>
                <c:pt idx="102">
                  <c:v>8.7633209365576756E-4</c:v>
                </c:pt>
                <c:pt idx="103">
                  <c:v>8.9212355921839217E-4</c:v>
                </c:pt>
                <c:pt idx="104">
                  <c:v>8.8800376841113794E-4</c:v>
                </c:pt>
                <c:pt idx="105">
                  <c:v>8.9580025188662439E-4</c:v>
                </c:pt>
                <c:pt idx="106">
                  <c:v>8.825183862298247E-4</c:v>
                </c:pt>
                <c:pt idx="107">
                  <c:v>8.7663923730086203E-4</c:v>
                </c:pt>
                <c:pt idx="108">
                  <c:v>8.5359421391176043E-4</c:v>
                </c:pt>
                <c:pt idx="109">
                  <c:v>8.2855927291277396E-4</c:v>
                </c:pt>
                <c:pt idx="110">
                  <c:v>7.8869895050437324E-4</c:v>
                </c:pt>
                <c:pt idx="111">
                  <c:v>7.170991686565191E-4</c:v>
                </c:pt>
                <c:pt idx="112">
                  <c:v>1.1856054665157277E-3</c:v>
                </c:pt>
                <c:pt idx="113">
                  <c:v>3.0985217362621622E-4</c:v>
                </c:pt>
                <c:pt idx="114">
                  <c:v>1.635068589861843E-4</c:v>
                </c:pt>
                <c:pt idx="115">
                  <c:v>1.171265157233444E-4</c:v>
                </c:pt>
                <c:pt idx="116">
                  <c:v>8.175490700017137E-5</c:v>
                </c:pt>
                <c:pt idx="117">
                  <c:v>7.9358874566696442E-5</c:v>
                </c:pt>
                <c:pt idx="118">
                  <c:v>3.182092647946386E-4</c:v>
                </c:pt>
                <c:pt idx="119">
                  <c:v>7.8251024263629917E-5</c:v>
                </c:pt>
                <c:pt idx="120">
                  <c:v>8.7155194003769919E-5</c:v>
                </c:pt>
                <c:pt idx="121">
                  <c:v>9.4837198729671554E-5</c:v>
                </c:pt>
                <c:pt idx="122">
                  <c:v>1.1042054439285537E-4</c:v>
                </c:pt>
                <c:pt idx="123">
                  <c:v>1.4797527100180545E-4</c:v>
                </c:pt>
                <c:pt idx="124">
                  <c:v>1.8347994395690988E-4</c:v>
                </c:pt>
                <c:pt idx="125">
                  <c:v>2.324237861644066E-4</c:v>
                </c:pt>
                <c:pt idx="126">
                  <c:v>2.3817554264309325E-4</c:v>
                </c:pt>
                <c:pt idx="127">
                  <c:v>3.0627050596062028E-4</c:v>
                </c:pt>
                <c:pt idx="128">
                  <c:v>4.194655735460583E-4</c:v>
                </c:pt>
                <c:pt idx="129">
                  <c:v>5.0304715818006633E-4</c:v>
                </c:pt>
                <c:pt idx="130">
                  <c:v>5.1493725011164519E-4</c:v>
                </c:pt>
                <c:pt idx="131">
                  <c:v>4.0781698493311415E-4</c:v>
                </c:pt>
                <c:pt idx="132">
                  <c:v>3.5652235245455644E-4</c:v>
                </c:pt>
                <c:pt idx="133">
                  <c:v>3.3054752615141681E-4</c:v>
                </c:pt>
                <c:pt idx="134">
                  <c:v>3.3311296003347887E-4</c:v>
                </c:pt>
                <c:pt idx="135">
                  <c:v>4.244146654061898E-4</c:v>
                </c:pt>
                <c:pt idx="136">
                  <c:v>4.2805179300007824E-4</c:v>
                </c:pt>
                <c:pt idx="137">
                  <c:v>2.2709885868323225E-4</c:v>
                </c:pt>
                <c:pt idx="138">
                  <c:v>2.2250054231459236E-4</c:v>
                </c:pt>
                <c:pt idx="139">
                  <c:v>2.7799574258596148E-4</c:v>
                </c:pt>
                <c:pt idx="140">
                  <c:v>3.3474274837175526E-4</c:v>
                </c:pt>
                <c:pt idx="141">
                  <c:v>4.2474231477324114E-4</c:v>
                </c:pt>
                <c:pt idx="142">
                  <c:v>5.271008351976301E-4</c:v>
                </c:pt>
                <c:pt idx="143">
                  <c:v>5.8631523581866604E-4</c:v>
                </c:pt>
                <c:pt idx="144">
                  <c:v>5.789852662201648E-4</c:v>
                </c:pt>
                <c:pt idx="145">
                  <c:v>5.7718156067453313E-4</c:v>
                </c:pt>
                <c:pt idx="146">
                  <c:v>5.558168142807613E-4</c:v>
                </c:pt>
                <c:pt idx="147">
                  <c:v>5.7216333567300349E-4</c:v>
                </c:pt>
                <c:pt idx="148">
                  <c:v>5.6061583787121315E-4</c:v>
                </c:pt>
                <c:pt idx="149">
                  <c:v>5.2666166892801518E-4</c:v>
                </c:pt>
                <c:pt idx="150">
                  <c:v>5.2643997057098043E-4</c:v>
                </c:pt>
                <c:pt idx="151">
                  <c:v>5.9575164308857083E-4</c:v>
                </c:pt>
                <c:pt idx="152">
                  <c:v>5.9575164308857083E-4</c:v>
                </c:pt>
                <c:pt idx="153">
                  <c:v>5.9653311686443371E-4</c:v>
                </c:pt>
                <c:pt idx="154">
                  <c:v>5.2373765892732094E-4</c:v>
                </c:pt>
                <c:pt idx="155">
                  <c:v>3.211148031565499E-4</c:v>
                </c:pt>
                <c:pt idx="156">
                  <c:v>3.2187930232645582E-4</c:v>
                </c:pt>
                <c:pt idx="157">
                  <c:v>4.1815145877759883E-4</c:v>
                </c:pt>
                <c:pt idx="158">
                  <c:v>4.186413793999684E-4</c:v>
                </c:pt>
                <c:pt idx="159">
                  <c:v>3.4673124147531557E-4</c:v>
                </c:pt>
                <c:pt idx="160">
                  <c:v>2.4939042100995232E-4</c:v>
                </c:pt>
                <c:pt idx="161">
                  <c:v>1.9109942891793911E-4</c:v>
                </c:pt>
                <c:pt idx="162">
                  <c:v>1.8971085905724485E-4</c:v>
                </c:pt>
                <c:pt idx="163">
                  <c:v>1.9501997818613785E-4</c:v>
                </c:pt>
                <c:pt idx="164">
                  <c:v>1.7291523223773612E-4</c:v>
                </c:pt>
                <c:pt idx="165">
                  <c:v>1.6657557273085379E-4</c:v>
                </c:pt>
                <c:pt idx="166">
                  <c:v>2.0099770343740182E-4</c:v>
                </c:pt>
                <c:pt idx="167">
                  <c:v>2.0585116573334762E-4</c:v>
                </c:pt>
                <c:pt idx="168">
                  <c:v>2.2970137849461219E-4</c:v>
                </c:pt>
                <c:pt idx="169">
                  <c:v>2.5125142305002738E-4</c:v>
                </c:pt>
                <c:pt idx="170">
                  <c:v>2.7853010728839765E-4</c:v>
                </c:pt>
                <c:pt idx="171">
                  <c:v>3.0756214936984992E-4</c:v>
                </c:pt>
                <c:pt idx="172">
                  <c:v>3.231775114407821E-4</c:v>
                </c:pt>
                <c:pt idx="173">
                  <c:v>3.4597585147517497E-4</c:v>
                </c:pt>
                <c:pt idx="174">
                  <c:v>3.5262480409917928E-4</c:v>
                </c:pt>
                <c:pt idx="175">
                  <c:v>3.7935183655065811E-4</c:v>
                </c:pt>
                <c:pt idx="176">
                  <c:v>4.140143630742724E-4</c:v>
                </c:pt>
                <c:pt idx="177">
                  <c:v>4.9104461021441757E-4</c:v>
                </c:pt>
                <c:pt idx="178">
                  <c:v>5.2568642980077834E-4</c:v>
                </c:pt>
                <c:pt idx="179">
                  <c:v>5.6364240974512015E-4</c:v>
                </c:pt>
                <c:pt idx="180">
                  <c:v>6.0075427615317693E-4</c:v>
                </c:pt>
                <c:pt idx="181">
                  <c:v>6.2201663797803886E-4</c:v>
                </c:pt>
                <c:pt idx="182">
                  <c:v>6.3128360534602706E-4</c:v>
                </c:pt>
                <c:pt idx="183">
                  <c:v>6.3132344066929612E-4</c:v>
                </c:pt>
                <c:pt idx="184">
                  <c:v>6.4346996655865823E-4</c:v>
                </c:pt>
                <c:pt idx="185">
                  <c:v>3.1044858509647697E-4</c:v>
                </c:pt>
                <c:pt idx="186">
                  <c:v>3.3126348752691369E-4</c:v>
                </c:pt>
                <c:pt idx="187">
                  <c:v>3.6765450459794419E-4</c:v>
                </c:pt>
                <c:pt idx="188">
                  <c:v>3.6367008443588235E-4</c:v>
                </c:pt>
                <c:pt idx="189">
                  <c:v>3.2826210403280733E-4</c:v>
                </c:pt>
                <c:pt idx="190">
                  <c:v>2.9276173605015756E-4</c:v>
                </c:pt>
                <c:pt idx="191">
                  <c:v>2.6006806618012775E-4</c:v>
                </c:pt>
                <c:pt idx="192">
                  <c:v>2.1860087899570508E-4</c:v>
                </c:pt>
                <c:pt idx="193">
                  <c:v>1.3905213953983414E-4</c:v>
                </c:pt>
                <c:pt idx="194">
                  <c:v>7.6216178630367649E-5</c:v>
                </c:pt>
                <c:pt idx="195">
                  <c:v>2.8459095605313427E-5</c:v>
                </c:pt>
                <c:pt idx="196">
                  <c:v>2.8459095605313427E-5</c:v>
                </c:pt>
                <c:pt idx="197">
                  <c:v>2.8459095605313427E-5</c:v>
                </c:pt>
                <c:pt idx="198">
                  <c:v>2.8459095605313427E-5</c:v>
                </c:pt>
                <c:pt idx="199">
                  <c:v>2.8459095605313427E-5</c:v>
                </c:pt>
                <c:pt idx="200">
                  <c:v>2.8459095605313427E-5</c:v>
                </c:pt>
                <c:pt idx="201">
                  <c:v>2.8459095605313427E-5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59417728"/>
        <c:axId val="594196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59425920"/>
        <c:axId val="59427456"/>
      </c:scatterChart>
      <c:valAx>
        <c:axId val="59417728"/>
        <c:scaling>
          <c:orientation val="minMax"/>
          <c:max val="2.0000000000000011E-2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19648"/>
        <c:crosses val="autoZero"/>
        <c:crossBetween val="midCat"/>
        <c:majorUnit val="1.0000000000000005E-2"/>
        <c:minorUnit val="1.0000000000000005E-2"/>
      </c:valAx>
      <c:valAx>
        <c:axId val="59419648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17728"/>
        <c:crossesAt val="-1"/>
        <c:crossBetween val="midCat"/>
        <c:majorUnit val="0.5"/>
        <c:minorUnit val="0.5"/>
      </c:valAx>
      <c:valAx>
        <c:axId val="59425920"/>
        <c:scaling>
          <c:orientation val="minMax"/>
        </c:scaling>
        <c:delete val="1"/>
        <c:axPos val="b"/>
        <c:numFmt formatCode="General" sourceLinked="1"/>
        <c:tickLblPos val="none"/>
        <c:crossAx val="59427456"/>
        <c:crossesAt val="341"/>
        <c:crossBetween val="midCat"/>
      </c:valAx>
      <c:valAx>
        <c:axId val="5942745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259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929813365405593"/>
          <c:y val="0.10222309318169562"/>
          <c:w val="0.63593429284112368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-0.37</c:v>
                </c:pt>
                <c:pt idx="1">
                  <c:v>-0.37</c:v>
                </c:pt>
                <c:pt idx="2">
                  <c:v>-0.37</c:v>
                </c:pt>
                <c:pt idx="3">
                  <c:v>-0.37</c:v>
                </c:pt>
                <c:pt idx="4">
                  <c:v>-0.37</c:v>
                </c:pt>
                <c:pt idx="5">
                  <c:v>0.14899999999999999</c:v>
                </c:pt>
                <c:pt idx="6">
                  <c:v>0.23300000000000001</c:v>
                </c:pt>
                <c:pt idx="7">
                  <c:v>0.23300000000000001</c:v>
                </c:pt>
                <c:pt idx="8">
                  <c:v>0.26900000000000002</c:v>
                </c:pt>
                <c:pt idx="9">
                  <c:v>0.26900000000000002</c:v>
                </c:pt>
                <c:pt idx="10">
                  <c:v>0.29899999999999999</c:v>
                </c:pt>
                <c:pt idx="11">
                  <c:v>0.32899999999999996</c:v>
                </c:pt>
                <c:pt idx="12">
                  <c:v>0.32899999999999996</c:v>
                </c:pt>
                <c:pt idx="13">
                  <c:v>0.36499999999999999</c:v>
                </c:pt>
                <c:pt idx="14">
                  <c:v>0.41200000000000003</c:v>
                </c:pt>
                <c:pt idx="15">
                  <c:v>0.41200000000000003</c:v>
                </c:pt>
                <c:pt idx="16">
                  <c:v>0.42399999999999999</c:v>
                </c:pt>
                <c:pt idx="17">
                  <c:v>0.42399999999999999</c:v>
                </c:pt>
                <c:pt idx="18">
                  <c:v>0.37</c:v>
                </c:pt>
                <c:pt idx="19">
                  <c:v>0.245</c:v>
                </c:pt>
                <c:pt idx="20">
                  <c:v>0.245</c:v>
                </c:pt>
                <c:pt idx="21">
                  <c:v>0.29899999999999999</c:v>
                </c:pt>
                <c:pt idx="22">
                  <c:v>0.29899999999999999</c:v>
                </c:pt>
                <c:pt idx="23">
                  <c:v>0.34700000000000003</c:v>
                </c:pt>
                <c:pt idx="24">
                  <c:v>0.34700000000000003</c:v>
                </c:pt>
                <c:pt idx="25">
                  <c:v>0.38200000000000001</c:v>
                </c:pt>
                <c:pt idx="26">
                  <c:v>0.41200000000000003</c:v>
                </c:pt>
                <c:pt idx="27">
                  <c:v>0.41200000000000003</c:v>
                </c:pt>
                <c:pt idx="28">
                  <c:v>0.53200000000000003</c:v>
                </c:pt>
                <c:pt idx="29">
                  <c:v>0.53200000000000003</c:v>
                </c:pt>
                <c:pt idx="30">
                  <c:v>0.51400000000000001</c:v>
                </c:pt>
                <c:pt idx="31">
                  <c:v>0.51400000000000001</c:v>
                </c:pt>
                <c:pt idx="32">
                  <c:v>0.42999999999999994</c:v>
                </c:pt>
                <c:pt idx="33">
                  <c:v>0.42999999999999994</c:v>
                </c:pt>
                <c:pt idx="34">
                  <c:v>0.50800000000000001</c:v>
                </c:pt>
                <c:pt idx="35">
                  <c:v>0.50800000000000001</c:v>
                </c:pt>
                <c:pt idx="36">
                  <c:v>0.56800000000000006</c:v>
                </c:pt>
                <c:pt idx="37">
                  <c:v>0.56800000000000006</c:v>
                </c:pt>
                <c:pt idx="38">
                  <c:v>0.59200000000000008</c:v>
                </c:pt>
                <c:pt idx="39">
                  <c:v>0.59200000000000008</c:v>
                </c:pt>
                <c:pt idx="40">
                  <c:v>0.52</c:v>
                </c:pt>
                <c:pt idx="41">
                  <c:v>0.54399999999999993</c:v>
                </c:pt>
                <c:pt idx="42">
                  <c:v>0.63300000000000001</c:v>
                </c:pt>
                <c:pt idx="43">
                  <c:v>0.79500000000000004</c:v>
                </c:pt>
                <c:pt idx="44">
                  <c:v>1.1000000000000001</c:v>
                </c:pt>
                <c:pt idx="45">
                  <c:v>1.7210000000000001</c:v>
                </c:pt>
                <c:pt idx="46">
                  <c:v>0.80699999999999994</c:v>
                </c:pt>
                <c:pt idx="47">
                  <c:v>0.80699999999999994</c:v>
                </c:pt>
                <c:pt idx="48">
                  <c:v>1.464</c:v>
                </c:pt>
                <c:pt idx="49">
                  <c:v>1.7449999999999999</c:v>
                </c:pt>
                <c:pt idx="50">
                  <c:v>1.655</c:v>
                </c:pt>
                <c:pt idx="51">
                  <c:v>1.41</c:v>
                </c:pt>
                <c:pt idx="52">
                  <c:v>1.177</c:v>
                </c:pt>
                <c:pt idx="53">
                  <c:v>1.117</c:v>
                </c:pt>
                <c:pt idx="54">
                  <c:v>1.0939999999999999</c:v>
                </c:pt>
                <c:pt idx="55">
                  <c:v>0.80699999999999994</c:v>
                </c:pt>
                <c:pt idx="56">
                  <c:v>1.1949999999999998</c:v>
                </c:pt>
                <c:pt idx="57">
                  <c:v>1.2670000000000001</c:v>
                </c:pt>
                <c:pt idx="58">
                  <c:v>1.333</c:v>
                </c:pt>
                <c:pt idx="59">
                  <c:v>1.3619999999999999</c:v>
                </c:pt>
                <c:pt idx="60">
                  <c:v>1.2970000000000002</c:v>
                </c:pt>
                <c:pt idx="61">
                  <c:v>1.2010000000000001</c:v>
                </c:pt>
                <c:pt idx="62">
                  <c:v>1.129</c:v>
                </c:pt>
                <c:pt idx="63">
                  <c:v>1.111</c:v>
                </c:pt>
                <c:pt idx="64">
                  <c:v>1.1060000000000001</c:v>
                </c:pt>
                <c:pt idx="65">
                  <c:v>1.0939999999999999</c:v>
                </c:pt>
                <c:pt idx="66">
                  <c:v>1.046</c:v>
                </c:pt>
                <c:pt idx="67">
                  <c:v>0.96799999999999997</c:v>
                </c:pt>
                <c:pt idx="68">
                  <c:v>0.91399999999999992</c:v>
                </c:pt>
                <c:pt idx="69">
                  <c:v>0.91399999999999992</c:v>
                </c:pt>
                <c:pt idx="70">
                  <c:v>1.153</c:v>
                </c:pt>
                <c:pt idx="71">
                  <c:v>1.2850000000000001</c:v>
                </c:pt>
                <c:pt idx="72">
                  <c:v>3.4060000000000001</c:v>
                </c:pt>
                <c:pt idx="73">
                  <c:v>2.8980000000000001</c:v>
                </c:pt>
                <c:pt idx="74">
                  <c:v>2.2290000000000001</c:v>
                </c:pt>
                <c:pt idx="75">
                  <c:v>1.4219999999999999</c:v>
                </c:pt>
                <c:pt idx="76">
                  <c:v>1.8410000000000002</c:v>
                </c:pt>
                <c:pt idx="77">
                  <c:v>2.2109999999999999</c:v>
                </c:pt>
                <c:pt idx="78">
                  <c:v>1.948</c:v>
                </c:pt>
                <c:pt idx="79">
                  <c:v>1.601</c:v>
                </c:pt>
                <c:pt idx="80">
                  <c:v>1.2790000000000001</c:v>
                </c:pt>
                <c:pt idx="81">
                  <c:v>1.117</c:v>
                </c:pt>
                <c:pt idx="82">
                  <c:v>1.034</c:v>
                </c:pt>
                <c:pt idx="83">
                  <c:v>0.96799999999999997</c:v>
                </c:pt>
                <c:pt idx="84">
                  <c:v>0.91399999999999992</c:v>
                </c:pt>
                <c:pt idx="85">
                  <c:v>0.88400000000000012</c:v>
                </c:pt>
                <c:pt idx="86">
                  <c:v>0.86099999999999999</c:v>
                </c:pt>
                <c:pt idx="87">
                  <c:v>0.65100000000000002</c:v>
                </c:pt>
                <c:pt idx="88">
                  <c:v>1.0820000000000001</c:v>
                </c:pt>
                <c:pt idx="89">
                  <c:v>1.052</c:v>
                </c:pt>
                <c:pt idx="90">
                  <c:v>1.052</c:v>
                </c:pt>
                <c:pt idx="91">
                  <c:v>1.052</c:v>
                </c:pt>
                <c:pt idx="92">
                  <c:v>1.0580000000000001</c:v>
                </c:pt>
                <c:pt idx="93">
                  <c:v>1.0580000000000001</c:v>
                </c:pt>
                <c:pt idx="94">
                  <c:v>1.022</c:v>
                </c:pt>
                <c:pt idx="95">
                  <c:v>1.022</c:v>
                </c:pt>
                <c:pt idx="96">
                  <c:v>0.98</c:v>
                </c:pt>
                <c:pt idx="97">
                  <c:v>0.99199999999999999</c:v>
                </c:pt>
                <c:pt idx="98">
                  <c:v>1.004</c:v>
                </c:pt>
                <c:pt idx="99">
                  <c:v>0.99199999999999999</c:v>
                </c:pt>
                <c:pt idx="100">
                  <c:v>0.998</c:v>
                </c:pt>
                <c:pt idx="101">
                  <c:v>0.99199999999999999</c:v>
                </c:pt>
                <c:pt idx="102">
                  <c:v>0.97399999999999998</c:v>
                </c:pt>
                <c:pt idx="103">
                  <c:v>0.95600000000000007</c:v>
                </c:pt>
                <c:pt idx="104">
                  <c:v>0.96199999999999997</c:v>
                </c:pt>
                <c:pt idx="105">
                  <c:v>0.95</c:v>
                </c:pt>
                <c:pt idx="106">
                  <c:v>0.96799999999999997</c:v>
                </c:pt>
                <c:pt idx="107">
                  <c:v>0.97399999999999998</c:v>
                </c:pt>
                <c:pt idx="108">
                  <c:v>0.998</c:v>
                </c:pt>
                <c:pt idx="109">
                  <c:v>1.028</c:v>
                </c:pt>
                <c:pt idx="110">
                  <c:v>1.0820000000000001</c:v>
                </c:pt>
                <c:pt idx="111">
                  <c:v>1.2010000000000001</c:v>
                </c:pt>
                <c:pt idx="112">
                  <c:v>1.482</c:v>
                </c:pt>
                <c:pt idx="113">
                  <c:v>6.2270000000000003</c:v>
                </c:pt>
                <c:pt idx="114">
                  <c:v>12.029</c:v>
                </c:pt>
                <c:pt idx="115">
                  <c:v>16.977</c:v>
                </c:pt>
                <c:pt idx="116">
                  <c:v>24.387</c:v>
                </c:pt>
                <c:pt idx="117">
                  <c:v>25.139999999999997</c:v>
                </c:pt>
                <c:pt idx="118">
                  <c:v>6.2270000000000003</c:v>
                </c:pt>
                <c:pt idx="119">
                  <c:v>25.497999999999998</c:v>
                </c:pt>
                <c:pt idx="120">
                  <c:v>22.887</c:v>
                </c:pt>
                <c:pt idx="121">
                  <c:v>21.029</c:v>
                </c:pt>
                <c:pt idx="122">
                  <c:v>18.052999999999997</c:v>
                </c:pt>
                <c:pt idx="123">
                  <c:v>13.456999999999999</c:v>
                </c:pt>
                <c:pt idx="124">
                  <c:v>10.846</c:v>
                </c:pt>
                <c:pt idx="125">
                  <c:v>8.5449999999999999</c:v>
                </c:pt>
                <c:pt idx="126">
                  <c:v>8.33</c:v>
                </c:pt>
                <c:pt idx="127">
                  <c:v>6.4780000000000006</c:v>
                </c:pt>
                <c:pt idx="128">
                  <c:v>4.7089999999999996</c:v>
                </c:pt>
                <c:pt idx="129">
                  <c:v>3.9140000000000001</c:v>
                </c:pt>
                <c:pt idx="130">
                  <c:v>3.8179999999999996</c:v>
                </c:pt>
                <c:pt idx="131">
                  <c:v>4.8220000000000001</c:v>
                </c:pt>
                <c:pt idx="132">
                  <c:v>5.4979999999999993</c:v>
                </c:pt>
                <c:pt idx="133">
                  <c:v>5.9819999999999993</c:v>
                </c:pt>
                <c:pt idx="134">
                  <c:v>5.9399999999999995</c:v>
                </c:pt>
                <c:pt idx="135">
                  <c:v>4.6550000000000002</c:v>
                </c:pt>
                <c:pt idx="136">
                  <c:v>2.2650000000000001</c:v>
                </c:pt>
                <c:pt idx="137">
                  <c:v>4.3380000000000001</c:v>
                </c:pt>
                <c:pt idx="138">
                  <c:v>4.4340000000000002</c:v>
                </c:pt>
                <c:pt idx="139">
                  <c:v>3.55</c:v>
                </c:pt>
                <c:pt idx="140">
                  <c:v>2.9220000000000002</c:v>
                </c:pt>
                <c:pt idx="141">
                  <c:v>2.2889999999999997</c:v>
                </c:pt>
                <c:pt idx="142">
                  <c:v>1.835</c:v>
                </c:pt>
                <c:pt idx="143">
                  <c:v>1.637</c:v>
                </c:pt>
                <c:pt idx="144">
                  <c:v>1.643</c:v>
                </c:pt>
                <c:pt idx="145">
                  <c:v>1.643</c:v>
                </c:pt>
                <c:pt idx="146">
                  <c:v>1.7030000000000001</c:v>
                </c:pt>
                <c:pt idx="147">
                  <c:v>1.649</c:v>
                </c:pt>
                <c:pt idx="148">
                  <c:v>1.6850000000000001</c:v>
                </c:pt>
                <c:pt idx="149">
                  <c:v>1.7989999999999999</c:v>
                </c:pt>
                <c:pt idx="150">
                  <c:v>1.7989999999999999</c:v>
                </c:pt>
                <c:pt idx="151">
                  <c:v>1.5779999999999998</c:v>
                </c:pt>
                <c:pt idx="152">
                  <c:v>1.5779999999999998</c:v>
                </c:pt>
                <c:pt idx="153">
                  <c:v>1.5779999999999998</c:v>
                </c:pt>
                <c:pt idx="154">
                  <c:v>1.8110000000000002</c:v>
                </c:pt>
                <c:pt idx="155">
                  <c:v>3.0120000000000005</c:v>
                </c:pt>
                <c:pt idx="156">
                  <c:v>3.0120000000000005</c:v>
                </c:pt>
                <c:pt idx="157">
                  <c:v>4.6909999999999998</c:v>
                </c:pt>
                <c:pt idx="158">
                  <c:v>4.6909999999999998</c:v>
                </c:pt>
                <c:pt idx="159">
                  <c:v>5.6769999999999996</c:v>
                </c:pt>
                <c:pt idx="160">
                  <c:v>7.9239999999999995</c:v>
                </c:pt>
                <c:pt idx="161">
                  <c:v>10.374000000000001</c:v>
                </c:pt>
                <c:pt idx="162">
                  <c:v>10.457000000000001</c:v>
                </c:pt>
                <c:pt idx="163">
                  <c:v>10.170999999999999</c:v>
                </c:pt>
                <c:pt idx="164">
                  <c:v>11.485000000000001</c:v>
                </c:pt>
                <c:pt idx="165">
                  <c:v>11.928000000000001</c:v>
                </c:pt>
                <c:pt idx="166">
                  <c:v>9.8719999999999999</c:v>
                </c:pt>
                <c:pt idx="167">
                  <c:v>9.6270000000000007</c:v>
                </c:pt>
                <c:pt idx="168">
                  <c:v>8.6170000000000009</c:v>
                </c:pt>
                <c:pt idx="169">
                  <c:v>7.8639999999999999</c:v>
                </c:pt>
                <c:pt idx="170">
                  <c:v>7.0809999999999995</c:v>
                </c:pt>
                <c:pt idx="171">
                  <c:v>6.4</c:v>
                </c:pt>
                <c:pt idx="172">
                  <c:v>6.0829999999999993</c:v>
                </c:pt>
                <c:pt idx="173">
                  <c:v>5.6769999999999996</c:v>
                </c:pt>
                <c:pt idx="174">
                  <c:v>5.5689999999999991</c:v>
                </c:pt>
                <c:pt idx="175">
                  <c:v>5.1690000000000005</c:v>
                </c:pt>
                <c:pt idx="176">
                  <c:v>4.7270000000000003</c:v>
                </c:pt>
                <c:pt idx="177">
                  <c:v>3.968</c:v>
                </c:pt>
                <c:pt idx="178">
                  <c:v>3.6989999999999998</c:v>
                </c:pt>
                <c:pt idx="179">
                  <c:v>3.4420000000000002</c:v>
                </c:pt>
                <c:pt idx="180">
                  <c:v>3.2210000000000001</c:v>
                </c:pt>
                <c:pt idx="181">
                  <c:v>3.1069999999999998</c:v>
                </c:pt>
                <c:pt idx="182">
                  <c:v>3.06</c:v>
                </c:pt>
                <c:pt idx="183">
                  <c:v>3.06</c:v>
                </c:pt>
                <c:pt idx="184">
                  <c:v>3</c:v>
                </c:pt>
                <c:pt idx="185">
                  <c:v>3.1069999999999998</c:v>
                </c:pt>
                <c:pt idx="186">
                  <c:v>2.9039999999999999</c:v>
                </c:pt>
                <c:pt idx="187">
                  <c:v>2.605</c:v>
                </c:pt>
                <c:pt idx="188">
                  <c:v>2.6350000000000002</c:v>
                </c:pt>
                <c:pt idx="189">
                  <c:v>2.9340000000000002</c:v>
                </c:pt>
                <c:pt idx="190">
                  <c:v>3.3050000000000002</c:v>
                </c:pt>
                <c:pt idx="191">
                  <c:v>3.7349999999999999</c:v>
                </c:pt>
                <c:pt idx="192">
                  <c:v>4.4640000000000004</c:v>
                </c:pt>
                <c:pt idx="193">
                  <c:v>7.0809999999999995</c:v>
                </c:pt>
                <c:pt idx="194">
                  <c:v>26.131999999999998</c:v>
                </c:pt>
                <c:pt idx="195">
                  <c:v>35.036000000000001</c:v>
                </c:pt>
                <c:pt idx="196">
                  <c:v>35.036000000000001</c:v>
                </c:pt>
                <c:pt idx="197">
                  <c:v>35.036000000000001</c:v>
                </c:pt>
                <c:pt idx="198">
                  <c:v>35.036000000000001</c:v>
                </c:pt>
                <c:pt idx="199">
                  <c:v>35.036000000000001</c:v>
                </c:pt>
                <c:pt idx="200">
                  <c:v>35.036000000000001</c:v>
                </c:pt>
                <c:pt idx="201">
                  <c:v>35.036000000000001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-0.36740309484126005</c:v>
                </c:pt>
                <c:pt idx="1">
                  <c:v>-0.36740309484126005</c:v>
                </c:pt>
                <c:pt idx="2">
                  <c:v>-0.36740309484126005</c:v>
                </c:pt>
                <c:pt idx="3">
                  <c:v>-0.36740309484126005</c:v>
                </c:pt>
                <c:pt idx="4">
                  <c:v>-0.36740309484126005</c:v>
                </c:pt>
                <c:pt idx="5">
                  <c:v>0.15199932811247369</c:v>
                </c:pt>
                <c:pt idx="6">
                  <c:v>0.23599975095190323</c:v>
                </c:pt>
                <c:pt idx="7">
                  <c:v>0.23699927697719209</c:v>
                </c:pt>
                <c:pt idx="8">
                  <c:v>0.27299945819409044</c:v>
                </c:pt>
                <c:pt idx="9">
                  <c:v>0.27299945819409044</c:v>
                </c:pt>
                <c:pt idx="10">
                  <c:v>0.30359932482334573</c:v>
                </c:pt>
                <c:pt idx="11">
                  <c:v>0.33359947583742766</c:v>
                </c:pt>
                <c:pt idx="12">
                  <c:v>0.33339957063236986</c:v>
                </c:pt>
                <c:pt idx="13">
                  <c:v>0.36939975184926832</c:v>
                </c:pt>
                <c:pt idx="14">
                  <c:v>0.41879885089868996</c:v>
                </c:pt>
                <c:pt idx="15">
                  <c:v>0.42099780815432541</c:v>
                </c:pt>
                <c:pt idx="16">
                  <c:v>0.4329978685599582</c:v>
                </c:pt>
                <c:pt idx="17">
                  <c:v>0.43219824773972709</c:v>
                </c:pt>
                <c:pt idx="18">
                  <c:v>0.37819797591437948</c:v>
                </c:pt>
                <c:pt idx="19">
                  <c:v>0.25039867381822922</c:v>
                </c:pt>
                <c:pt idx="20">
                  <c:v>0.25179801025363363</c:v>
                </c:pt>
                <c:pt idx="21">
                  <c:v>0.30659790289921224</c:v>
                </c:pt>
                <c:pt idx="22">
                  <c:v>0.30759742892450109</c:v>
                </c:pt>
                <c:pt idx="23">
                  <c:v>0.35559767054703229</c:v>
                </c:pt>
                <c:pt idx="24">
                  <c:v>0.35759672259761</c:v>
                </c:pt>
                <c:pt idx="25">
                  <c:v>0.39259689878070558</c:v>
                </c:pt>
                <c:pt idx="26">
                  <c:v>0.42379648102513418</c:v>
                </c:pt>
                <c:pt idx="27">
                  <c:v>0.42999354238192505</c:v>
                </c:pt>
                <c:pt idx="28">
                  <c:v>0.54999414643825295</c:v>
                </c:pt>
                <c:pt idx="29">
                  <c:v>0.56558675243275891</c:v>
                </c:pt>
                <c:pt idx="30">
                  <c:v>0.54758666182430971</c:v>
                </c:pt>
                <c:pt idx="31">
                  <c:v>0.54039007444223008</c:v>
                </c:pt>
                <c:pt idx="32">
                  <c:v>0.448993159015663</c:v>
                </c:pt>
                <c:pt idx="33">
                  <c:v>0.45319116832187611</c:v>
                </c:pt>
                <c:pt idx="34">
                  <c:v>0.53119156095848918</c:v>
                </c:pt>
                <c:pt idx="35">
                  <c:v>0.53339051821412464</c:v>
                </c:pt>
                <c:pt idx="36">
                  <c:v>0.59339082024228873</c:v>
                </c:pt>
                <c:pt idx="37">
                  <c:v>0.60298627008506167</c:v>
                </c:pt>
                <c:pt idx="38">
                  <c:v>0.62698639089632735</c:v>
                </c:pt>
                <c:pt idx="39">
                  <c:v>0.62898544294690506</c:v>
                </c:pt>
                <c:pt idx="40">
                  <c:v>0.55698508051310813</c:v>
                </c:pt>
                <c:pt idx="41">
                  <c:v>0.57878624406873824</c:v>
                </c:pt>
                <c:pt idx="42">
                  <c:v>0.66658726084683484</c:v>
                </c:pt>
                <c:pt idx="43">
                  <c:v>0.88636068058457274</c:v>
                </c:pt>
                <c:pt idx="44">
                  <c:v>1.2121523572204143</c:v>
                </c:pt>
                <c:pt idx="45">
                  <c:v>1.8151640147567119</c:v>
                </c:pt>
                <c:pt idx="46">
                  <c:v>0.92814661654381303</c:v>
                </c:pt>
                <c:pt idx="47">
                  <c:v>0.92814661654381303</c:v>
                </c:pt>
                <c:pt idx="48">
                  <c:v>1.5851499237522084</c:v>
                </c:pt>
                <c:pt idx="49">
                  <c:v>1.9177268811556802</c:v>
                </c:pt>
                <c:pt idx="50">
                  <c:v>1.8363223519309191</c:v>
                </c:pt>
                <c:pt idx="51">
                  <c:v>1.5543386557135619</c:v>
                </c:pt>
                <c:pt idx="52">
                  <c:v>1.2457733153256887</c:v>
                </c:pt>
                <c:pt idx="53">
                  <c:v>1.1885716861683338</c:v>
                </c:pt>
                <c:pt idx="54">
                  <c:v>1.1893602897927451</c:v>
                </c:pt>
                <c:pt idx="55">
                  <c:v>0.92674728010840857</c:v>
                </c:pt>
                <c:pt idx="56">
                  <c:v>1.3575289471062315</c:v>
                </c:pt>
                <c:pt idx="57">
                  <c:v>1.4529182185317873</c:v>
                </c:pt>
                <c:pt idx="58">
                  <c:v>1.5197181715829984</c:v>
                </c:pt>
                <c:pt idx="59">
                  <c:v>1.5463194551025845</c:v>
                </c:pt>
                <c:pt idx="60">
                  <c:v>1.4735228249081542</c:v>
                </c:pt>
                <c:pt idx="61">
                  <c:v>1.3685266074354923</c:v>
                </c:pt>
                <c:pt idx="62">
                  <c:v>1.2883301315943267</c:v>
                </c:pt>
                <c:pt idx="63">
                  <c:v>1.2669316524998953</c:v>
                </c:pt>
                <c:pt idx="64">
                  <c:v>1.2547350399488024</c:v>
                </c:pt>
                <c:pt idx="65">
                  <c:v>1.2331395297003964</c:v>
                </c:pt>
                <c:pt idx="66">
                  <c:v>1.1895372025891362</c:v>
                </c:pt>
                <c:pt idx="67">
                  <c:v>1.1059394642109055</c:v>
                </c:pt>
                <c:pt idx="68">
                  <c:v>1.0487407091046337</c:v>
                </c:pt>
                <c:pt idx="69">
                  <c:v>1.0543380548462511</c:v>
                </c:pt>
                <c:pt idx="70">
                  <c:v>1.3083321483044372</c:v>
                </c:pt>
                <c:pt idx="71">
                  <c:v>1.4581243760165397</c:v>
                </c:pt>
                <c:pt idx="72">
                  <c:v>3.611919506341609</c:v>
                </c:pt>
                <c:pt idx="73">
                  <c:v>3.055539889545841</c:v>
                </c:pt>
                <c:pt idx="74">
                  <c:v>2.3141708377009005</c:v>
                </c:pt>
                <c:pt idx="75">
                  <c:v>1.5049678181664599</c:v>
                </c:pt>
                <c:pt idx="76">
                  <c:v>1.8837889811131932</c:v>
                </c:pt>
                <c:pt idx="77">
                  <c:v>2.2641859142832081</c:v>
                </c:pt>
                <c:pt idx="78">
                  <c:v>2.0021841164183782</c:v>
                </c:pt>
                <c:pt idx="79">
                  <c:v>1.6439876782055951</c:v>
                </c:pt>
                <c:pt idx="80">
                  <c:v>1.3341802748296392</c:v>
                </c:pt>
                <c:pt idx="81">
                  <c:v>1.1929696006796047</c:v>
                </c:pt>
                <c:pt idx="82">
                  <c:v>1.125161978458368</c:v>
                </c:pt>
                <c:pt idx="83">
                  <c:v>1.070156432505565</c:v>
                </c:pt>
                <c:pt idx="84">
                  <c:v>1.0283503781887413</c:v>
                </c:pt>
                <c:pt idx="85">
                  <c:v>1.0019485208656993</c:v>
                </c:pt>
                <c:pt idx="86">
                  <c:v>0.98714451849560492</c:v>
                </c:pt>
                <c:pt idx="87">
                  <c:v>0.76394971786321819</c:v>
                </c:pt>
                <c:pt idx="88">
                  <c:v>1.195751508252427</c:v>
                </c:pt>
                <c:pt idx="89">
                  <c:v>1.2007347681234548</c:v>
                </c:pt>
                <c:pt idx="90">
                  <c:v>1.2033335357892057</c:v>
                </c:pt>
                <c:pt idx="91">
                  <c:v>1.2033335357892057</c:v>
                </c:pt>
                <c:pt idx="92">
                  <c:v>1.2167300585791596</c:v>
                </c:pt>
                <c:pt idx="93">
                  <c:v>1.2197286366550262</c:v>
                </c:pt>
                <c:pt idx="94">
                  <c:v>1.1825290242077811</c:v>
                </c:pt>
                <c:pt idx="95">
                  <c:v>1.1815294981824922</c:v>
                </c:pt>
                <c:pt idx="96">
                  <c:v>1.1389295711476042</c:v>
                </c:pt>
                <c:pt idx="97">
                  <c:v>1.1559272616796812</c:v>
                </c:pt>
                <c:pt idx="98">
                  <c:v>1.1741243834421047</c:v>
                </c:pt>
                <c:pt idx="99">
                  <c:v>1.162124323036472</c:v>
                </c:pt>
                <c:pt idx="100">
                  <c:v>1.1669249220089417</c:v>
                </c:pt>
                <c:pt idx="101">
                  <c:v>1.1629239438567029</c:v>
                </c:pt>
                <c:pt idx="102">
                  <c:v>1.141125654352156</c:v>
                </c:pt>
                <c:pt idx="103">
                  <c:v>1.1209266064880716</c:v>
                </c:pt>
                <c:pt idx="104">
                  <c:v>1.1261270158706569</c:v>
                </c:pt>
                <c:pt idx="105">
                  <c:v>1.1163259127206595</c:v>
                </c:pt>
                <c:pt idx="106">
                  <c:v>1.133126572098762</c:v>
                </c:pt>
                <c:pt idx="107">
                  <c:v>1.1407258439420407</c:v>
                </c:pt>
                <c:pt idx="108">
                  <c:v>1.1715227417252705</c:v>
                </c:pt>
                <c:pt idx="109">
                  <c:v>1.2069203332759122</c:v>
                </c:pt>
                <c:pt idx="110">
                  <c:v>1.2679172872782816</c:v>
                </c:pt>
                <c:pt idx="111">
                  <c:v>1.394514284093002</c:v>
                </c:pt>
                <c:pt idx="112">
                  <c:v>1.6869102952798625</c:v>
                </c:pt>
                <c:pt idx="113">
                  <c:v>6.4547233740504151</c:v>
                </c:pt>
                <c:pt idx="114">
                  <c:v>12.231964334746706</c:v>
                </c:pt>
                <c:pt idx="115">
                  <c:v>17.07563872496247</c:v>
                </c:pt>
                <c:pt idx="116">
                  <c:v>24.46348654767931</c:v>
                </c:pt>
                <c:pt idx="117">
                  <c:v>25.202097163368602</c:v>
                </c:pt>
                <c:pt idx="118">
                  <c:v>6.2852037601614255</c:v>
                </c:pt>
                <c:pt idx="119">
                  <c:v>25.558899534239636</c:v>
                </c:pt>
                <c:pt idx="120">
                  <c:v>22.947686485775645</c:v>
                </c:pt>
                <c:pt idx="121">
                  <c:v>21.088877512149939</c:v>
                </c:pt>
                <c:pt idx="122">
                  <c:v>18.112662626347941</c:v>
                </c:pt>
                <c:pt idx="123">
                  <c:v>13.515839870170355</c:v>
                </c:pt>
                <c:pt idx="124">
                  <c:v>10.90042881240015</c:v>
                </c:pt>
                <c:pt idx="125">
                  <c:v>8.6050145753616807</c:v>
                </c:pt>
                <c:pt idx="126">
                  <c:v>8.3972100804761727</c:v>
                </c:pt>
                <c:pt idx="127">
                  <c:v>6.5302078674941786</c:v>
                </c:pt>
                <c:pt idx="128">
                  <c:v>4.7679957396691091</c:v>
                </c:pt>
                <c:pt idx="129">
                  <c:v>3.9757904106667459</c:v>
                </c:pt>
                <c:pt idx="130">
                  <c:v>3.8839879367278964</c:v>
                </c:pt>
                <c:pt idx="131">
                  <c:v>4.9041853122755201</c:v>
                </c:pt>
                <c:pt idx="132">
                  <c:v>5.6097746854747168</c:v>
                </c:pt>
                <c:pt idx="133">
                  <c:v>6.0505975975427599</c:v>
                </c:pt>
                <c:pt idx="134">
                  <c:v>6.0039995664067174</c:v>
                </c:pt>
                <c:pt idx="135">
                  <c:v>4.7123962262033006</c:v>
                </c:pt>
                <c:pt idx="136">
                  <c:v>2.3361776545637549</c:v>
                </c:pt>
                <c:pt idx="137">
                  <c:v>4.4033908386901439</c:v>
                </c:pt>
                <c:pt idx="138">
                  <c:v>4.4943936918087628</c:v>
                </c:pt>
                <c:pt idx="139">
                  <c:v>3.5971954983933334</c:v>
                </c:pt>
                <c:pt idx="140">
                  <c:v>2.9873837108254753</c:v>
                </c:pt>
                <c:pt idx="141">
                  <c:v>2.3543805244283447</c:v>
                </c:pt>
                <c:pt idx="142">
                  <c:v>1.8971797558009804</c:v>
                </c:pt>
                <c:pt idx="143">
                  <c:v>1.7055757256698878</c:v>
                </c:pt>
                <c:pt idx="144">
                  <c:v>1.7271683618672102</c:v>
                </c:pt>
                <c:pt idx="145">
                  <c:v>1.73256580240377</c:v>
                </c:pt>
                <c:pt idx="146">
                  <c:v>1.7991629761988404</c:v>
                </c:pt>
                <c:pt idx="147">
                  <c:v>1.7477614720392438</c:v>
                </c:pt>
                <c:pt idx="148">
                  <c:v>1.7837616532561424</c:v>
                </c:pt>
                <c:pt idx="149">
                  <c:v>1.8987617531349423</c:v>
                </c:pt>
                <c:pt idx="150">
                  <c:v>1.8995613739551735</c:v>
                </c:pt>
                <c:pt idx="151">
                  <c:v>1.6785602614847697</c:v>
                </c:pt>
                <c:pt idx="152">
                  <c:v>1.6785602614847697</c:v>
                </c:pt>
                <c:pt idx="153">
                  <c:v>1.6763613042291343</c:v>
                </c:pt>
                <c:pt idx="154">
                  <c:v>1.9093624771051709</c:v>
                </c:pt>
                <c:pt idx="155">
                  <c:v>3.1141667215983508</c:v>
                </c:pt>
                <c:pt idx="156">
                  <c:v>3.1067702290112131</c:v>
                </c:pt>
                <c:pt idx="157">
                  <c:v>4.7829800078951914</c:v>
                </c:pt>
                <c:pt idx="158">
                  <c:v>4.777382662153574</c:v>
                </c:pt>
                <c:pt idx="159">
                  <c:v>5.7681853504044556</c:v>
                </c:pt>
                <c:pt idx="160">
                  <c:v>8.0195945758704656</c:v>
                </c:pt>
                <c:pt idx="161">
                  <c:v>10.465808709791062</c:v>
                </c:pt>
                <c:pt idx="162">
                  <c:v>10.542412161034843</c:v>
                </c:pt>
                <c:pt idx="163">
                  <c:v>10.255411195341972</c:v>
                </c:pt>
                <c:pt idx="164">
                  <c:v>11.566419231682897</c:v>
                </c:pt>
                <c:pt idx="165">
                  <c:v>12.0066227887867</c:v>
                </c:pt>
                <c:pt idx="166">
                  <c:v>9.9504125340832221</c:v>
                </c:pt>
                <c:pt idx="167">
                  <c:v>9.7158063714645557</c:v>
                </c:pt>
                <c:pt idx="168">
                  <c:v>8.7070007185541414</c:v>
                </c:pt>
                <c:pt idx="169">
                  <c:v>7.9601939894574754</c:v>
                </c:pt>
                <c:pt idx="170">
                  <c:v>7.1805884364759187</c:v>
                </c:pt>
                <c:pt idx="171">
                  <c:v>6.5027834917371807</c:v>
                </c:pt>
                <c:pt idx="172">
                  <c:v>6.1885805688925233</c:v>
                </c:pt>
                <c:pt idx="173">
                  <c:v>5.7807793783230945</c:v>
                </c:pt>
                <c:pt idx="174">
                  <c:v>5.6717793086471096</c:v>
                </c:pt>
                <c:pt idx="175">
                  <c:v>5.2721771055361346</c:v>
                </c:pt>
                <c:pt idx="176">
                  <c:v>4.8307745962104995</c:v>
                </c:pt>
                <c:pt idx="177">
                  <c:v>4.0729702067845714</c:v>
                </c:pt>
                <c:pt idx="178">
                  <c:v>3.8045685683068093</c:v>
                </c:pt>
                <c:pt idx="179">
                  <c:v>3.5483668954397389</c:v>
                </c:pt>
                <c:pt idx="180">
                  <c:v>3.3291649298148549</c:v>
                </c:pt>
                <c:pt idx="181">
                  <c:v>3.2153642611664002</c:v>
                </c:pt>
                <c:pt idx="182">
                  <c:v>3.1681641193726149</c:v>
                </c:pt>
                <c:pt idx="183">
                  <c:v>3.1679642141675575</c:v>
                </c:pt>
                <c:pt idx="184">
                  <c:v>3.108163817344451</c:v>
                </c:pt>
                <c:pt idx="185">
                  <c:v>3.2211615121130759</c:v>
                </c:pt>
                <c:pt idx="186">
                  <c:v>3.0187602058662946</c:v>
                </c:pt>
                <c:pt idx="187">
                  <c:v>2.7199586059643357</c:v>
                </c:pt>
                <c:pt idx="188">
                  <c:v>2.7497588517733598</c:v>
                </c:pt>
                <c:pt idx="189">
                  <c:v>3.046361494419684</c:v>
                </c:pt>
                <c:pt idx="190">
                  <c:v>3.4157641203200346</c:v>
                </c:pt>
                <c:pt idx="191">
                  <c:v>3.8451665692400367</c:v>
                </c:pt>
                <c:pt idx="192">
                  <c:v>4.5745700492923458</c:v>
                </c:pt>
                <c:pt idx="193">
                  <c:v>7.1915832227540957</c:v>
                </c:pt>
                <c:pt idx="194">
                  <c:v>26.241279785294552</c:v>
                </c:pt>
                <c:pt idx="195">
                  <c:v>35.138327924097055</c:v>
                </c:pt>
                <c:pt idx="196">
                  <c:v>35.138327924097055</c:v>
                </c:pt>
                <c:pt idx="197">
                  <c:v>35.138327924097055</c:v>
                </c:pt>
                <c:pt idx="198">
                  <c:v>35.138327924097055</c:v>
                </c:pt>
                <c:pt idx="199">
                  <c:v>35.138327924097055</c:v>
                </c:pt>
                <c:pt idx="200">
                  <c:v>35.138327924097055</c:v>
                </c:pt>
                <c:pt idx="201">
                  <c:v>35.138327924097055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59496320"/>
        <c:axId val="5950259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59504512"/>
        <c:axId val="59506048"/>
      </c:scatterChart>
      <c:valAx>
        <c:axId val="59496320"/>
        <c:scaling>
          <c:orientation val="minMax"/>
          <c:max val="4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02592"/>
        <c:crosses val="autoZero"/>
        <c:crossBetween val="midCat"/>
        <c:majorUnit val="5"/>
        <c:minorUnit val="5"/>
      </c:valAx>
      <c:valAx>
        <c:axId val="5950259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5485179378457441E-2"/>
              <c:y val="0.456714405097067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96320"/>
        <c:crossesAt val="-10"/>
        <c:crossBetween val="midCat"/>
        <c:majorUnit val="0.5"/>
        <c:minorUnit val="0.5"/>
      </c:valAx>
      <c:valAx>
        <c:axId val="59504512"/>
        <c:scaling>
          <c:orientation val="minMax"/>
        </c:scaling>
        <c:delete val="1"/>
        <c:axPos val="b"/>
        <c:numFmt formatCode="General" sourceLinked="1"/>
        <c:tickLblPos val="none"/>
        <c:crossAx val="59506048"/>
        <c:crossesAt val="341"/>
        <c:crossBetween val="midCat"/>
      </c:valAx>
      <c:valAx>
        <c:axId val="59506048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045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01"/>
          <c:w val="0.868620086331280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3151737870656166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-2.4493539656084002</c:v>
                </c:pt>
                <c:pt idx="1">
                  <c:v>-2.4733539656084003</c:v>
                </c:pt>
                <c:pt idx="2">
                  <c:v>-2.4973539656083998</c:v>
                </c:pt>
                <c:pt idx="3">
                  <c:v>-2.5213539656083999</c:v>
                </c:pt>
                <c:pt idx="4">
                  <c:v>-2.5453539656083999</c:v>
                </c:pt>
                <c:pt idx="5">
                  <c:v>0.89332885408315788</c:v>
                </c:pt>
                <c:pt idx="6">
                  <c:v>1.4293316730126882</c:v>
                </c:pt>
                <c:pt idx="7">
                  <c:v>1.4119951798479471</c:v>
                </c:pt>
                <c:pt idx="8">
                  <c:v>1.627996387960603</c:v>
                </c:pt>
                <c:pt idx="9">
                  <c:v>1.603996387960603</c:v>
                </c:pt>
                <c:pt idx="10">
                  <c:v>1.7839954988223046</c:v>
                </c:pt>
                <c:pt idx="11">
                  <c:v>1.959996505582851</c:v>
                </c:pt>
                <c:pt idx="12">
                  <c:v>1.9346638042157991</c:v>
                </c:pt>
                <c:pt idx="13">
                  <c:v>2.1506650123284552</c:v>
                </c:pt>
                <c:pt idx="14">
                  <c:v>2.4559923393245997</c:v>
                </c:pt>
                <c:pt idx="15">
                  <c:v>2.4466520543621693</c:v>
                </c:pt>
                <c:pt idx="16">
                  <c:v>2.5026524570663882</c:v>
                </c:pt>
                <c:pt idx="17">
                  <c:v>2.4733216515981811</c:v>
                </c:pt>
                <c:pt idx="18">
                  <c:v>2.0893198394291965</c:v>
                </c:pt>
                <c:pt idx="19">
                  <c:v>1.2133244921215283</c:v>
                </c:pt>
                <c:pt idx="20">
                  <c:v>1.1986534016908907</c:v>
                </c:pt>
                <c:pt idx="21">
                  <c:v>1.5399860193280819</c:v>
                </c:pt>
                <c:pt idx="22">
                  <c:v>1.5226495261633408</c:v>
                </c:pt>
                <c:pt idx="23">
                  <c:v>1.8186511369802152</c:v>
                </c:pt>
                <c:pt idx="24">
                  <c:v>1.8079781506507331</c:v>
                </c:pt>
                <c:pt idx="25">
                  <c:v>2.0173126585380374</c:v>
                </c:pt>
                <c:pt idx="26">
                  <c:v>2.2013098735008945</c:v>
                </c:pt>
                <c:pt idx="27">
                  <c:v>2.2186236158795003</c:v>
                </c:pt>
                <c:pt idx="28">
                  <c:v>2.994627642921686</c:v>
                </c:pt>
                <c:pt idx="29">
                  <c:v>3.0745783495517265</c:v>
                </c:pt>
                <c:pt idx="30">
                  <c:v>2.9305777454953983</c:v>
                </c:pt>
                <c:pt idx="31">
                  <c:v>2.8586004962815337</c:v>
                </c:pt>
                <c:pt idx="32">
                  <c:v>2.2252877267710867</c:v>
                </c:pt>
                <c:pt idx="33">
                  <c:v>2.2292744554791737</c:v>
                </c:pt>
                <c:pt idx="34">
                  <c:v>2.7252770730565947</c:v>
                </c:pt>
                <c:pt idx="35">
                  <c:v>2.7159367880941643</c:v>
                </c:pt>
                <c:pt idx="36">
                  <c:v>3.091938801615258</c:v>
                </c:pt>
                <c:pt idx="37">
                  <c:v>3.1319084672337443</c:v>
                </c:pt>
                <c:pt idx="38">
                  <c:v>3.2679092726421826</c:v>
                </c:pt>
                <c:pt idx="39">
                  <c:v>3.2572362863127</c:v>
                </c:pt>
                <c:pt idx="40">
                  <c:v>2.7532338700873877</c:v>
                </c:pt>
                <c:pt idx="41">
                  <c:v>2.8745749604582551</c:v>
                </c:pt>
                <c:pt idx="42">
                  <c:v>3.4359150723122323</c:v>
                </c:pt>
                <c:pt idx="43">
                  <c:v>4.8770712038971507</c:v>
                </c:pt>
                <c:pt idx="44">
                  <c:v>7.0250157148027617</c:v>
                </c:pt>
                <c:pt idx="45">
                  <c:v>11.021093431711414</c:v>
                </c:pt>
                <c:pt idx="46">
                  <c:v>5.0836441102920862</c:v>
                </c:pt>
                <c:pt idx="47">
                  <c:v>5.0596441102920862</c:v>
                </c:pt>
                <c:pt idx="48">
                  <c:v>9.4156661583480545</c:v>
                </c:pt>
                <c:pt idx="49">
                  <c:v>11.608845874371204</c:v>
                </c:pt>
                <c:pt idx="50">
                  <c:v>11.042149012872793</c:v>
                </c:pt>
                <c:pt idx="51">
                  <c:v>9.1375910380904131</c:v>
                </c:pt>
                <c:pt idx="52">
                  <c:v>7.0558221021712582</c:v>
                </c:pt>
                <c:pt idx="53">
                  <c:v>6.6498112411222241</c:v>
                </c:pt>
                <c:pt idx="54">
                  <c:v>6.6304019319516341</c:v>
                </c:pt>
                <c:pt idx="55">
                  <c:v>4.8549818673893892</c:v>
                </c:pt>
                <c:pt idx="56">
                  <c:v>7.702192980708209</c:v>
                </c:pt>
                <c:pt idx="57">
                  <c:v>8.3134547902119156</c:v>
                </c:pt>
                <c:pt idx="58">
                  <c:v>8.7341211438866555</c:v>
                </c:pt>
                <c:pt idx="59">
                  <c:v>8.8867963673505628</c:v>
                </c:pt>
                <c:pt idx="60">
                  <c:v>8.3768188327210265</c:v>
                </c:pt>
                <c:pt idx="61">
                  <c:v>7.6521773829032806</c:v>
                </c:pt>
                <c:pt idx="62">
                  <c:v>7.0928675439621776</c:v>
                </c:pt>
                <c:pt idx="63">
                  <c:v>6.9255443499993019</c:v>
                </c:pt>
                <c:pt idx="64">
                  <c:v>6.8195669329920152</c:v>
                </c:pt>
                <c:pt idx="65">
                  <c:v>6.6509301980026416</c:v>
                </c:pt>
                <c:pt idx="66">
                  <c:v>6.3355813505942402</c:v>
                </c:pt>
                <c:pt idx="67">
                  <c:v>5.7535964280727017</c:v>
                </c:pt>
                <c:pt idx="68">
                  <c:v>5.3476047273642235</c:v>
                </c:pt>
                <c:pt idx="69">
                  <c:v>5.360253698975006</c:v>
                </c:pt>
                <c:pt idx="70">
                  <c:v>7.0288809886962476</c:v>
                </c:pt>
                <c:pt idx="71">
                  <c:v>8.0028291734435957</c:v>
                </c:pt>
                <c:pt idx="72">
                  <c:v>22.33679670894406</c:v>
                </c:pt>
                <c:pt idx="73">
                  <c:v>18.602932596972273</c:v>
                </c:pt>
                <c:pt idx="74">
                  <c:v>13.635805584672669</c:v>
                </c:pt>
                <c:pt idx="75">
                  <c:v>8.2164521211097306</c:v>
                </c:pt>
                <c:pt idx="76">
                  <c:v>10.717259874087953</c:v>
                </c:pt>
                <c:pt idx="77">
                  <c:v>13.228572761888053</c:v>
                </c:pt>
                <c:pt idx="78">
                  <c:v>11.457227442789186</c:v>
                </c:pt>
                <c:pt idx="79">
                  <c:v>9.0445845213706324</c:v>
                </c:pt>
                <c:pt idx="80">
                  <c:v>6.9545351655309258</c:v>
                </c:pt>
                <c:pt idx="81">
                  <c:v>5.9884640045306954</c:v>
                </c:pt>
                <c:pt idx="82">
                  <c:v>5.5117465230557858</c:v>
                </c:pt>
                <c:pt idx="83">
                  <c:v>5.1203762167037645</c:v>
                </c:pt>
                <c:pt idx="84">
                  <c:v>4.8170025212582734</c:v>
                </c:pt>
                <c:pt idx="85">
                  <c:v>4.6163234724379931</c:v>
                </c:pt>
                <c:pt idx="86">
                  <c:v>4.4929634566373648</c:v>
                </c:pt>
                <c:pt idx="87">
                  <c:v>2.9803314524214528</c:v>
                </c:pt>
                <c:pt idx="88">
                  <c:v>5.8343433883495113</c:v>
                </c:pt>
                <c:pt idx="89">
                  <c:v>5.842898454156364</c:v>
                </c:pt>
                <c:pt idx="90">
                  <c:v>5.8355569052613703</c:v>
                </c:pt>
                <c:pt idx="91">
                  <c:v>5.8108902385947037</c:v>
                </c:pt>
                <c:pt idx="92">
                  <c:v>5.8755337238610634</c:v>
                </c:pt>
                <c:pt idx="93">
                  <c:v>5.8708575777001739</c:v>
                </c:pt>
                <c:pt idx="94">
                  <c:v>5.5981934947185401</c:v>
                </c:pt>
                <c:pt idx="95">
                  <c:v>5.5668633212166148</c:v>
                </c:pt>
                <c:pt idx="96">
                  <c:v>5.2581971409840262</c:v>
                </c:pt>
                <c:pt idx="97">
                  <c:v>5.3468484111978736</c:v>
                </c:pt>
                <c:pt idx="98">
                  <c:v>5.4434958896140317</c:v>
                </c:pt>
                <c:pt idx="99">
                  <c:v>5.3388288202431466</c:v>
                </c:pt>
                <c:pt idx="100">
                  <c:v>5.3461661467262784</c:v>
                </c:pt>
                <c:pt idx="101">
                  <c:v>5.29482629237802</c:v>
                </c:pt>
                <c:pt idx="102">
                  <c:v>5.1248376956810411</c:v>
                </c:pt>
                <c:pt idx="103">
                  <c:v>4.9655107099204789</c:v>
                </c:pt>
                <c:pt idx="104">
                  <c:v>4.9755134391377132</c:v>
                </c:pt>
                <c:pt idx="105">
                  <c:v>4.8855060848043985</c:v>
                </c:pt>
                <c:pt idx="106">
                  <c:v>4.9728438139917479</c:v>
                </c:pt>
                <c:pt idx="107">
                  <c:v>4.9988389596136056</c:v>
                </c:pt>
                <c:pt idx="108">
                  <c:v>5.1794849448351385</c:v>
                </c:pt>
                <c:pt idx="109">
                  <c:v>5.3908022218394169</c:v>
                </c:pt>
                <c:pt idx="110">
                  <c:v>5.7727819151885456</c:v>
                </c:pt>
                <c:pt idx="111">
                  <c:v>6.5920952272866824</c:v>
                </c:pt>
                <c:pt idx="112">
                  <c:v>8.5167353018657526</c:v>
                </c:pt>
                <c:pt idx="113">
                  <c:v>40.277489160336103</c:v>
                </c:pt>
                <c:pt idx="114">
                  <c:v>78.767762231644696</c:v>
                </c:pt>
                <c:pt idx="115">
                  <c:v>111.03425816641646</c:v>
                </c:pt>
                <c:pt idx="116">
                  <c:v>160.26191031786206</c:v>
                </c:pt>
                <c:pt idx="117">
                  <c:v>165.16131442245737</c:v>
                </c:pt>
                <c:pt idx="118">
                  <c:v>39.024025067742841</c:v>
                </c:pt>
                <c:pt idx="119">
                  <c:v>167.49066356159759</c:v>
                </c:pt>
                <c:pt idx="120">
                  <c:v>150.05790990517096</c:v>
                </c:pt>
                <c:pt idx="121">
                  <c:v>137.64118341433291</c:v>
                </c:pt>
                <c:pt idx="122">
                  <c:v>117.77508417565295</c:v>
                </c:pt>
                <c:pt idx="123">
                  <c:v>87.104932467802371</c:v>
                </c:pt>
                <c:pt idx="124">
                  <c:v>69.644192082667672</c:v>
                </c:pt>
                <c:pt idx="125">
                  <c:v>54.316763835744538</c:v>
                </c:pt>
                <c:pt idx="126">
                  <c:v>52.906733869841155</c:v>
                </c:pt>
                <c:pt idx="127">
                  <c:v>40.435385783294535</c:v>
                </c:pt>
                <c:pt idx="128">
                  <c:v>28.662638264460732</c:v>
                </c:pt>
                <c:pt idx="129">
                  <c:v>23.35660273777831</c:v>
                </c:pt>
                <c:pt idx="130">
                  <c:v>22.71991957818598</c:v>
                </c:pt>
                <c:pt idx="131">
                  <c:v>29.496568748503471</c:v>
                </c:pt>
                <c:pt idx="132">
                  <c:v>34.175831236498112</c:v>
                </c:pt>
                <c:pt idx="133">
                  <c:v>37.089983983618403</c:v>
                </c:pt>
                <c:pt idx="134">
                  <c:v>36.754663776044787</c:v>
                </c:pt>
                <c:pt idx="135">
                  <c:v>28.119308174688676</c:v>
                </c:pt>
                <c:pt idx="136">
                  <c:v>12.253184363758374</c:v>
                </c:pt>
                <c:pt idx="137">
                  <c:v>26.00993892460097</c:v>
                </c:pt>
                <c:pt idx="138">
                  <c:v>26.591957945391758</c:v>
                </c:pt>
                <c:pt idx="139">
                  <c:v>20.585969989288898</c:v>
                </c:pt>
                <c:pt idx="140">
                  <c:v>16.495891405503176</c:v>
                </c:pt>
                <c:pt idx="141">
                  <c:v>12.251203496188973</c:v>
                </c:pt>
                <c:pt idx="142">
                  <c:v>9.1785317053398767</c:v>
                </c:pt>
                <c:pt idx="143">
                  <c:v>7.8765048377992599</c:v>
                </c:pt>
                <c:pt idx="144">
                  <c:v>7.9957890791147443</c:v>
                </c:pt>
                <c:pt idx="145">
                  <c:v>8.0071053493584756</c:v>
                </c:pt>
                <c:pt idx="146">
                  <c:v>8.4264198413256111</c:v>
                </c:pt>
                <c:pt idx="147">
                  <c:v>8.0590764802616341</c:v>
                </c:pt>
                <c:pt idx="148">
                  <c:v>8.2744110217076265</c:v>
                </c:pt>
                <c:pt idx="149">
                  <c:v>9.0164116875662916</c:v>
                </c:pt>
                <c:pt idx="150">
                  <c:v>8.9970758263678317</c:v>
                </c:pt>
                <c:pt idx="151">
                  <c:v>7.4990684098984737</c:v>
                </c:pt>
                <c:pt idx="152">
                  <c:v>7.4744017432318079</c:v>
                </c:pt>
                <c:pt idx="153">
                  <c:v>7.4350753615275718</c:v>
                </c:pt>
                <c:pt idx="154">
                  <c:v>8.963749847367815</c:v>
                </c:pt>
                <c:pt idx="155">
                  <c:v>16.971111477322346</c:v>
                </c:pt>
                <c:pt idx="156">
                  <c:v>16.897134860074765</c:v>
                </c:pt>
                <c:pt idx="157">
                  <c:v>28.047200052634615</c:v>
                </c:pt>
                <c:pt idx="158">
                  <c:v>27.985217747690506</c:v>
                </c:pt>
                <c:pt idx="159">
                  <c:v>34.565902336029716</c:v>
                </c:pt>
                <c:pt idx="160">
                  <c:v>49.550630505803113</c:v>
                </c:pt>
                <c:pt idx="161">
                  <c:v>65.834058065273766</c:v>
                </c:pt>
                <c:pt idx="162">
                  <c:v>66.320081073565632</c:v>
                </c:pt>
                <c:pt idx="163">
                  <c:v>64.382074635613151</c:v>
                </c:pt>
                <c:pt idx="164">
                  <c:v>73.097461544552658</c:v>
                </c:pt>
                <c:pt idx="165">
                  <c:v>76.007485258578015</c:v>
                </c:pt>
                <c:pt idx="166">
                  <c:v>62.274750227221489</c:v>
                </c:pt>
                <c:pt idx="167">
                  <c:v>60.686042476430387</c:v>
                </c:pt>
                <c:pt idx="168">
                  <c:v>53.936004790360961</c:v>
                </c:pt>
                <c:pt idx="169">
                  <c:v>48.932626596383187</c:v>
                </c:pt>
                <c:pt idx="170">
                  <c:v>43.710589576506138</c:v>
                </c:pt>
                <c:pt idx="171">
                  <c:v>39.167223278247889</c:v>
                </c:pt>
                <c:pt idx="172">
                  <c:v>37.047870459283509</c:v>
                </c:pt>
                <c:pt idx="173">
                  <c:v>34.304529188820645</c:v>
                </c:pt>
                <c:pt idx="174">
                  <c:v>33.55319539098074</c:v>
                </c:pt>
                <c:pt idx="175">
                  <c:v>30.864514036907575</c:v>
                </c:pt>
                <c:pt idx="176">
                  <c:v>27.897163974736674</c:v>
                </c:pt>
                <c:pt idx="177">
                  <c:v>22.820468045230488</c:v>
                </c:pt>
                <c:pt idx="178">
                  <c:v>21.006457122045408</c:v>
                </c:pt>
                <c:pt idx="179">
                  <c:v>19.273779302931604</c:v>
                </c:pt>
                <c:pt idx="180">
                  <c:v>17.787766198765713</c:v>
                </c:pt>
                <c:pt idx="181">
                  <c:v>17.004428407776015</c:v>
                </c:pt>
                <c:pt idx="182">
                  <c:v>16.665094129150777</c:v>
                </c:pt>
                <c:pt idx="183">
                  <c:v>16.639094761117061</c:v>
                </c:pt>
                <c:pt idx="184">
                  <c:v>16.215758782296351</c:v>
                </c:pt>
                <c:pt idx="185">
                  <c:v>16.944410080753851</c:v>
                </c:pt>
                <c:pt idx="186">
                  <c:v>15.570401372441976</c:v>
                </c:pt>
                <c:pt idx="187">
                  <c:v>13.553724039762248</c:v>
                </c:pt>
                <c:pt idx="188">
                  <c:v>13.727725678489074</c:v>
                </c:pt>
                <c:pt idx="189">
                  <c:v>15.680409962797903</c:v>
                </c:pt>
                <c:pt idx="190">
                  <c:v>18.118427468800242</c:v>
                </c:pt>
                <c:pt idx="191">
                  <c:v>20.956443794933588</c:v>
                </c:pt>
                <c:pt idx="192">
                  <c:v>25.794466995282313</c:v>
                </c:pt>
                <c:pt idx="193">
                  <c:v>43.216554818360649</c:v>
                </c:pt>
                <c:pt idx="194">
                  <c:v>170.18986523529702</c:v>
                </c:pt>
                <c:pt idx="195">
                  <c:v>229.47885282731374</c:v>
                </c:pt>
                <c:pt idx="196">
                  <c:v>229.45418616064705</c:v>
                </c:pt>
                <c:pt idx="197">
                  <c:v>229.42951949398039</c:v>
                </c:pt>
                <c:pt idx="198">
                  <c:v>229.40485282731373</c:v>
                </c:pt>
                <c:pt idx="199">
                  <c:v>229.38018616064704</c:v>
                </c:pt>
                <c:pt idx="200">
                  <c:v>229.35551949398038</c:v>
                </c:pt>
                <c:pt idx="201">
                  <c:v>229.33085282731372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94510080"/>
        <c:axId val="1048259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104827904"/>
        <c:axId val="104829696"/>
      </c:scatterChart>
      <c:valAx>
        <c:axId val="94510080"/>
        <c:scaling>
          <c:orientation val="minMax"/>
          <c:max val="3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825984"/>
        <c:crosses val="autoZero"/>
        <c:crossBetween val="midCat"/>
        <c:majorUnit val="2"/>
        <c:minorUnit val="2"/>
      </c:valAx>
      <c:valAx>
        <c:axId val="10482598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510080"/>
        <c:crosses val="autoZero"/>
        <c:crossBetween val="midCat"/>
        <c:majorUnit val="1"/>
        <c:minorUnit val="0.5"/>
      </c:valAx>
      <c:valAx>
        <c:axId val="104827904"/>
        <c:scaling>
          <c:orientation val="minMax"/>
        </c:scaling>
        <c:delete val="1"/>
        <c:axPos val="b"/>
        <c:numFmt formatCode="General" sourceLinked="1"/>
        <c:tickLblPos val="none"/>
        <c:crossAx val="104829696"/>
        <c:crossesAt val="341"/>
        <c:crossBetween val="midCat"/>
      </c:valAx>
      <c:valAx>
        <c:axId val="10482969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5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8279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24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5.7798016195149203E-2</c:v>
                </c:pt>
                <c:pt idx="6">
                  <c:v>6.9056163537373511E-2</c:v>
                </c:pt>
                <c:pt idx="7">
                  <c:v>6.6445526916084546E-2</c:v>
                </c:pt>
                <c:pt idx="8">
                  <c:v>6.9050359258938612E-2</c:v>
                </c:pt>
                <c:pt idx="9">
                  <c:v>6.7046762507298574E-2</c:v>
                </c:pt>
                <c:pt idx="10">
                  <c:v>6.8849040693060831E-2</c:v>
                </c:pt>
                <c:pt idx="11">
                  <c:v>7.051996318823886E-2</c:v>
                </c:pt>
                <c:pt idx="12">
                  <c:v>6.9002517626871207E-2</c:v>
                </c:pt>
                <c:pt idx="13">
                  <c:v>7.1239833109544959E-2</c:v>
                </c:pt>
                <c:pt idx="14">
                  <c:v>7.4298303667826346E-2</c:v>
                </c:pt>
                <c:pt idx="15">
                  <c:v>7.3027778980349983E-2</c:v>
                </c:pt>
                <c:pt idx="16">
                  <c:v>7.2897935966563368E-2</c:v>
                </c:pt>
                <c:pt idx="17">
                  <c:v>7.180141403519949E-2</c:v>
                </c:pt>
                <c:pt idx="18">
                  <c:v>6.6121855930749124E-2</c:v>
                </c:pt>
                <c:pt idx="19">
                  <c:v>5.308318114567729E-2</c:v>
                </c:pt>
                <c:pt idx="20">
                  <c:v>5.2406824176620584E-2</c:v>
                </c:pt>
                <c:pt idx="21">
                  <c:v>5.719302529828544E-2</c:v>
                </c:pt>
                <c:pt idx="22">
                  <c:v>5.6531723117781846E-2</c:v>
                </c:pt>
                <c:pt idx="23">
                  <c:v>6.0227533468023668E-2</c:v>
                </c:pt>
                <c:pt idx="24">
                  <c:v>5.959011536453071E-2</c:v>
                </c:pt>
                <c:pt idx="25">
                  <c:v>6.1888360597503883E-2</c:v>
                </c:pt>
                <c:pt idx="26">
                  <c:v>6.3645480597230866E-2</c:v>
                </c:pt>
                <c:pt idx="27">
                  <c:v>6.3047804265531887E-2</c:v>
                </c:pt>
                <c:pt idx="28">
                  <c:v>7.09951379748405E-2</c:v>
                </c:pt>
                <c:pt idx="29">
                  <c:v>7.0375033713590648E-2</c:v>
                </c:pt>
                <c:pt idx="30">
                  <c:v>6.8590433088415073E-2</c:v>
                </c:pt>
                <c:pt idx="31">
                  <c:v>6.8030464346554922E-2</c:v>
                </c:pt>
                <c:pt idx="32">
                  <c:v>6.1731813072525926E-2</c:v>
                </c:pt>
                <c:pt idx="33">
                  <c:v>6.1258737500428172E-2</c:v>
                </c:pt>
                <c:pt idx="34">
                  <c:v>6.6088276494059725E-2</c:v>
                </c:pt>
                <c:pt idx="35">
                  <c:v>6.5611073611588341E-2</c:v>
                </c:pt>
                <c:pt idx="36">
                  <c:v>6.889073874472755E-2</c:v>
                </c:pt>
                <c:pt idx="37">
                  <c:v>6.8420467309644878E-2</c:v>
                </c:pt>
                <c:pt idx="38">
                  <c:v>6.9386863014295169E-2</c:v>
                </c:pt>
                <c:pt idx="39">
                  <c:v>6.8937733508098287E-2</c:v>
                </c:pt>
                <c:pt idx="40">
                  <c:v>6.4202061489012252E-2</c:v>
                </c:pt>
                <c:pt idx="41">
                  <c:v>6.526281237037844E-2</c:v>
                </c:pt>
                <c:pt idx="42">
                  <c:v>6.9976437961951618E-2</c:v>
                </c:pt>
                <c:pt idx="43">
                  <c:v>7.7961242076901693E-2</c:v>
                </c:pt>
                <c:pt idx="44">
                  <c:v>9.1179136025291305E-2</c:v>
                </c:pt>
                <c:pt idx="45">
                  <c:v>0.1134095444531134</c:v>
                </c:pt>
                <c:pt idx="46">
                  <c:v>7.7234192217908171E-2</c:v>
                </c:pt>
                <c:pt idx="47">
                  <c:v>7.6820052939106764E-2</c:v>
                </c:pt>
                <c:pt idx="48">
                  <c:v>0.10292539165296975</c:v>
                </c:pt>
                <c:pt idx="49">
                  <c:v>0.111792069235311</c:v>
                </c:pt>
                <c:pt idx="50">
                  <c:v>0.10832253057177001</c:v>
                </c:pt>
                <c:pt idx="51">
                  <c:v>9.9743830977943496E-2</c:v>
                </c:pt>
                <c:pt idx="52">
                  <c:v>9.091412013603864E-2</c:v>
                </c:pt>
                <c:pt idx="53">
                  <c:v>8.8358036871421811E-2</c:v>
                </c:pt>
                <c:pt idx="54">
                  <c:v>8.7239678522200881E-2</c:v>
                </c:pt>
                <c:pt idx="55">
                  <c:v>7.4754522315325436E-2</c:v>
                </c:pt>
                <c:pt idx="56">
                  <c:v>9.0758889956297051E-2</c:v>
                </c:pt>
                <c:pt idx="57">
                  <c:v>9.3241036857348927E-2</c:v>
                </c:pt>
                <c:pt idx="58">
                  <c:v>9.5423712091717142E-2</c:v>
                </c:pt>
                <c:pt idx="59">
                  <c:v>9.6241183449037399E-2</c:v>
                </c:pt>
                <c:pt idx="60">
                  <c:v>9.3709177561910412E-2</c:v>
                </c:pt>
                <c:pt idx="61">
                  <c:v>8.9977059850827226E-2</c:v>
                </c:pt>
                <c:pt idx="62">
                  <c:v>8.7048981278819576E-2</c:v>
                </c:pt>
                <c:pt idx="63">
                  <c:v>8.6166471512662865E-2</c:v>
                </c:pt>
                <c:pt idx="64">
                  <c:v>8.5788957715596997E-2</c:v>
                </c:pt>
                <c:pt idx="65">
                  <c:v>8.5141812783984069E-2</c:v>
                </c:pt>
                <c:pt idx="66">
                  <c:v>8.3078414756657337E-2</c:v>
                </c:pt>
                <c:pt idx="67">
                  <c:v>7.9754603323926782E-2</c:v>
                </c:pt>
                <c:pt idx="68">
                  <c:v>7.7338255171064657E-2</c:v>
                </c:pt>
                <c:pt idx="69">
                  <c:v>7.7180023743259191E-2</c:v>
                </c:pt>
                <c:pt idx="70">
                  <c:v>8.6509585121618826E-2</c:v>
                </c:pt>
                <c:pt idx="71">
                  <c:v>9.1143565936401494E-2</c:v>
                </c:pt>
                <c:pt idx="72">
                  <c:v>0.14809099394772018</c:v>
                </c:pt>
                <c:pt idx="73">
                  <c:v>0.13633089222307587</c:v>
                </c:pt>
                <c:pt idx="74">
                  <c:v>0.11932890591951957</c:v>
                </c:pt>
                <c:pt idx="75">
                  <c:v>9.5124553851695645E-2</c:v>
                </c:pt>
                <c:pt idx="76">
                  <c:v>0.10802605284773029</c:v>
                </c:pt>
                <c:pt idx="77">
                  <c:v>0.11815748305653537</c:v>
                </c:pt>
                <c:pt idx="78">
                  <c:v>0.11069626092694224</c:v>
                </c:pt>
                <c:pt idx="79">
                  <c:v>0.10016408526106096</c:v>
                </c:pt>
                <c:pt idx="80">
                  <c:v>8.9358465366945555E-2</c:v>
                </c:pt>
                <c:pt idx="81">
                  <c:v>8.3352219396327656E-2</c:v>
                </c:pt>
                <c:pt idx="82">
                  <c:v>8.0047357393178004E-2</c:v>
                </c:pt>
                <c:pt idx="83">
                  <c:v>7.7308360706159401E-2</c:v>
                </c:pt>
                <c:pt idx="84">
                  <c:v>7.4984199773772992E-2</c:v>
                </c:pt>
                <c:pt idx="85">
                  <c:v>7.3609930980171503E-2</c:v>
                </c:pt>
                <c:pt idx="86">
                  <c:v>7.2515546333616662E-2</c:v>
                </c:pt>
                <c:pt idx="87">
                  <c:v>6.2942629983529008E-2</c:v>
                </c:pt>
                <c:pt idx="88">
                  <c:v>8.1002488302037434E-2</c:v>
                </c:pt>
                <c:pt idx="89">
                  <c:v>7.9731210151837359E-2</c:v>
                </c:pt>
                <c:pt idx="90">
                  <c:v>7.9592006605681331E-2</c:v>
                </c:pt>
                <c:pt idx="91">
                  <c:v>7.9454009820164442E-2</c:v>
                </c:pt>
                <c:pt idx="92">
                  <c:v>7.9543069233840927E-2</c:v>
                </c:pt>
                <c:pt idx="93">
                  <c:v>7.9407044029290844E-2</c:v>
                </c:pt>
                <c:pt idx="94">
                  <c:v>7.7911825961585107E-2</c:v>
                </c:pt>
                <c:pt idx="95">
                  <c:v>7.7780388475455389E-2</c:v>
                </c:pt>
                <c:pt idx="96">
                  <c:v>7.6037764849694073E-2</c:v>
                </c:pt>
                <c:pt idx="97">
                  <c:v>7.6374545411569142E-2</c:v>
                </c:pt>
                <c:pt idx="98">
                  <c:v>7.6708050557423468E-2</c:v>
                </c:pt>
                <c:pt idx="99">
                  <c:v>7.6123007631542242E-2</c:v>
                </c:pt>
                <c:pt idx="100">
                  <c:v>7.6228267903348773E-2</c:v>
                </c:pt>
                <c:pt idx="101">
                  <c:v>7.587555820469491E-2</c:v>
                </c:pt>
                <c:pt idx="102">
                  <c:v>7.5062905036854324E-2</c:v>
                </c:pt>
                <c:pt idx="103">
                  <c:v>7.4247040789272412E-2</c:v>
                </c:pt>
                <c:pt idx="104">
                  <c:v>7.4361215689542612E-2</c:v>
                </c:pt>
                <c:pt idx="105">
                  <c:v>7.3779186678363098E-2</c:v>
                </c:pt>
                <c:pt idx="106">
                  <c:v>7.4357909784107765E-2</c:v>
                </c:pt>
                <c:pt idx="107">
                  <c:v>7.4471597663732569E-2</c:v>
                </c:pt>
                <c:pt idx="108">
                  <c:v>7.5266612892383664E-2</c:v>
                </c:pt>
                <c:pt idx="109">
                  <c:v>7.6271752972701112E-2</c:v>
                </c:pt>
                <c:pt idx="110">
                  <c:v>7.8129487969869987E-2</c:v>
                </c:pt>
                <c:pt idx="111">
                  <c:v>8.2188506137292297E-2</c:v>
                </c:pt>
                <c:pt idx="112">
                  <c:v>9.1160338528156526E-2</c:v>
                </c:pt>
                <c:pt idx="113">
                  <c:v>0.18658102111005545</c:v>
                </c:pt>
                <c:pt idx="114">
                  <c:v>0.25893628552592085</c:v>
                </c:pt>
                <c:pt idx="115">
                  <c:v>0.30715855158314437</c:v>
                </c:pt>
                <c:pt idx="116">
                  <c:v>0.36759460790880111</c:v>
                </c:pt>
                <c:pt idx="117">
                  <c:v>0.372678348633176</c:v>
                </c:pt>
                <c:pt idx="118">
                  <c:v>0.18520652073362107</c:v>
                </c:pt>
                <c:pt idx="119">
                  <c:v>0.37423026053372266</c:v>
                </c:pt>
                <c:pt idx="120">
                  <c:v>0.35404048544258671</c:v>
                </c:pt>
                <c:pt idx="121">
                  <c:v>0.33887853156327891</c:v>
                </c:pt>
                <c:pt idx="122">
                  <c:v>0.31353732828054515</c:v>
                </c:pt>
                <c:pt idx="123">
                  <c:v>0.27031617099844241</c:v>
                </c:pt>
                <c:pt idx="124">
                  <c:v>0.24233688558487743</c:v>
                </c:pt>
                <c:pt idx="125">
                  <c:v>0.2147983893567261</c:v>
                </c:pt>
                <c:pt idx="126">
                  <c:v>0.21178303005447519</c:v>
                </c:pt>
                <c:pt idx="127">
                  <c:v>0.18650314766950452</c:v>
                </c:pt>
                <c:pt idx="128">
                  <c:v>0.15879265368652759</c:v>
                </c:pt>
                <c:pt idx="129">
                  <c:v>0.14457064968848107</c:v>
                </c:pt>
                <c:pt idx="130">
                  <c:v>0.14259181673120758</c:v>
                </c:pt>
                <c:pt idx="131">
                  <c:v>0.16002962355359712</c:v>
                </c:pt>
                <c:pt idx="132">
                  <c:v>0.17064850031138853</c:v>
                </c:pt>
                <c:pt idx="133">
                  <c:v>0.17776235419629338</c:v>
                </c:pt>
                <c:pt idx="134">
                  <c:v>0.17690064293058536</c:v>
                </c:pt>
                <c:pt idx="135">
                  <c:v>0.15639350668619473</c:v>
                </c:pt>
                <c:pt idx="136">
                  <c:v>0.10894786342207438</c:v>
                </c:pt>
                <c:pt idx="137">
                  <c:v>0.15057682978327458</c:v>
                </c:pt>
                <c:pt idx="138">
                  <c:v>0.15203478720895972</c:v>
                </c:pt>
                <c:pt idx="139">
                  <c:v>0.13586075135708728</c:v>
                </c:pt>
                <c:pt idx="140">
                  <c:v>0.12309986555411984</c:v>
                </c:pt>
                <c:pt idx="141">
                  <c:v>0.10881303010151901</c:v>
                </c:pt>
                <c:pt idx="142">
                  <c:v>9.7301479812250888E-2</c:v>
                </c:pt>
                <c:pt idx="143">
                  <c:v>9.1785059262473656E-2</c:v>
                </c:pt>
                <c:pt idx="144">
                  <c:v>9.1836534415156462E-2</c:v>
                </c:pt>
                <c:pt idx="145">
                  <c:v>9.1720691483197614E-2</c:v>
                </c:pt>
                <c:pt idx="146">
                  <c:v>9.3263229439900966E-2</c:v>
                </c:pt>
                <c:pt idx="147">
                  <c:v>9.1658082400924337E-2</c:v>
                </c:pt>
                <c:pt idx="148">
                  <c:v>9.2538062925039161E-2</c:v>
                </c:pt>
                <c:pt idx="149">
                  <c:v>9.5498976730918075E-2</c:v>
                </c:pt>
                <c:pt idx="150">
                  <c:v>9.5381478247051205E-2</c:v>
                </c:pt>
                <c:pt idx="151">
                  <c:v>8.9221581608218567E-2</c:v>
                </c:pt>
                <c:pt idx="152">
                  <c:v>8.9112876579926878E-2</c:v>
                </c:pt>
                <c:pt idx="153">
                  <c:v>8.9004830556475886E-2</c:v>
                </c:pt>
                <c:pt idx="154">
                  <c:v>9.5234644007240105E-2</c:v>
                </c:pt>
                <c:pt idx="155">
                  <c:v>0.12267085736764534</c:v>
                </c:pt>
                <c:pt idx="156">
                  <c:v>0.12252425653016479</c:v>
                </c:pt>
                <c:pt idx="157">
                  <c:v>0.15272511333847952</c:v>
                </c:pt>
                <c:pt idx="158">
                  <c:v>0.15254432387853475</c:v>
                </c:pt>
                <c:pt idx="159">
                  <c:v>0.16761419857514079</c:v>
                </c:pt>
                <c:pt idx="160">
                  <c:v>0.1977944111193945</c:v>
                </c:pt>
                <c:pt idx="161">
                  <c:v>0.22605166471497709</c:v>
                </c:pt>
                <c:pt idx="162">
                  <c:v>0.22669049219415185</c:v>
                </c:pt>
                <c:pt idx="163">
                  <c:v>0.22331046640565766</c:v>
                </c:pt>
                <c:pt idx="164">
                  <c:v>0.23702413277744805</c:v>
                </c:pt>
                <c:pt idx="165">
                  <c:v>0.24127537009321545</c:v>
                </c:pt>
                <c:pt idx="166">
                  <c:v>0.21924824723457667</c:v>
                </c:pt>
                <c:pt idx="167">
                  <c:v>0.21626471953102339</c:v>
                </c:pt>
                <c:pt idx="168">
                  <c:v>0.20437468579387649</c:v>
                </c:pt>
                <c:pt idx="169">
                  <c:v>0.19502122736003985</c:v>
                </c:pt>
                <c:pt idx="170">
                  <c:v>0.18485052952969855</c:v>
                </c:pt>
                <c:pt idx="171">
                  <c:v>0.17554110585980787</c:v>
                </c:pt>
                <c:pt idx="172">
                  <c:v>0.17094852004188418</c:v>
                </c:pt>
                <c:pt idx="173">
                  <c:v>0.16496264529639465</c:v>
                </c:pt>
                <c:pt idx="174">
                  <c:v>0.16320618653155386</c:v>
                </c:pt>
                <c:pt idx="175">
                  <c:v>0.15706347938942428</c:v>
                </c:pt>
                <c:pt idx="176">
                  <c:v>0.15003437279199849</c:v>
                </c:pt>
                <c:pt idx="177">
                  <c:v>0.13731306961030143</c:v>
                </c:pt>
                <c:pt idx="178">
                  <c:v>0.13243364435404414</c:v>
                </c:pt>
                <c:pt idx="179">
                  <c:v>0.12761265458315244</c:v>
                </c:pt>
                <c:pt idx="180">
                  <c:v>0.12331554452860286</c:v>
                </c:pt>
                <c:pt idx="181">
                  <c:v>0.12098436019103759</c:v>
                </c:pt>
                <c:pt idx="182">
                  <c:v>0.11993817463847496</c:v>
                </c:pt>
                <c:pt idx="183">
                  <c:v>0.11981122476207463</c:v>
                </c:pt>
                <c:pt idx="184">
                  <c:v>0.11850575314509033</c:v>
                </c:pt>
                <c:pt idx="185">
                  <c:v>0.12047401124242288</c:v>
                </c:pt>
                <c:pt idx="186">
                  <c:v>0.11635013575497573</c:v>
                </c:pt>
                <c:pt idx="187">
                  <c:v>0.11008298270124367</c:v>
                </c:pt>
                <c:pt idx="188">
                  <c:v>0.11060028509172821</c:v>
                </c:pt>
                <c:pt idx="189">
                  <c:v>0.11658628511226053</c:v>
                </c:pt>
                <c:pt idx="190">
                  <c:v>0.12361081204548238</c:v>
                </c:pt>
                <c:pt idx="191">
                  <c:v>0.13127172097741593</c:v>
                </c:pt>
                <c:pt idx="192">
                  <c:v>0.14336559196380821</c:v>
                </c:pt>
                <c:pt idx="193">
                  <c:v>0.18038021509133212</c:v>
                </c:pt>
                <c:pt idx="194">
                  <c:v>0.34616924261596832</c:v>
                </c:pt>
                <c:pt idx="195">
                  <c:v>0.40042550624301088</c:v>
                </c:pt>
                <c:pt idx="196">
                  <c:v>0.40002378237339492</c:v>
                </c:pt>
                <c:pt idx="197">
                  <c:v>0.39962406558365443</c:v>
                </c:pt>
                <c:pt idx="198">
                  <c:v>0.39922633789575429</c:v>
                </c:pt>
                <c:pt idx="199">
                  <c:v>0.39883058156334311</c:v>
                </c:pt>
                <c:pt idx="200">
                  <c:v>0.39843677906786429</c:v>
                </c:pt>
                <c:pt idx="201">
                  <c:v>0.39804491311474738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104851712"/>
        <c:axId val="1055989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105600896"/>
        <c:axId val="105602432"/>
      </c:scatterChart>
      <c:valAx>
        <c:axId val="10485171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98976"/>
        <c:crosses val="autoZero"/>
        <c:crossBetween val="midCat"/>
        <c:majorUnit val="0.2"/>
      </c:valAx>
      <c:valAx>
        <c:axId val="1055989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8E-2"/>
              <c:y val="0.483306836248016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851712"/>
        <c:crossesAt val="-5"/>
        <c:crossBetween val="midCat"/>
        <c:majorUnit val="1"/>
      </c:valAx>
      <c:valAx>
        <c:axId val="105600896"/>
        <c:scaling>
          <c:orientation val="minMax"/>
        </c:scaling>
        <c:delete val="1"/>
        <c:axPos val="b"/>
        <c:numFmt formatCode="General" sourceLinked="1"/>
        <c:tickLblPos val="none"/>
        <c:crossAx val="105602432"/>
        <c:crossesAt val="341"/>
        <c:crossBetween val="midCat"/>
      </c:valAx>
      <c:valAx>
        <c:axId val="10560243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008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6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92717284206231"/>
          <c:y val="0.10035988447538025"/>
          <c:w val="0.61828663254212413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-6.8704276822455563</c:v>
                </c:pt>
                <c:pt idx="2">
                  <c:v>-3.4685471744561109</c:v>
                </c:pt>
                <c:pt idx="3">
                  <c:v>-2.3345870051929625</c:v>
                </c:pt>
                <c:pt idx="4">
                  <c:v>-1.7676069205613889</c:v>
                </c:pt>
                <c:pt idx="5">
                  <c:v>0.49629380782397658</c:v>
                </c:pt>
                <c:pt idx="6">
                  <c:v>0.66172762639476301</c:v>
                </c:pt>
                <c:pt idx="7">
                  <c:v>0.56031554755870905</c:v>
                </c:pt>
                <c:pt idx="8">
                  <c:v>0.56527652359743163</c:v>
                </c:pt>
                <c:pt idx="9">
                  <c:v>0.49506061356808739</c:v>
                </c:pt>
                <c:pt idx="10">
                  <c:v>0.49555430522841792</c:v>
                </c:pt>
                <c:pt idx="11">
                  <c:v>0.49494861252092198</c:v>
                </c:pt>
                <c:pt idx="12">
                  <c:v>0.44783884356847198</c:v>
                </c:pt>
                <c:pt idx="13">
                  <c:v>0.45954380605308875</c:v>
                </c:pt>
                <c:pt idx="14">
                  <c:v>0.48730006732630937</c:v>
                </c:pt>
                <c:pt idx="15">
                  <c:v>0.45308371377077211</c:v>
                </c:pt>
                <c:pt idx="16">
                  <c:v>0.43448827379624794</c:v>
                </c:pt>
                <c:pt idx="17">
                  <c:v>0.40413752477094461</c:v>
                </c:pt>
                <c:pt idx="18">
                  <c:v>0.32242590114648095</c:v>
                </c:pt>
                <c:pt idx="19">
                  <c:v>0.1773866216551942</c:v>
                </c:pt>
                <c:pt idx="20">
                  <c:v>0.16647963912373481</c:v>
                </c:pt>
                <c:pt idx="21">
                  <c:v>0.20370185440847646</c:v>
                </c:pt>
                <c:pt idx="22">
                  <c:v>0.19225372805092686</c:v>
                </c:pt>
                <c:pt idx="23">
                  <c:v>0.21964385712321435</c:v>
                </c:pt>
                <c:pt idx="24">
                  <c:v>0.20925673039939038</c:v>
                </c:pt>
                <c:pt idx="25">
                  <c:v>0.22414585094867082</c:v>
                </c:pt>
                <c:pt idx="26">
                  <c:v>0.23518267879283061</c:v>
                </c:pt>
                <c:pt idx="27">
                  <c:v>0.22825345842381689</c:v>
                </c:pt>
                <c:pt idx="28">
                  <c:v>0.29708607568667517</c:v>
                </c:pt>
                <c:pt idx="29">
                  <c:v>0.29449984191108491</c:v>
                </c:pt>
                <c:pt idx="30">
                  <c:v>0.27134979124957392</c:v>
                </c:pt>
                <c:pt idx="31">
                  <c:v>0.25614699787468942</c:v>
                </c:pt>
                <c:pt idx="32">
                  <c:v>0.19316733739332351</c:v>
                </c:pt>
                <c:pt idx="33">
                  <c:v>0.18764936493932438</c:v>
                </c:pt>
                <c:pt idx="34">
                  <c:v>0.22265335564187866</c:v>
                </c:pt>
                <c:pt idx="35">
                  <c:v>0.21555053873763208</c:v>
                </c:pt>
                <c:pt idx="36">
                  <c:v>0.23857552481599215</c:v>
                </c:pt>
                <c:pt idx="37">
                  <c:v>0.23512826330583667</c:v>
                </c:pt>
                <c:pt idx="38">
                  <c:v>0.23888225677208938</c:v>
                </c:pt>
                <c:pt idx="39">
                  <c:v>0.23199688648950853</c:v>
                </c:pt>
                <c:pt idx="40">
                  <c:v>0.19119679653384636</c:v>
                </c:pt>
                <c:pt idx="41">
                  <c:v>0.19475440111505793</c:v>
                </c:pt>
                <c:pt idx="42">
                  <c:v>0.22724306033811062</c:v>
                </c:pt>
                <c:pt idx="43">
                  <c:v>0.31505627932152136</c:v>
                </c:pt>
                <c:pt idx="44">
                  <c:v>0.44349846684360872</c:v>
                </c:pt>
                <c:pt idx="45">
                  <c:v>0.68031440936490206</c:v>
                </c:pt>
                <c:pt idx="46">
                  <c:v>0.30698333999348343</c:v>
                </c:pt>
                <c:pt idx="47">
                  <c:v>0.29903333985177816</c:v>
                </c:pt>
                <c:pt idx="48">
                  <c:v>0.5448880878673642</c:v>
                </c:pt>
                <c:pt idx="49">
                  <c:v>0.65809783868317473</c:v>
                </c:pt>
                <c:pt idx="50">
                  <c:v>0.6134527229373774</c:v>
                </c:pt>
                <c:pt idx="51">
                  <c:v>0.50278923714855528</c:v>
                </c:pt>
                <c:pt idx="52">
                  <c:v>0.38456376322632158</c:v>
                </c:pt>
                <c:pt idx="53">
                  <c:v>0.35903394133932764</c:v>
                </c:pt>
                <c:pt idx="54">
                  <c:v>0.35465798343701233</c:v>
                </c:pt>
                <c:pt idx="55">
                  <c:v>0.25729937290738186</c:v>
                </c:pt>
                <c:pt idx="56">
                  <c:v>0.40446746175500492</c:v>
                </c:pt>
                <c:pt idx="57">
                  <c:v>0.43261840232985616</c:v>
                </c:pt>
                <c:pt idx="58">
                  <c:v>0.4504353259286375</c:v>
                </c:pt>
                <c:pt idx="59">
                  <c:v>0.45423765691163248</c:v>
                </c:pt>
                <c:pt idx="60">
                  <c:v>0.42440058935662295</c:v>
                </c:pt>
                <c:pt idx="61">
                  <c:v>0.38430364823387531</c:v>
                </c:pt>
                <c:pt idx="62">
                  <c:v>0.3531319723564233</c:v>
                </c:pt>
                <c:pt idx="63">
                  <c:v>0.34184350721143264</c:v>
                </c:pt>
                <c:pt idx="64">
                  <c:v>0.33374933603116552</c:v>
                </c:pt>
                <c:pt idx="65">
                  <c:v>0.32275101654790306</c:v>
                </c:pt>
                <c:pt idx="66">
                  <c:v>0.30487668186952555</c:v>
                </c:pt>
                <c:pt idx="67">
                  <c:v>0.27457438596168371</c:v>
                </c:pt>
                <c:pt idx="68">
                  <c:v>0.25310031651067855</c:v>
                </c:pt>
                <c:pt idx="69">
                  <c:v>0.25162911337678751</c:v>
                </c:pt>
                <c:pt idx="70">
                  <c:v>0.32729004417471796</c:v>
                </c:pt>
                <c:pt idx="71">
                  <c:v>0.3696491040768779</c:v>
                </c:pt>
                <c:pt idx="72">
                  <c:v>1.0235156761003705</c:v>
                </c:pt>
                <c:pt idx="73">
                  <c:v>0.84568779023758534</c:v>
                </c:pt>
                <c:pt idx="74">
                  <c:v>0.6150233449101834</c:v>
                </c:pt>
                <c:pt idx="75">
                  <c:v>0.36770875458087826</c:v>
                </c:pt>
                <c:pt idx="76">
                  <c:v>0.47592499929338788</c:v>
                </c:pt>
                <c:pt idx="77">
                  <c:v>0.58294654477177765</c:v>
                </c:pt>
                <c:pt idx="78">
                  <c:v>0.5010507750581279</c:v>
                </c:pt>
                <c:pt idx="79">
                  <c:v>0.39255668446326963</c:v>
                </c:pt>
                <c:pt idx="80">
                  <c:v>0.29958366354488325</c:v>
                </c:pt>
                <c:pt idx="81">
                  <c:v>0.25605076170185692</c:v>
                </c:pt>
                <c:pt idx="82">
                  <c:v>0.23392921206776202</c:v>
                </c:pt>
                <c:pt idx="83">
                  <c:v>0.21572740365461546</c:v>
                </c:pt>
                <c:pt idx="84">
                  <c:v>0.20147066908379488</c:v>
                </c:pt>
                <c:pt idx="85">
                  <c:v>0.19168390451513467</c:v>
                </c:pt>
                <c:pt idx="86">
                  <c:v>0.18522490421808976</c:v>
                </c:pt>
                <c:pt idx="87">
                  <c:v>0.12199174201294481</c:v>
                </c:pt>
                <c:pt idx="88">
                  <c:v>0.23712601763706923</c:v>
                </c:pt>
                <c:pt idx="89">
                  <c:v>0.23580802698163544</c:v>
                </c:pt>
                <c:pt idx="90">
                  <c:v>0.23387130912397266</c:v>
                </c:pt>
                <c:pt idx="91">
                  <c:v>0.23127184959661784</c:v>
                </c:pt>
                <c:pt idx="92">
                  <c:v>0.23223820629025996</c:v>
                </c:pt>
                <c:pt idx="93">
                  <c:v>0.23047012089866967</c:v>
                </c:pt>
                <c:pt idx="94">
                  <c:v>0.21827698519598779</c:v>
                </c:pt>
                <c:pt idx="95">
                  <c:v>0.21559441234718305</c:v>
                </c:pt>
                <c:pt idx="96">
                  <c:v>0.20227880733777623</c:v>
                </c:pt>
                <c:pt idx="97">
                  <c:v>0.2043230593611379</c:v>
                </c:pt>
                <c:pt idx="98">
                  <c:v>0.20664388550830723</c:v>
                </c:pt>
                <c:pt idx="99">
                  <c:v>0.20134215386228596</c:v>
                </c:pt>
                <c:pt idx="100">
                  <c:v>0.20030596278479881</c:v>
                </c:pt>
                <c:pt idx="101">
                  <c:v>0.19709893210856327</c:v>
                </c:pt>
                <c:pt idx="102">
                  <c:v>0.18954484479691405</c:v>
                </c:pt>
                <c:pt idx="103">
                  <c:v>0.18247906061137914</c:v>
                </c:pt>
                <c:pt idx="104">
                  <c:v>0.1816862188020433</c:v>
                </c:pt>
                <c:pt idx="105">
                  <c:v>0.17727443248319616</c:v>
                </c:pt>
                <c:pt idx="106">
                  <c:v>0.17931272046067301</c:v>
                </c:pt>
                <c:pt idx="107">
                  <c:v>0.17912748094048039</c:v>
                </c:pt>
                <c:pt idx="108">
                  <c:v>0.18445196453167134</c:v>
                </c:pt>
                <c:pt idx="109">
                  <c:v>0.1907964912062427</c:v>
                </c:pt>
                <c:pt idx="110">
                  <c:v>0.20306676217773156</c:v>
                </c:pt>
                <c:pt idx="111">
                  <c:v>0.23047833448547614</c:v>
                </c:pt>
                <c:pt idx="112">
                  <c:v>0.29597072873774183</c:v>
                </c:pt>
                <c:pt idx="113">
                  <c:v>1.3913065265717481</c:v>
                </c:pt>
                <c:pt idx="114">
                  <c:v>2.7046396766716856</c:v>
                </c:pt>
                <c:pt idx="115">
                  <c:v>3.7899531749468092</c:v>
                </c:pt>
                <c:pt idx="116">
                  <c:v>5.4379898176453425</c:v>
                </c:pt>
                <c:pt idx="117">
                  <c:v>5.571379422304827</c:v>
                </c:pt>
                <c:pt idx="118">
                  <c:v>1.3087229719818272</c:v>
                </c:pt>
                <c:pt idx="119">
                  <c:v>5.584474081981246</c:v>
                </c:pt>
                <c:pt idx="120">
                  <c:v>4.974405287581094</c:v>
                </c:pt>
                <c:pt idx="121">
                  <c:v>4.5366542763740441</c:v>
                </c:pt>
                <c:pt idx="122">
                  <c:v>3.8597570976762237</c:v>
                </c:pt>
                <c:pt idx="123">
                  <c:v>2.8384591874125076</c:v>
                </c:pt>
                <c:pt idx="124">
                  <c:v>2.2566909933077079</c:v>
                </c:pt>
                <c:pt idx="125">
                  <c:v>1.7501776650795771</c:v>
                </c:pt>
                <c:pt idx="126">
                  <c:v>1.695250502096886</c:v>
                </c:pt>
                <c:pt idx="127">
                  <c:v>1.2884651298265486</c:v>
                </c:pt>
                <c:pt idx="128">
                  <c:v>0.90829873700614816</c:v>
                </c:pt>
                <c:pt idx="129">
                  <c:v>0.73610007934959043</c:v>
                </c:pt>
                <c:pt idx="130">
                  <c:v>0.71213388848376524</c:v>
                </c:pt>
                <c:pt idx="131">
                  <c:v>0.9195321608247311</c:v>
                </c:pt>
                <c:pt idx="132">
                  <c:v>1.059663124821659</c:v>
                </c:pt>
                <c:pt idx="133">
                  <c:v>1.1438558655750899</c:v>
                </c:pt>
                <c:pt idx="134">
                  <c:v>1.1274713421202025</c:v>
                </c:pt>
                <c:pt idx="135">
                  <c:v>0.85800226328650919</c:v>
                </c:pt>
                <c:pt idx="136">
                  <c:v>0.3719081781465397</c:v>
                </c:pt>
                <c:pt idx="137">
                  <c:v>0.78531001626181463</c:v>
                </c:pt>
                <c:pt idx="138">
                  <c:v>0.79869161016242529</c:v>
                </c:pt>
                <c:pt idx="139">
                  <c:v>0.61509044374328381</c:v>
                </c:pt>
                <c:pt idx="140">
                  <c:v>0.49033622868745125</c:v>
                </c:pt>
                <c:pt idx="141">
                  <c:v>0.36229228633328259</c:v>
                </c:pt>
                <c:pt idx="142">
                  <c:v>0.27003941515463298</c:v>
                </c:pt>
                <c:pt idx="143">
                  <c:v>0.23055389211259097</c:v>
                </c:pt>
                <c:pt idx="144">
                  <c:v>0.23286083545294245</c:v>
                </c:pt>
                <c:pt idx="145">
                  <c:v>0.23201603399955106</c:v>
                </c:pt>
                <c:pt idx="146">
                  <c:v>0.24294272538188616</c:v>
                </c:pt>
                <c:pt idx="147">
                  <c:v>0.23119334913799372</c:v>
                </c:pt>
                <c:pt idx="148">
                  <c:v>0.23619309615406484</c:v>
                </c:pt>
                <c:pt idx="149">
                  <c:v>0.25610295026348567</c:v>
                </c:pt>
                <c:pt idx="150">
                  <c:v>0.25429835574810256</c:v>
                </c:pt>
                <c:pt idx="151">
                  <c:v>0.21092171328798909</c:v>
                </c:pt>
                <c:pt idx="152">
                  <c:v>0.20920525709064816</c:v>
                </c:pt>
                <c:pt idx="153">
                  <c:v>0.20709708706422605</c:v>
                </c:pt>
                <c:pt idx="154">
                  <c:v>0.24847401670310504</c:v>
                </c:pt>
                <c:pt idx="155">
                  <c:v>0.4681815078298</c:v>
                </c:pt>
                <c:pt idx="156">
                  <c:v>0.46391641664218136</c:v>
                </c:pt>
                <c:pt idx="157">
                  <c:v>0.76638813585509979</c:v>
                </c:pt>
                <c:pt idx="158">
                  <c:v>0.76108004665955875</c:v>
                </c:pt>
                <c:pt idx="159">
                  <c:v>0.9356245996944007</c:v>
                </c:pt>
                <c:pt idx="160">
                  <c:v>1.3349488255240947</c:v>
                </c:pt>
                <c:pt idx="161">
                  <c:v>1.7653762506844421</c:v>
                </c:pt>
                <c:pt idx="162">
                  <c:v>1.7701593214459652</c:v>
                </c:pt>
                <c:pt idx="163">
                  <c:v>1.7104968367087008</c:v>
                </c:pt>
                <c:pt idx="164">
                  <c:v>1.9331202211014413</c:v>
                </c:pt>
                <c:pt idx="165">
                  <c:v>2.0008814925784715</c:v>
                </c:pt>
                <c:pt idx="166">
                  <c:v>1.6319036872188688</c:v>
                </c:pt>
                <c:pt idx="167">
                  <c:v>1.5830618416895106</c:v>
                </c:pt>
                <c:pt idx="168">
                  <c:v>1.400629597447862</c:v>
                </c:pt>
                <c:pt idx="169">
                  <c:v>1.264990786366428</c:v>
                </c:pt>
                <c:pt idx="170">
                  <c:v>1.1249379652178908</c:v>
                </c:pt>
                <c:pt idx="171">
                  <c:v>1.0035209834087826</c:v>
                </c:pt>
                <c:pt idx="172">
                  <c:v>0.94501194939453792</c:v>
                </c:pt>
                <c:pt idx="173">
                  <c:v>0.87117303805789192</c:v>
                </c:pt>
                <c:pt idx="174">
                  <c:v>0.84834835329853264</c:v>
                </c:pt>
                <c:pt idx="175">
                  <c:v>0.77695441250869091</c:v>
                </c:pt>
                <c:pt idx="176">
                  <c:v>0.69919807048675209</c:v>
                </c:pt>
                <c:pt idx="177">
                  <c:v>0.56947809838220143</c:v>
                </c:pt>
                <c:pt idx="178">
                  <c:v>0.52194623921755767</c:v>
                </c:pt>
                <c:pt idx="179">
                  <c:v>0.47683532745834256</c:v>
                </c:pt>
                <c:pt idx="180">
                  <c:v>0.43818707687751385</c:v>
                </c:pt>
                <c:pt idx="181">
                  <c:v>0.4171043914014515</c:v>
                </c:pt>
                <c:pt idx="182">
                  <c:v>0.40704550210912255</c:v>
                </c:pt>
                <c:pt idx="183">
                  <c:v>0.40469251815906282</c:v>
                </c:pt>
                <c:pt idx="184">
                  <c:v>0.39273608552106654</c:v>
                </c:pt>
                <c:pt idx="185">
                  <c:v>0.40866338858148038</c:v>
                </c:pt>
                <c:pt idx="186">
                  <c:v>0.37395768580779593</c:v>
                </c:pt>
                <c:pt idx="187">
                  <c:v>0.32416956560686289</c:v>
                </c:pt>
                <c:pt idx="188">
                  <c:v>0.3269720581570566</c:v>
                </c:pt>
                <c:pt idx="189">
                  <c:v>0.37194211239564223</c:v>
                </c:pt>
                <c:pt idx="190">
                  <c:v>0.42800783021828193</c:v>
                </c:pt>
                <c:pt idx="191">
                  <c:v>0.49302551169331393</c:v>
                </c:pt>
                <c:pt idx="192">
                  <c:v>0.60437461914550283</c:v>
                </c:pt>
                <c:pt idx="193">
                  <c:v>1.0084743525218722</c:v>
                </c:pt>
                <c:pt idx="194">
                  <c:v>3.9554018210642936</c:v>
                </c:pt>
                <c:pt idx="195">
                  <c:v>5.3118875217544606</c:v>
                </c:pt>
                <c:pt idx="196">
                  <c:v>5.2900344476665664</c:v>
                </c:pt>
                <c:pt idx="197">
                  <c:v>5.2683558023445318</c:v>
                </c:pt>
                <c:pt idx="198">
                  <c:v>5.2468495056839144</c:v>
                </c:pt>
                <c:pt idx="199">
                  <c:v>5.225513510523637</c:v>
                </c:pt>
                <c:pt idx="200">
                  <c:v>5.2043458019963911</c:v>
                </c:pt>
                <c:pt idx="201">
                  <c:v>5.183344396894352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106057088"/>
        <c:axId val="1056570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05659008"/>
        <c:axId val="106090880"/>
      </c:scatterChart>
      <c:valAx>
        <c:axId val="106057088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57088"/>
        <c:crosses val="autoZero"/>
        <c:crossBetween val="midCat"/>
        <c:majorUnit val="0.1"/>
        <c:minorUnit val="0.1"/>
      </c:valAx>
      <c:valAx>
        <c:axId val="1056570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57088"/>
        <c:crosses val="autoZero"/>
        <c:crossBetween val="midCat"/>
        <c:majorUnit val="1"/>
        <c:minorUnit val="0.5"/>
      </c:valAx>
      <c:valAx>
        <c:axId val="105659008"/>
        <c:scaling>
          <c:orientation val="minMax"/>
        </c:scaling>
        <c:delete val="1"/>
        <c:axPos val="b"/>
        <c:numFmt formatCode="General" sourceLinked="1"/>
        <c:tickLblPos val="none"/>
        <c:crossAx val="106090880"/>
        <c:crossesAt val="341"/>
        <c:crossBetween val="midCat"/>
      </c:valAx>
      <c:valAx>
        <c:axId val="10609088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590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"/>
          <c:y val="0.10185724924067262"/>
          <c:w val="0.67318527570880016"/>
          <c:h val="0.810691106456446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2.8548582127694431</c:v>
                </c:pt>
                <c:pt idx="11">
                  <c:v>2.861746750777673</c:v>
                </c:pt>
                <c:pt idx="12">
                  <c:v>2.9003992970609218</c:v>
                </c:pt>
                <c:pt idx="13">
                  <c:v>2.8979183367385049</c:v>
                </c:pt>
                <c:pt idx="14">
                  <c:v>2.885037343372034</c:v>
                </c:pt>
                <c:pt idx="15">
                  <c:v>2.9128006886394711</c:v>
                </c:pt>
                <c:pt idx="16">
                  <c:v>2.9312137309100699</c:v>
                </c:pt>
                <c:pt idx="17">
                  <c:v>2.9589249390428702</c:v>
                </c:pt>
                <c:pt idx="18">
                  <c:v>3.0354101641932782</c:v>
                </c:pt>
                <c:pt idx="19">
                  <c:v>3.2485313609277444</c:v>
                </c:pt>
                <c:pt idx="20">
                  <c:v>3.2737158135337303</c:v>
                </c:pt>
                <c:pt idx="21">
                  <c:v>3.2018072583726429</c:v>
                </c:pt>
                <c:pt idx="22">
                  <c:v>3.2244825916648852</c:v>
                </c:pt>
                <c:pt idx="23">
                  <c:v>3.1801653698389156</c:v>
                </c:pt>
                <c:pt idx="24">
                  <c:v>3.198926041361331</c:v>
                </c:pt>
                <c:pt idx="25">
                  <c:v>3.1780585413683746</c:v>
                </c:pt>
                <c:pt idx="26">
                  <c:v>3.1644918573622633</c:v>
                </c:pt>
                <c:pt idx="27">
                  <c:v>3.1757123401701572</c:v>
                </c:pt>
                <c:pt idx="28">
                  <c:v>3.0953203330605783</c:v>
                </c:pt>
                <c:pt idx="29">
                  <c:v>3.0980377729556565</c:v>
                </c:pt>
                <c:pt idx="30">
                  <c:v>3.126031684127804</c:v>
                </c:pt>
                <c:pt idx="31">
                  <c:v>3.1482149733907758</c:v>
                </c:pt>
                <c:pt idx="32">
                  <c:v>3.2428310576598465</c:v>
                </c:pt>
                <c:pt idx="33">
                  <c:v>3.2537488365799052</c:v>
                </c:pt>
                <c:pt idx="34">
                  <c:v>3.20064373135145</c:v>
                </c:pt>
                <c:pt idx="35">
                  <c:v>3.2128690802339253</c:v>
                </c:pt>
                <c:pt idx="36">
                  <c:v>3.1838191383940093</c:v>
                </c:pt>
                <c:pt idx="37">
                  <c:v>3.1888913387847091</c:v>
                </c:pt>
                <c:pt idx="38">
                  <c:v>3.1866412503697945</c:v>
                </c:pt>
                <c:pt idx="39">
                  <c:v>3.1975593604624115</c:v>
                </c:pt>
                <c:pt idx="40">
                  <c:v>3.2596879076519665</c:v>
                </c:pt>
                <c:pt idx="41">
                  <c:v>3.2564264374334644</c:v>
                </c:pt>
                <c:pt idx="42">
                  <c:v>3.2116558283311183</c:v>
                </c:pt>
                <c:pt idx="43">
                  <c:v>3.1120863167421113</c:v>
                </c:pt>
                <c:pt idx="44">
                  <c:v>3.0290449905838859</c:v>
                </c:pt>
                <c:pt idx="45">
                  <c:v>2.9496412095727207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3.1858225149828447</c:v>
                </c:pt>
                <c:pt idx="56">
                  <c:v>3.071455426515481</c:v>
                </c:pt>
                <c:pt idx="57">
                  <c:v>3.0555028506414468</c:v>
                </c:pt>
                <c:pt idx="58">
                  <c:v>3.0487181489657385</c:v>
                </c:pt>
                <c:pt idx="59">
                  <c:v>3.0489069395746742</c:v>
                </c:pt>
                <c:pt idx="60">
                  <c:v>3.0653269767156019</c:v>
                </c:pt>
                <c:pt idx="61">
                  <c:v>3.0891331762788568</c:v>
                </c:pt>
                <c:pt idx="62">
                  <c:v>3.1104936610039511</c:v>
                </c:pt>
                <c:pt idx="63">
                  <c:v>3.1197434238219341</c:v>
                </c:pt>
                <c:pt idx="64">
                  <c:v>3.1276568840243426</c:v>
                </c:pt>
                <c:pt idx="65">
                  <c:v>3.1382042825156993</c:v>
                </c:pt>
                <c:pt idx="66">
                  <c:v>3.1523189351720813</c:v>
                </c:pt>
                <c:pt idx="67">
                  <c:v>3.1800520542597135</c:v>
                </c:pt>
                <c:pt idx="68">
                  <c:v>3.2023858459650287</c:v>
                </c:pt>
                <c:pt idx="69">
                  <c:v>3.2040511118052297</c:v>
                </c:pt>
                <c:pt idx="70">
                  <c:v>3.1388478837750462</c:v>
                </c:pt>
                <c:pt idx="71">
                  <c:v>3.1105076381801493</c:v>
                </c:pt>
                <c:pt idx="72">
                  <c:v>2.9459311252929625</c:v>
                </c:pt>
                <c:pt idx="73">
                  <c:v>2.9730282631561034</c:v>
                </c:pt>
                <c:pt idx="74">
                  <c:v>3.0274001934442127</c:v>
                </c:pt>
                <c:pt idx="75">
                  <c:v>3.1287174658847019</c:v>
                </c:pt>
                <c:pt idx="76">
                  <c:v>3.0809294019872393</c:v>
                </c:pt>
                <c:pt idx="77">
                  <c:v>3.0439274805216265</c:v>
                </c:pt>
                <c:pt idx="78">
                  <c:v>3.0725311044284891</c:v>
                </c:pt>
                <c:pt idx="79">
                  <c:v>3.1242709844725862</c:v>
                </c:pt>
                <c:pt idx="80">
                  <c:v>3.1854721046211876</c:v>
                </c:pt>
                <c:pt idx="81">
                  <c:v>3.222401155125735</c:v>
                </c:pt>
                <c:pt idx="82">
                  <c:v>3.2443283580688802</c:v>
                </c:pt>
                <c:pt idx="83">
                  <c:v>3.264908009579051</c:v>
                </c:pt>
                <c:pt idx="84">
                  <c:v>3.2822276174374521</c:v>
                </c:pt>
                <c:pt idx="85">
                  <c:v>3.2961477390674316</c:v>
                </c:pt>
                <c:pt idx="86">
                  <c:v>3.3050729870328657</c:v>
                </c:pt>
                <c:pt idx="87">
                  <c:v>3.4326385385165854</c:v>
                </c:pt>
                <c:pt idx="88">
                  <c:v>3.2430529597990185</c:v>
                </c:pt>
                <c:pt idx="89">
                  <c:v>3.2399460354309997</c:v>
                </c:pt>
                <c:pt idx="90">
                  <c:v>3.2425881801893017</c:v>
                </c:pt>
                <c:pt idx="91">
                  <c:v>3.2463790285622891</c:v>
                </c:pt>
                <c:pt idx="92">
                  <c:v>3.2451110102258607</c:v>
                </c:pt>
                <c:pt idx="93">
                  <c:v>3.2475171784851828</c:v>
                </c:pt>
                <c:pt idx="94">
                  <c:v>3.2624623636826731</c:v>
                </c:pt>
                <c:pt idx="95">
                  <c:v>3.2667240321832316</c:v>
                </c:pt>
                <c:pt idx="96">
                  <c:v>3.2842993118528283</c:v>
                </c:pt>
                <c:pt idx="97">
                  <c:v>3.2817168122568283</c:v>
                </c:pt>
                <c:pt idx="98">
                  <c:v>3.2786408409935395</c:v>
                </c:pt>
                <c:pt idx="99">
                  <c:v>3.286284112634732</c:v>
                </c:pt>
                <c:pt idx="100">
                  <c:v>3.2887079095774077</c:v>
                </c:pt>
                <c:pt idx="101">
                  <c:v>3.2934621598566638</c:v>
                </c:pt>
                <c:pt idx="102">
                  <c:v>3.305263335614431</c:v>
                </c:pt>
                <c:pt idx="103">
                  <c:v>3.3166177604096689</c:v>
                </c:pt>
                <c:pt idx="104">
                  <c:v>3.3187428982503793</c:v>
                </c:pt>
                <c:pt idx="105">
                  <c:v>3.3257986814885556</c:v>
                </c:pt>
                <c:pt idx="106">
                  <c:v>3.3237251138722739</c:v>
                </c:pt>
                <c:pt idx="107">
                  <c:v>3.3245306531594703</c:v>
                </c:pt>
                <c:pt idx="108">
                  <c:v>3.3163662398350069</c:v>
                </c:pt>
                <c:pt idx="109">
                  <c:v>3.3073894426431902</c:v>
                </c:pt>
                <c:pt idx="110">
                  <c:v>3.2910304066851284</c:v>
                </c:pt>
                <c:pt idx="111">
                  <c:v>3.259348476177196</c:v>
                </c:pt>
                <c:pt idx="112">
                  <c:v>3.117602654175943</c:v>
                </c:pt>
                <c:pt idx="113">
                  <c:v>2.8259935665358569</c:v>
                </c:pt>
                <c:pt idx="114">
                  <c:v>2.7924157243731851</c:v>
                </c:pt>
                <c:pt idx="115">
                  <c:v>2.8001172152033598</c:v>
                </c:pt>
                <c:pt idx="116">
                  <c:v>2.8229459263435883</c:v>
                </c:pt>
                <c:pt idx="117">
                  <c:v>2.8270298004742691</c:v>
                </c:pt>
                <c:pt idx="118">
                  <c:v>2.8455571239499649</c:v>
                </c:pt>
                <c:pt idx="119">
                  <c:v>2.8310027651611653</c:v>
                </c:pt>
                <c:pt idx="120">
                  <c:v>2.823836017966693</c:v>
                </c:pt>
                <c:pt idx="121">
                  <c:v>2.8196961668126175</c:v>
                </c:pt>
                <c:pt idx="122">
                  <c:v>2.8136606324325961</c:v>
                </c:pt>
                <c:pt idx="123">
                  <c:v>2.8100055900551602</c:v>
                </c:pt>
                <c:pt idx="124">
                  <c:v>2.8158203046622021</c:v>
                </c:pt>
                <c:pt idx="125">
                  <c:v>2.8297784252538025</c:v>
                </c:pt>
                <c:pt idx="126">
                  <c:v>2.8331113902045879</c:v>
                </c:pt>
                <c:pt idx="127">
                  <c:v>2.8589905162641678</c:v>
                </c:pt>
                <c:pt idx="128">
                  <c:v>2.9042515975794276</c:v>
                </c:pt>
                <c:pt idx="129">
                  <c:v>2.9389205556249016</c:v>
                </c:pt>
                <c:pt idx="130">
                  <c:v>2.9454792074881304</c:v>
                </c:pt>
                <c:pt idx="131">
                  <c:v>2.9046916068912196</c:v>
                </c:pt>
                <c:pt idx="132">
                  <c:v>2.8853014089835614</c:v>
                </c:pt>
                <c:pt idx="133">
                  <c:v>2.8789142318057417</c:v>
                </c:pt>
                <c:pt idx="134">
                  <c:v>2.8819743707836296</c:v>
                </c:pt>
                <c:pt idx="135">
                  <c:v>2.9204474426383791</c:v>
                </c:pt>
                <c:pt idx="136">
                  <c:v>3.1926138467687757</c:v>
                </c:pt>
                <c:pt idx="137">
                  <c:v>3.0794924853064995</c:v>
                </c:pt>
                <c:pt idx="138">
                  <c:v>3.0791132683088502</c:v>
                </c:pt>
                <c:pt idx="139">
                  <c:v>3.1135325937214291</c:v>
                </c:pt>
                <c:pt idx="140">
                  <c:v>3.1475772640507556</c:v>
                </c:pt>
                <c:pt idx="141">
                  <c:v>3.2028502075692122</c:v>
                </c:pt>
                <c:pt idx="142">
                  <c:v>3.2658080052049145</c:v>
                </c:pt>
                <c:pt idx="143">
                  <c:v>3.3025191173955148</c:v>
                </c:pt>
                <c:pt idx="144">
                  <c:v>3.2989665278220563</c:v>
                </c:pt>
                <c:pt idx="145">
                  <c:v>3.2999092621451509</c:v>
                </c:pt>
                <c:pt idx="146">
                  <c:v>3.2890874593224901</c:v>
                </c:pt>
                <c:pt idx="147">
                  <c:v>3.3011049513530226</c:v>
                </c:pt>
                <c:pt idx="148">
                  <c:v>3.2968361416220855</c:v>
                </c:pt>
                <c:pt idx="149">
                  <c:v>3.2789246473379392</c:v>
                </c:pt>
                <c:pt idx="150">
                  <c:v>3.2811979737093808</c:v>
                </c:pt>
                <c:pt idx="151">
                  <c:v>3.325748481318187</c:v>
                </c:pt>
                <c:pt idx="152">
                  <c:v>3.3284410469196257</c:v>
                </c:pt>
                <c:pt idx="153">
                  <c:v>3.3318937772032955</c:v>
                </c:pt>
                <c:pt idx="154">
                  <c:v>3.2897351831271435</c:v>
                </c:pt>
                <c:pt idx="155">
                  <c:v>3.1669074804681498</c:v>
                </c:pt>
                <c:pt idx="156">
                  <c:v>3.1699126988509412</c:v>
                </c:pt>
                <c:pt idx="157">
                  <c:v>2.9581053747196311</c:v>
                </c:pt>
                <c:pt idx="158">
                  <c:v>2.9603912124938092</c:v>
                </c:pt>
                <c:pt idx="159">
                  <c:v>2.9312589512037488</c:v>
                </c:pt>
                <c:pt idx="160">
                  <c:v>2.8930563083411291</c:v>
                </c:pt>
                <c:pt idx="161">
                  <c:v>2.8748498184787477</c:v>
                </c:pt>
                <c:pt idx="162">
                  <c:v>2.8760755980618278</c:v>
                </c:pt>
                <c:pt idx="163">
                  <c:v>2.879112148753328</c:v>
                </c:pt>
                <c:pt idx="164">
                  <c:v>2.8746139444715362</c:v>
                </c:pt>
                <c:pt idx="165">
                  <c:v>2.874631285756339</c:v>
                </c:pt>
                <c:pt idx="166">
                  <c:v>2.8854896524703779</c:v>
                </c:pt>
                <c:pt idx="167">
                  <c:v>2.8882377558936492</c:v>
                </c:pt>
                <c:pt idx="168">
                  <c:v>2.8980665209161312</c:v>
                </c:pt>
                <c:pt idx="169">
                  <c:v>2.9076357609493133</c:v>
                </c:pt>
                <c:pt idx="170">
                  <c:v>2.9201278913283981</c:v>
                </c:pt>
                <c:pt idx="171">
                  <c:v>2.9338623879761312</c:v>
                </c:pt>
                <c:pt idx="172">
                  <c:v>2.9421001914221168</c:v>
                </c:pt>
                <c:pt idx="173">
                  <c:v>2.9537734885520917</c:v>
                </c:pt>
                <c:pt idx="174">
                  <c:v>2.9583798894519524</c:v>
                </c:pt>
                <c:pt idx="175">
                  <c:v>2.9718978423180156</c:v>
                </c:pt>
                <c:pt idx="176">
                  <c:v>2.9890579348563766</c:v>
                </c:pt>
                <c:pt idx="177">
                  <c:v>3.0251766483495359</c:v>
                </c:pt>
                <c:pt idx="178">
                  <c:v>3.0423365589017473</c:v>
                </c:pt>
                <c:pt idx="179">
                  <c:v>3.0609169832137457</c:v>
                </c:pt>
                <c:pt idx="180">
                  <c:v>3.0790162158820542</c:v>
                </c:pt>
                <c:pt idx="181">
                  <c:v>3.0902341745437782</c:v>
                </c:pt>
                <c:pt idx="182">
                  <c:v>3.0962286813834941</c:v>
                </c:pt>
                <c:pt idx="183">
                  <c:v>3.0981779159998117</c:v>
                </c:pt>
                <c:pt idx="184">
                  <c:v>3.1054320070935266</c:v>
                </c:pt>
                <c:pt idx="185">
                  <c:v>3.2147635694466152</c:v>
                </c:pt>
                <c:pt idx="186">
                  <c:v>3.2306965248821791</c:v>
                </c:pt>
                <c:pt idx="187">
                  <c:v>3.2575465352008255</c:v>
                </c:pt>
                <c:pt idx="188">
                  <c:v>3.2566891399064692</c:v>
                </c:pt>
                <c:pt idx="189">
                  <c:v>3.2342083850974048</c:v>
                </c:pt>
                <c:pt idx="190">
                  <c:v>3.2115626253571059</c:v>
                </c:pt>
                <c:pt idx="191">
                  <c:v>3.190843202095651</c:v>
                </c:pt>
                <c:pt idx="192">
                  <c:v>3.1644715162800603</c:v>
                </c:pt>
                <c:pt idx="193">
                  <c:v>3.1177883782441147</c:v>
                </c:pt>
                <c:pt idx="194">
                  <c:v>2.9199698039257771</c:v>
                </c:pt>
                <c:pt idx="195">
                  <c:v>3.1795694583243539</c:v>
                </c:pt>
                <c:pt idx="196">
                  <c:v>3.1804158006137242</c:v>
                </c:pt>
                <c:pt idx="197">
                  <c:v>3.1812594783580708</c:v>
                </c:pt>
                <c:pt idx="198">
                  <c:v>3.1821005094368946</c:v>
                </c:pt>
                <c:pt idx="199">
                  <c:v>3.1829389115461701</c:v>
                </c:pt>
                <c:pt idx="200">
                  <c:v>3.1837747022008758</c:v>
                </c:pt>
                <c:pt idx="201">
                  <c:v>3.1846078987374864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</c:numCache>
            </c:numRef>
          </c:yVal>
        </c:ser>
        <c:axId val="106137472"/>
        <c:axId val="10612326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1097.2</c:v>
                </c:pt>
                <c:pt idx="1">
                  <c:v>1097.1766909051203</c:v>
                </c:pt>
                <c:pt idx="2">
                  <c:v>1097.15669096544</c:v>
                </c:pt>
                <c:pt idx="3">
                  <c:v>1097.13669102576</c:v>
                </c:pt>
                <c:pt idx="4">
                  <c:v>1097.1166910860802</c:v>
                </c:pt>
                <c:pt idx="5">
                  <c:v>1097.0966911464002</c:v>
                </c:pt>
                <c:pt idx="6">
                  <c:v>1097.0766912067202</c:v>
                </c:pt>
                <c:pt idx="7">
                  <c:v>1097.0566912670402</c:v>
                </c:pt>
                <c:pt idx="8">
                  <c:v>1097.0366913273601</c:v>
                </c:pt>
                <c:pt idx="9">
                  <c:v>1097.0166913876801</c:v>
                </c:pt>
                <c:pt idx="10">
                  <c:v>1096.9966914480001</c:v>
                </c:pt>
                <c:pt idx="11">
                  <c:v>1096.9766915083201</c:v>
                </c:pt>
                <c:pt idx="12">
                  <c:v>1096.9566915686401</c:v>
                </c:pt>
                <c:pt idx="13">
                  <c:v>1096.9366916289603</c:v>
                </c:pt>
                <c:pt idx="14">
                  <c:v>1096.91669168928</c:v>
                </c:pt>
                <c:pt idx="15">
                  <c:v>1096.8966917496</c:v>
                </c:pt>
                <c:pt idx="16">
                  <c:v>1096.8766918099202</c:v>
                </c:pt>
                <c:pt idx="17">
                  <c:v>1096.8566918702402</c:v>
                </c:pt>
                <c:pt idx="18">
                  <c:v>1096.8366919305602</c:v>
                </c:pt>
                <c:pt idx="19">
                  <c:v>1096.8166919908801</c:v>
                </c:pt>
                <c:pt idx="20">
                  <c:v>1096.7966920512001</c:v>
                </c:pt>
                <c:pt idx="21">
                  <c:v>1096.7766921115201</c:v>
                </c:pt>
                <c:pt idx="22">
                  <c:v>1096.7566921718401</c:v>
                </c:pt>
                <c:pt idx="23">
                  <c:v>1096.7366922321601</c:v>
                </c:pt>
                <c:pt idx="24">
                  <c:v>1096.71669229248</c:v>
                </c:pt>
                <c:pt idx="25">
                  <c:v>1096.6966923528003</c:v>
                </c:pt>
                <c:pt idx="26">
                  <c:v>1096.67669241312</c:v>
                </c:pt>
                <c:pt idx="27">
                  <c:v>1096.65669247344</c:v>
                </c:pt>
                <c:pt idx="28">
                  <c:v>1096.6366925337602</c:v>
                </c:pt>
                <c:pt idx="29">
                  <c:v>1096.6166925940802</c:v>
                </c:pt>
                <c:pt idx="30">
                  <c:v>1096.5966926544002</c:v>
                </c:pt>
                <c:pt idx="31">
                  <c:v>1096.5766927147201</c:v>
                </c:pt>
                <c:pt idx="32">
                  <c:v>1096.5566927750401</c:v>
                </c:pt>
                <c:pt idx="33">
                  <c:v>1096.5366928353601</c:v>
                </c:pt>
                <c:pt idx="34">
                  <c:v>1096.5166928956801</c:v>
                </c:pt>
                <c:pt idx="35">
                  <c:v>1096.4966929560001</c:v>
                </c:pt>
                <c:pt idx="36">
                  <c:v>1096.47669301632</c:v>
                </c:pt>
                <c:pt idx="37">
                  <c:v>1096.4566930766402</c:v>
                </c:pt>
                <c:pt idx="38">
                  <c:v>1096.43669313696</c:v>
                </c:pt>
                <c:pt idx="39">
                  <c:v>1096.4166931972802</c:v>
                </c:pt>
                <c:pt idx="40">
                  <c:v>1096.3966932576002</c:v>
                </c:pt>
                <c:pt idx="41">
                  <c:v>1096.3766933179202</c:v>
                </c:pt>
                <c:pt idx="42">
                  <c:v>1096.3566933782402</c:v>
                </c:pt>
                <c:pt idx="43">
                  <c:v>1096.3366934385601</c:v>
                </c:pt>
                <c:pt idx="44">
                  <c:v>1096.3166934988801</c:v>
                </c:pt>
                <c:pt idx="45">
                  <c:v>1096.2966935592001</c:v>
                </c:pt>
                <c:pt idx="46">
                  <c:v>1096.2766936195201</c:v>
                </c:pt>
                <c:pt idx="47">
                  <c:v>1096.2566936798401</c:v>
                </c:pt>
                <c:pt idx="48">
                  <c:v>1096.23669374016</c:v>
                </c:pt>
                <c:pt idx="49">
                  <c:v>1096.2166938004802</c:v>
                </c:pt>
                <c:pt idx="50">
                  <c:v>1096.1966938608</c:v>
                </c:pt>
                <c:pt idx="51">
                  <c:v>1096.1766939211202</c:v>
                </c:pt>
                <c:pt idx="52">
                  <c:v>1096.1566939814402</c:v>
                </c:pt>
                <c:pt idx="53">
                  <c:v>1096.1366940417602</c:v>
                </c:pt>
                <c:pt idx="54">
                  <c:v>1096.1166941020801</c:v>
                </c:pt>
                <c:pt idx="55">
                  <c:v>1096.0966941624001</c:v>
                </c:pt>
                <c:pt idx="56">
                  <c:v>1096.0766942227201</c:v>
                </c:pt>
                <c:pt idx="57">
                  <c:v>1096.0566942830401</c:v>
                </c:pt>
                <c:pt idx="58">
                  <c:v>1096.0366943433601</c:v>
                </c:pt>
                <c:pt idx="59">
                  <c:v>1096.01669440368</c:v>
                </c:pt>
                <c:pt idx="60">
                  <c:v>1095.9966944640003</c:v>
                </c:pt>
                <c:pt idx="61">
                  <c:v>1095.9766945243202</c:v>
                </c:pt>
                <c:pt idx="62">
                  <c:v>1095.95669458464</c:v>
                </c:pt>
                <c:pt idx="63">
                  <c:v>1095.9366946449602</c:v>
                </c:pt>
                <c:pt idx="64">
                  <c:v>1095.9166947052802</c:v>
                </c:pt>
                <c:pt idx="65">
                  <c:v>1095.8966947656002</c:v>
                </c:pt>
                <c:pt idx="66">
                  <c:v>1095.8766948259201</c:v>
                </c:pt>
                <c:pt idx="67">
                  <c:v>1095.8566948862401</c:v>
                </c:pt>
                <c:pt idx="68">
                  <c:v>1095.8366949465601</c:v>
                </c:pt>
                <c:pt idx="69">
                  <c:v>1095.8166950068801</c:v>
                </c:pt>
                <c:pt idx="70">
                  <c:v>1095.7966950672001</c:v>
                </c:pt>
                <c:pt idx="71">
                  <c:v>1095.77669512752</c:v>
                </c:pt>
                <c:pt idx="72">
                  <c:v>1095.7566951878403</c:v>
                </c:pt>
                <c:pt idx="73">
                  <c:v>1095.7366952481602</c:v>
                </c:pt>
                <c:pt idx="74">
                  <c:v>1095.71669530848</c:v>
                </c:pt>
                <c:pt idx="75">
                  <c:v>1095.6966953688002</c:v>
                </c:pt>
                <c:pt idx="76">
                  <c:v>1095.6766954291202</c:v>
                </c:pt>
                <c:pt idx="77">
                  <c:v>1095.6566954894402</c:v>
                </c:pt>
                <c:pt idx="78">
                  <c:v>1095.6366955497601</c:v>
                </c:pt>
                <c:pt idx="79">
                  <c:v>1095.6166956100801</c:v>
                </c:pt>
                <c:pt idx="80">
                  <c:v>1095.5966956704001</c:v>
                </c:pt>
                <c:pt idx="81">
                  <c:v>1095.5766957307201</c:v>
                </c:pt>
                <c:pt idx="82">
                  <c:v>1095.5566957910401</c:v>
                </c:pt>
                <c:pt idx="83">
                  <c:v>1095.53669585136</c:v>
                </c:pt>
                <c:pt idx="84">
                  <c:v>1095.5166959116802</c:v>
                </c:pt>
                <c:pt idx="85">
                  <c:v>1095.496695972</c:v>
                </c:pt>
                <c:pt idx="86">
                  <c:v>1095.4766960323202</c:v>
                </c:pt>
                <c:pt idx="87">
                  <c:v>1095.4566960926402</c:v>
                </c:pt>
                <c:pt idx="88">
                  <c:v>1095.4366961529602</c:v>
                </c:pt>
                <c:pt idx="89">
                  <c:v>1095.4166962132801</c:v>
                </c:pt>
                <c:pt idx="90">
                  <c:v>1095.3966962736001</c:v>
                </c:pt>
                <c:pt idx="91">
                  <c:v>1095.3766963339201</c:v>
                </c:pt>
                <c:pt idx="92">
                  <c:v>1095.3566963942401</c:v>
                </c:pt>
                <c:pt idx="93">
                  <c:v>1095.3366964545601</c:v>
                </c:pt>
                <c:pt idx="94">
                  <c:v>1095.3166965148801</c:v>
                </c:pt>
                <c:pt idx="95">
                  <c:v>1095.2966965752</c:v>
                </c:pt>
                <c:pt idx="96">
                  <c:v>1095.2766966355202</c:v>
                </c:pt>
                <c:pt idx="97">
                  <c:v>1095.25669669584</c:v>
                </c:pt>
                <c:pt idx="98">
                  <c:v>1095.2366967561602</c:v>
                </c:pt>
                <c:pt idx="99">
                  <c:v>1095.2166968164802</c:v>
                </c:pt>
                <c:pt idx="100">
                  <c:v>1095.1966968768002</c:v>
                </c:pt>
                <c:pt idx="101">
                  <c:v>1095.1766969371201</c:v>
                </c:pt>
                <c:pt idx="102">
                  <c:v>1095.1566969974401</c:v>
                </c:pt>
                <c:pt idx="103">
                  <c:v>1095.1366970577601</c:v>
                </c:pt>
                <c:pt idx="104">
                  <c:v>1095.1166971180801</c:v>
                </c:pt>
                <c:pt idx="105">
                  <c:v>1095.0966971784001</c:v>
                </c:pt>
                <c:pt idx="106">
                  <c:v>1095.07669723872</c:v>
                </c:pt>
                <c:pt idx="107">
                  <c:v>1095.0566972990403</c:v>
                </c:pt>
                <c:pt idx="108">
                  <c:v>1095.0366973593602</c:v>
                </c:pt>
                <c:pt idx="109">
                  <c:v>1095.01669741968</c:v>
                </c:pt>
                <c:pt idx="110">
                  <c:v>1094.9966974800002</c:v>
                </c:pt>
                <c:pt idx="111">
                  <c:v>1094.9766975403202</c:v>
                </c:pt>
                <c:pt idx="112">
                  <c:v>1094.9566976006402</c:v>
                </c:pt>
                <c:pt idx="113">
                  <c:v>1094.9366976609601</c:v>
                </c:pt>
                <c:pt idx="114">
                  <c:v>1094.9166977212801</c:v>
                </c:pt>
                <c:pt idx="115">
                  <c:v>1094.8966977816001</c:v>
                </c:pt>
                <c:pt idx="116">
                  <c:v>1094.8766978419201</c:v>
                </c:pt>
                <c:pt idx="117">
                  <c:v>1094.8566979022401</c:v>
                </c:pt>
                <c:pt idx="118">
                  <c:v>1094.83669796256</c:v>
                </c:pt>
                <c:pt idx="119">
                  <c:v>1094.8166980228802</c:v>
                </c:pt>
                <c:pt idx="120">
                  <c:v>1094.7966980832002</c:v>
                </c:pt>
                <c:pt idx="121">
                  <c:v>1094.77669814352</c:v>
                </c:pt>
                <c:pt idx="122">
                  <c:v>1094.7566982038402</c:v>
                </c:pt>
                <c:pt idx="123">
                  <c:v>1094.7366982641602</c:v>
                </c:pt>
                <c:pt idx="124">
                  <c:v>1094.7166983244801</c:v>
                </c:pt>
                <c:pt idx="125">
                  <c:v>1094.6966983848001</c:v>
                </c:pt>
                <c:pt idx="126">
                  <c:v>1094.6766984451201</c:v>
                </c:pt>
                <c:pt idx="127">
                  <c:v>1094.6566985054401</c:v>
                </c:pt>
                <c:pt idx="128">
                  <c:v>1094.6366985657601</c:v>
                </c:pt>
                <c:pt idx="129">
                  <c:v>1094.6166986260801</c:v>
                </c:pt>
                <c:pt idx="130">
                  <c:v>1094.5966986864</c:v>
                </c:pt>
                <c:pt idx="131">
                  <c:v>1094.5766987467202</c:v>
                </c:pt>
                <c:pt idx="132">
                  <c:v>1094.5566988070402</c:v>
                </c:pt>
                <c:pt idx="133">
                  <c:v>1094.53669886736</c:v>
                </c:pt>
                <c:pt idx="134">
                  <c:v>1094.5166989276802</c:v>
                </c:pt>
                <c:pt idx="135">
                  <c:v>1094.4966989880002</c:v>
                </c:pt>
                <c:pt idx="136">
                  <c:v>1094.4766990483201</c:v>
                </c:pt>
                <c:pt idx="137">
                  <c:v>1094.4566991086401</c:v>
                </c:pt>
                <c:pt idx="138">
                  <c:v>1094.4366991689601</c:v>
                </c:pt>
                <c:pt idx="139">
                  <c:v>1094.4166992292801</c:v>
                </c:pt>
                <c:pt idx="140">
                  <c:v>1094.3966992896003</c:v>
                </c:pt>
                <c:pt idx="141">
                  <c:v>1094.37669934992</c:v>
                </c:pt>
                <c:pt idx="142">
                  <c:v>1094.35669941024</c:v>
                </c:pt>
                <c:pt idx="143">
                  <c:v>1094.3366994705602</c:v>
                </c:pt>
                <c:pt idx="144">
                  <c:v>1094.3166995308802</c:v>
                </c:pt>
                <c:pt idx="145">
                  <c:v>1094.2966995912002</c:v>
                </c:pt>
                <c:pt idx="146">
                  <c:v>1094.2766996515202</c:v>
                </c:pt>
                <c:pt idx="147">
                  <c:v>1094.2566997118402</c:v>
                </c:pt>
                <c:pt idx="148">
                  <c:v>1094.2366997721601</c:v>
                </c:pt>
                <c:pt idx="149">
                  <c:v>1094.2166998324801</c:v>
                </c:pt>
                <c:pt idx="150">
                  <c:v>1094.1966998928001</c:v>
                </c:pt>
                <c:pt idx="151">
                  <c:v>1094.1766999531201</c:v>
                </c:pt>
                <c:pt idx="152">
                  <c:v>1094.1567000134401</c:v>
                </c:pt>
                <c:pt idx="153">
                  <c:v>1094.13670007376</c:v>
                </c:pt>
                <c:pt idx="154">
                  <c:v>1094.11670013408</c:v>
                </c:pt>
                <c:pt idx="155">
                  <c:v>1094.0967001944002</c:v>
                </c:pt>
                <c:pt idx="156">
                  <c:v>1094.07670025472</c:v>
                </c:pt>
                <c:pt idx="157">
                  <c:v>1094.0567003150402</c:v>
                </c:pt>
                <c:pt idx="158">
                  <c:v>1094.0367003753602</c:v>
                </c:pt>
                <c:pt idx="159">
                  <c:v>1094.0167004356801</c:v>
                </c:pt>
                <c:pt idx="160">
                  <c:v>1093.9967004960001</c:v>
                </c:pt>
                <c:pt idx="161">
                  <c:v>1093.9767005563201</c:v>
                </c:pt>
                <c:pt idx="162">
                  <c:v>1093.9567006166401</c:v>
                </c:pt>
                <c:pt idx="163">
                  <c:v>1093.9367006769601</c:v>
                </c:pt>
                <c:pt idx="164">
                  <c:v>1093.9167007372801</c:v>
                </c:pt>
                <c:pt idx="165">
                  <c:v>1093.8967007976</c:v>
                </c:pt>
                <c:pt idx="166">
                  <c:v>1093.8767008579202</c:v>
                </c:pt>
                <c:pt idx="167">
                  <c:v>1093.8567009182402</c:v>
                </c:pt>
                <c:pt idx="168">
                  <c:v>1093.83670097856</c:v>
                </c:pt>
                <c:pt idx="169">
                  <c:v>1093.8167010388802</c:v>
                </c:pt>
                <c:pt idx="170">
                  <c:v>1093.7967010992002</c:v>
                </c:pt>
                <c:pt idx="171">
                  <c:v>1093.7767011595201</c:v>
                </c:pt>
                <c:pt idx="172">
                  <c:v>1093.7567012198401</c:v>
                </c:pt>
                <c:pt idx="173">
                  <c:v>1093.7367012801601</c:v>
                </c:pt>
                <c:pt idx="174">
                  <c:v>1093.7167013404801</c:v>
                </c:pt>
                <c:pt idx="175">
                  <c:v>1093.6967014008001</c:v>
                </c:pt>
                <c:pt idx="176">
                  <c:v>1093.67670146112</c:v>
                </c:pt>
                <c:pt idx="177">
                  <c:v>1093.65670152144</c:v>
                </c:pt>
                <c:pt idx="178">
                  <c:v>1093.6367015817602</c:v>
                </c:pt>
                <c:pt idx="179">
                  <c:v>1093.6167016420802</c:v>
                </c:pt>
                <c:pt idx="180">
                  <c:v>1093.5967017024</c:v>
                </c:pt>
                <c:pt idx="181">
                  <c:v>1093.5767017627202</c:v>
                </c:pt>
                <c:pt idx="182">
                  <c:v>1093.5567018230402</c:v>
                </c:pt>
                <c:pt idx="183">
                  <c:v>1093.5367018833601</c:v>
                </c:pt>
                <c:pt idx="184">
                  <c:v>1093.5167019436801</c:v>
                </c:pt>
                <c:pt idx="185">
                  <c:v>1093.4967020040001</c:v>
                </c:pt>
                <c:pt idx="186">
                  <c:v>1093.4767020643201</c:v>
                </c:pt>
                <c:pt idx="187">
                  <c:v>1093.4567021246403</c:v>
                </c:pt>
                <c:pt idx="188">
                  <c:v>1093.43670218496</c:v>
                </c:pt>
                <c:pt idx="189">
                  <c:v>1093.41670224528</c:v>
                </c:pt>
                <c:pt idx="190">
                  <c:v>1093.3967023056002</c:v>
                </c:pt>
                <c:pt idx="191">
                  <c:v>1093.3767023659202</c:v>
                </c:pt>
                <c:pt idx="192">
                  <c:v>1093.35670242624</c:v>
                </c:pt>
                <c:pt idx="193">
                  <c:v>1093.3367024865602</c:v>
                </c:pt>
                <c:pt idx="194">
                  <c:v>1093.3167025468802</c:v>
                </c:pt>
                <c:pt idx="195">
                  <c:v>1093.2967026072001</c:v>
                </c:pt>
                <c:pt idx="196">
                  <c:v>1093.2767026675201</c:v>
                </c:pt>
                <c:pt idx="197">
                  <c:v>1093.2567027278401</c:v>
                </c:pt>
                <c:pt idx="198">
                  <c:v>1093.2367027881601</c:v>
                </c:pt>
                <c:pt idx="199">
                  <c:v>1093.2167028484803</c:v>
                </c:pt>
                <c:pt idx="200">
                  <c:v>1093.1967029088</c:v>
                </c:pt>
                <c:pt idx="201">
                  <c:v>1093.17670296912</c:v>
                </c:pt>
              </c:numCache>
            </c:numRef>
          </c:yVal>
        </c:ser>
        <c:axId val="106124800"/>
        <c:axId val="106126336"/>
      </c:scatterChart>
      <c:valAx>
        <c:axId val="10613747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7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123264"/>
        <c:crossesAt val="0"/>
        <c:crossBetween val="midCat"/>
        <c:majorUnit val="1"/>
      </c:valAx>
      <c:valAx>
        <c:axId val="10612326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137472"/>
        <c:crossesAt val="-1"/>
        <c:crossBetween val="midCat"/>
        <c:majorUnit val="1"/>
      </c:valAx>
      <c:valAx>
        <c:axId val="106124800"/>
        <c:scaling>
          <c:orientation val="minMax"/>
        </c:scaling>
        <c:delete val="1"/>
        <c:axPos val="b"/>
        <c:numFmt formatCode="General" sourceLinked="1"/>
        <c:tickLblPos val="none"/>
        <c:crossAx val="106126336"/>
        <c:crossesAt val="341"/>
        <c:crossBetween val="midCat"/>
      </c:valAx>
      <c:valAx>
        <c:axId val="10612633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12480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530679</xdr:colOff>
      <xdr:row>11</xdr:row>
      <xdr:rowOff>40822</xdr:rowOff>
    </xdr:from>
    <xdr:ext cx="613822" cy="264560"/>
    <xdr:sp macro="" textlink="">
      <xdr:nvSpPr>
        <xdr:cNvPr id="22" name="TextBox 21"/>
        <xdr:cNvSpPr txBox="1"/>
      </xdr:nvSpPr>
      <xdr:spPr>
        <a:xfrm>
          <a:off x="1673679" y="1891393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378964</xdr:colOff>
      <xdr:row>41</xdr:row>
      <xdr:rowOff>41621</xdr:rowOff>
    </xdr:from>
    <xdr:to>
      <xdr:col>8</xdr:col>
      <xdr:colOff>120208</xdr:colOff>
      <xdr:row>43</xdr:row>
      <xdr:rowOff>78126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8928" y="6858800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190500</xdr:colOff>
      <xdr:row>2</xdr:row>
      <xdr:rowOff>36819</xdr:rowOff>
    </xdr:from>
    <xdr:to>
      <xdr:col>8</xdr:col>
      <xdr:colOff>231321</xdr:colOff>
      <xdr:row>40</xdr:row>
      <xdr:rowOff>60829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249588</xdr:colOff>
      <xdr:row>1</xdr:row>
      <xdr:rowOff>130396</xdr:rowOff>
    </xdr:from>
    <xdr:to>
      <xdr:col>27</xdr:col>
      <xdr:colOff>339233</xdr:colOff>
      <xdr:row>39</xdr:row>
      <xdr:rowOff>141602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489857</xdr:colOff>
      <xdr:row>1</xdr:row>
      <xdr:rowOff>121664</xdr:rowOff>
    </xdr:from>
    <xdr:to>
      <xdr:col>14</xdr:col>
      <xdr:colOff>484254</xdr:colOff>
      <xdr:row>40</xdr:row>
      <xdr:rowOff>76840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231248</xdr:colOff>
      <xdr:row>1</xdr:row>
      <xdr:rowOff>95760</xdr:rowOff>
    </xdr:from>
    <xdr:to>
      <xdr:col>34</xdr:col>
      <xdr:colOff>444161</xdr:colOff>
      <xdr:row>39</xdr:row>
      <xdr:rowOff>151789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343888</xdr:colOff>
      <xdr:row>41</xdr:row>
      <xdr:rowOff>57225</xdr:rowOff>
    </xdr:from>
    <xdr:to>
      <xdr:col>4</xdr:col>
      <xdr:colOff>395842</xdr:colOff>
      <xdr:row>43</xdr:row>
      <xdr:rowOff>138488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86888" y="6874404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135824</xdr:rowOff>
    </xdr:from>
    <xdr:to>
      <xdr:col>11</xdr:col>
      <xdr:colOff>91540</xdr:colOff>
      <xdr:row>43</xdr:row>
      <xdr:rowOff>171542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53003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T27" sqref="T27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0" t="s">
        <v>320</v>
      </c>
      <c r="B1" s="170"/>
      <c r="C1" s="170"/>
      <c r="D1" s="170"/>
      <c r="E1" s="170"/>
      <c r="F1" s="170"/>
      <c r="G1" s="170"/>
      <c r="H1" s="170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70" t="s">
        <v>321</v>
      </c>
      <c r="B3" s="170"/>
      <c r="C3" s="170"/>
      <c r="D3" s="170"/>
      <c r="E3" s="170"/>
      <c r="F3" s="170"/>
      <c r="G3" s="170"/>
      <c r="H3" s="170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70" t="s">
        <v>64</v>
      </c>
      <c r="B5" s="170"/>
      <c r="C5" s="170"/>
      <c r="D5" s="170"/>
      <c r="E5" s="170"/>
      <c r="F5" s="170"/>
      <c r="G5" s="170"/>
      <c r="H5" s="170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9">
        <v>0</v>
      </c>
      <c r="B12" s="169">
        <v>-3.6999999999999998E-2</v>
      </c>
      <c r="C12" s="169">
        <v>0</v>
      </c>
      <c r="D12" s="169">
        <v>1.3</v>
      </c>
      <c r="E12" s="169">
        <v>0.15</v>
      </c>
      <c r="F12" s="169">
        <v>41</v>
      </c>
      <c r="G12" s="169">
        <v>0</v>
      </c>
      <c r="H12" s="169" t="s">
        <v>137</v>
      </c>
      <c r="I12" s="171" t="s">
        <v>71</v>
      </c>
      <c r="J12" s="171">
        <v>7.8055000000000003</v>
      </c>
      <c r="K12" s="171" t="s">
        <v>72</v>
      </c>
      <c r="L12" s="171">
        <v>116.3</v>
      </c>
      <c r="M12" s="171" t="s">
        <v>73</v>
      </c>
      <c r="N12" s="171">
        <v>225.4</v>
      </c>
      <c r="O12" s="166"/>
    </row>
    <row r="13" spans="1:21">
      <c r="A13" s="169">
        <v>0.02</v>
      </c>
      <c r="B13" s="169">
        <v>-3.6999999999999998E-2</v>
      </c>
      <c r="C13" s="169">
        <v>0</v>
      </c>
      <c r="D13" s="169">
        <v>1.3</v>
      </c>
      <c r="E13" s="169">
        <v>0.15</v>
      </c>
      <c r="F13" s="169">
        <v>41</v>
      </c>
      <c r="G13" s="169">
        <v>0</v>
      </c>
      <c r="H13" s="169" t="s">
        <v>137</v>
      </c>
      <c r="I13" s="55"/>
      <c r="J13" s="55"/>
      <c r="K13" s="55"/>
      <c r="L13" s="55"/>
      <c r="M13" s="55"/>
      <c r="N13" s="55"/>
    </row>
    <row r="14" spans="1:21">
      <c r="A14" s="169">
        <v>0.04</v>
      </c>
      <c r="B14" s="169">
        <v>-3.6999999999999998E-2</v>
      </c>
      <c r="C14" s="169">
        <v>0</v>
      </c>
      <c r="D14" s="169">
        <v>1.3</v>
      </c>
      <c r="E14" s="169">
        <v>0.15</v>
      </c>
      <c r="F14" s="169">
        <v>41</v>
      </c>
      <c r="G14" s="169">
        <v>0</v>
      </c>
      <c r="H14" s="169" t="s">
        <v>137</v>
      </c>
      <c r="I14" s="55"/>
      <c r="J14" s="55"/>
      <c r="K14" s="55"/>
      <c r="L14" s="55"/>
      <c r="M14" s="55"/>
      <c r="N14" s="55"/>
    </row>
    <row r="15" spans="1:21">
      <c r="A15" s="169">
        <v>0.06</v>
      </c>
      <c r="B15" s="169">
        <v>-3.6999999999999998E-2</v>
      </c>
      <c r="C15" s="169">
        <v>0</v>
      </c>
      <c r="D15" s="169">
        <v>1.3</v>
      </c>
      <c r="E15" s="169">
        <v>0.15</v>
      </c>
      <c r="F15" s="169">
        <v>41</v>
      </c>
      <c r="G15" s="169">
        <v>0</v>
      </c>
      <c r="H15" s="169" t="s">
        <v>137</v>
      </c>
    </row>
    <row r="16" spans="1:21">
      <c r="A16" s="169">
        <v>0.08</v>
      </c>
      <c r="B16" s="169">
        <v>-3.6999999999999998E-2</v>
      </c>
      <c r="C16" s="169">
        <v>0</v>
      </c>
      <c r="D16" s="169">
        <v>1.3</v>
      </c>
      <c r="E16" s="169">
        <v>0.15</v>
      </c>
      <c r="F16" s="169">
        <v>41</v>
      </c>
      <c r="G16" s="169">
        <v>0</v>
      </c>
      <c r="H16" s="169" t="s">
        <v>137</v>
      </c>
    </row>
    <row r="17" spans="1:8">
      <c r="A17" s="169">
        <v>0.1</v>
      </c>
      <c r="B17" s="169">
        <v>1.49E-2</v>
      </c>
      <c r="C17" s="169">
        <v>0</v>
      </c>
      <c r="D17" s="169">
        <v>1.5</v>
      </c>
      <c r="E17" s="169">
        <v>0.27</v>
      </c>
      <c r="F17" s="169">
        <v>41</v>
      </c>
      <c r="G17" s="169">
        <v>0</v>
      </c>
      <c r="H17" s="169" t="s">
        <v>138</v>
      </c>
    </row>
    <row r="18" spans="1:8">
      <c r="A18" s="169">
        <v>0.12</v>
      </c>
      <c r="B18" s="169">
        <v>2.3300000000000001E-2</v>
      </c>
      <c r="C18" s="169">
        <v>0</v>
      </c>
      <c r="D18" s="169">
        <v>1.5</v>
      </c>
      <c r="E18" s="169">
        <v>0.31</v>
      </c>
      <c r="F18" s="169">
        <v>43</v>
      </c>
      <c r="G18" s="169">
        <v>0</v>
      </c>
      <c r="H18" s="169" t="s">
        <v>139</v>
      </c>
    </row>
    <row r="19" spans="1:8">
      <c r="A19" s="169">
        <v>0.14000000000000001</v>
      </c>
      <c r="B19" s="169">
        <v>2.3300000000000001E-2</v>
      </c>
      <c r="C19" s="169">
        <v>0</v>
      </c>
      <c r="D19" s="169">
        <v>2</v>
      </c>
      <c r="E19" s="169">
        <v>0.31</v>
      </c>
      <c r="F19" s="169">
        <v>44</v>
      </c>
      <c r="G19" s="169">
        <v>0</v>
      </c>
      <c r="H19" s="169" t="s">
        <v>140</v>
      </c>
    </row>
    <row r="20" spans="1:8">
      <c r="A20" s="169">
        <v>0.16</v>
      </c>
      <c r="B20" s="169">
        <v>2.69E-2</v>
      </c>
      <c r="C20" s="169">
        <v>0</v>
      </c>
      <c r="D20" s="169">
        <v>2</v>
      </c>
      <c r="E20" s="169">
        <v>0.3</v>
      </c>
      <c r="F20" s="169">
        <v>43</v>
      </c>
      <c r="G20" s="169">
        <v>0</v>
      </c>
      <c r="H20" s="169" t="s">
        <v>141</v>
      </c>
    </row>
    <row r="21" spans="1:8">
      <c r="A21" s="169">
        <v>0.18</v>
      </c>
      <c r="B21" s="169">
        <v>2.69E-2</v>
      </c>
      <c r="C21" s="169">
        <v>0</v>
      </c>
      <c r="D21" s="169">
        <v>2</v>
      </c>
      <c r="E21" s="169">
        <v>0.3</v>
      </c>
      <c r="F21" s="169">
        <v>41</v>
      </c>
      <c r="G21" s="169">
        <v>0</v>
      </c>
      <c r="H21" s="169" t="s">
        <v>142</v>
      </c>
    </row>
    <row r="22" spans="1:8">
      <c r="A22" s="169">
        <v>0.2</v>
      </c>
      <c r="B22" s="169">
        <v>2.9899999999999999E-2</v>
      </c>
      <c r="C22" s="169">
        <v>0.1</v>
      </c>
      <c r="D22" s="169">
        <v>2.2999999999999998</v>
      </c>
      <c r="E22" s="169">
        <v>0.32</v>
      </c>
      <c r="F22" s="169">
        <v>40</v>
      </c>
      <c r="G22" s="169">
        <v>0</v>
      </c>
      <c r="H22" s="169" t="s">
        <v>143</v>
      </c>
    </row>
    <row r="23" spans="1:8">
      <c r="A23" s="169">
        <v>0.22</v>
      </c>
      <c r="B23" s="169">
        <v>3.2899999999999999E-2</v>
      </c>
      <c r="C23" s="169">
        <v>0.1</v>
      </c>
      <c r="D23" s="169">
        <v>2.2999999999999998</v>
      </c>
      <c r="E23" s="169">
        <v>0.34</v>
      </c>
      <c r="F23" s="169">
        <v>42</v>
      </c>
      <c r="G23" s="169">
        <v>0</v>
      </c>
      <c r="H23" s="169" t="s">
        <v>144</v>
      </c>
    </row>
    <row r="24" spans="1:8">
      <c r="A24" s="169">
        <v>0.24</v>
      </c>
      <c r="B24" s="169">
        <v>3.2899999999999999E-2</v>
      </c>
      <c r="C24" s="169">
        <v>0.1</v>
      </c>
      <c r="D24" s="169">
        <v>2.2000000000000002</v>
      </c>
      <c r="E24" s="169">
        <v>0.34</v>
      </c>
      <c r="F24" s="169">
        <v>42</v>
      </c>
      <c r="G24" s="169">
        <v>0</v>
      </c>
      <c r="H24" s="169" t="s">
        <v>145</v>
      </c>
    </row>
    <row r="25" spans="1:8">
      <c r="A25" s="169">
        <v>0.26</v>
      </c>
      <c r="B25" s="169">
        <v>3.6499999999999998E-2</v>
      </c>
      <c r="C25" s="169">
        <v>0.1</v>
      </c>
      <c r="D25" s="169">
        <v>2.2000000000000002</v>
      </c>
      <c r="E25" s="169">
        <v>0.34</v>
      </c>
      <c r="F25" s="169">
        <v>41</v>
      </c>
      <c r="G25" s="169">
        <v>0</v>
      </c>
      <c r="H25" s="169" t="s">
        <v>146</v>
      </c>
    </row>
    <row r="26" spans="1:8">
      <c r="A26" s="169">
        <v>0.28000000000000003</v>
      </c>
      <c r="B26" s="169">
        <v>4.1200000000000001E-2</v>
      </c>
      <c r="C26" s="169">
        <v>0.1</v>
      </c>
      <c r="D26" s="169">
        <v>3.4</v>
      </c>
      <c r="E26" s="169">
        <v>0.39</v>
      </c>
      <c r="F26" s="169">
        <v>42</v>
      </c>
      <c r="G26" s="169">
        <v>0</v>
      </c>
      <c r="H26" s="169" t="s">
        <v>147</v>
      </c>
    </row>
    <row r="27" spans="1:8">
      <c r="A27" s="169">
        <v>0.3</v>
      </c>
      <c r="B27" s="169">
        <v>4.1200000000000001E-2</v>
      </c>
      <c r="C27" s="169">
        <v>0.1</v>
      </c>
      <c r="D27" s="169">
        <v>4.5</v>
      </c>
      <c r="E27" s="169">
        <v>0.39</v>
      </c>
      <c r="F27" s="169">
        <v>42</v>
      </c>
      <c r="G27" s="169">
        <v>0</v>
      </c>
      <c r="H27" s="169" t="s">
        <v>148</v>
      </c>
    </row>
    <row r="28" spans="1:8">
      <c r="A28" s="169">
        <v>0.32</v>
      </c>
      <c r="B28" s="169">
        <v>4.24E-2</v>
      </c>
      <c r="C28" s="169">
        <v>0.1</v>
      </c>
      <c r="D28" s="169">
        <v>4.5</v>
      </c>
      <c r="E28" s="169">
        <v>0.34</v>
      </c>
      <c r="F28" s="169">
        <v>42</v>
      </c>
      <c r="G28" s="169">
        <v>0</v>
      </c>
      <c r="H28" s="169" t="s">
        <v>149</v>
      </c>
    </row>
    <row r="29" spans="1:8">
      <c r="A29" s="169">
        <v>0.34</v>
      </c>
      <c r="B29" s="169">
        <v>4.24E-2</v>
      </c>
      <c r="C29" s="169">
        <v>0.1</v>
      </c>
      <c r="D29" s="169">
        <v>4.0999999999999996</v>
      </c>
      <c r="E29" s="169">
        <v>0.34</v>
      </c>
      <c r="F29" s="169">
        <v>40</v>
      </c>
      <c r="G29" s="169">
        <v>0</v>
      </c>
      <c r="H29" s="169" t="s">
        <v>150</v>
      </c>
    </row>
    <row r="30" spans="1:8">
      <c r="A30" s="169">
        <v>0.36</v>
      </c>
      <c r="B30" s="169">
        <v>3.6999999999999998E-2</v>
      </c>
      <c r="C30" s="169">
        <v>0.1</v>
      </c>
      <c r="D30" s="169">
        <v>4.0999999999999996</v>
      </c>
      <c r="E30" s="169">
        <v>0.32</v>
      </c>
      <c r="F30" s="169">
        <v>41</v>
      </c>
      <c r="G30" s="169">
        <v>0</v>
      </c>
      <c r="H30" s="169" t="s">
        <v>151</v>
      </c>
    </row>
    <row r="31" spans="1:8">
      <c r="A31" s="169">
        <v>0.38</v>
      </c>
      <c r="B31" s="169">
        <v>2.4500000000000001E-2</v>
      </c>
      <c r="C31" s="169">
        <v>0.1</v>
      </c>
      <c r="D31" s="169">
        <v>2.7</v>
      </c>
      <c r="E31" s="169">
        <v>0.43</v>
      </c>
      <c r="F31" s="169">
        <v>33</v>
      </c>
      <c r="G31" s="169">
        <v>0</v>
      </c>
      <c r="H31" s="169" t="s">
        <v>152</v>
      </c>
    </row>
    <row r="32" spans="1:8">
      <c r="A32" s="169">
        <v>0.4</v>
      </c>
      <c r="B32" s="169">
        <v>2.4500000000000001E-2</v>
      </c>
      <c r="C32" s="169">
        <v>0.1</v>
      </c>
      <c r="D32" s="169">
        <v>3.4</v>
      </c>
      <c r="E32" s="169">
        <v>0.43</v>
      </c>
      <c r="F32" s="169">
        <v>29</v>
      </c>
      <c r="G32" s="169">
        <v>0</v>
      </c>
      <c r="H32" s="169" t="s">
        <v>153</v>
      </c>
    </row>
    <row r="33" spans="1:8">
      <c r="A33" s="169">
        <v>0.42</v>
      </c>
      <c r="B33" s="169">
        <v>2.9899999999999999E-2</v>
      </c>
      <c r="C33" s="169">
        <v>0.1</v>
      </c>
      <c r="D33" s="169">
        <v>3.8</v>
      </c>
      <c r="E33" s="169">
        <v>0.43</v>
      </c>
      <c r="F33" s="169">
        <v>37</v>
      </c>
      <c r="G33" s="169">
        <v>0</v>
      </c>
      <c r="H33" s="169" t="s">
        <v>154</v>
      </c>
    </row>
    <row r="34" spans="1:8">
      <c r="A34" s="169">
        <v>0.44</v>
      </c>
      <c r="B34" s="169">
        <v>2.9899999999999999E-2</v>
      </c>
      <c r="C34" s="169">
        <v>0.1</v>
      </c>
      <c r="D34" s="169">
        <v>4.3</v>
      </c>
      <c r="E34" s="169">
        <v>0.43</v>
      </c>
      <c r="F34" s="169">
        <v>38</v>
      </c>
      <c r="G34" s="169">
        <v>0</v>
      </c>
      <c r="H34" s="169" t="s">
        <v>155</v>
      </c>
    </row>
    <row r="35" spans="1:8">
      <c r="A35" s="169">
        <v>0.46</v>
      </c>
      <c r="B35" s="169">
        <v>3.4700000000000002E-2</v>
      </c>
      <c r="C35" s="169">
        <v>0.1</v>
      </c>
      <c r="D35" s="169">
        <v>4.3</v>
      </c>
      <c r="E35" s="169">
        <v>0.46</v>
      </c>
      <c r="F35" s="169">
        <v>45</v>
      </c>
      <c r="G35" s="169">
        <v>0</v>
      </c>
      <c r="H35" s="169" t="s">
        <v>156</v>
      </c>
    </row>
    <row r="36" spans="1:8">
      <c r="A36" s="169">
        <v>0.48</v>
      </c>
      <c r="B36" s="169">
        <v>3.4700000000000002E-2</v>
      </c>
      <c r="C36" s="169">
        <v>0.1</v>
      </c>
      <c r="D36" s="169">
        <v>5.3</v>
      </c>
      <c r="E36" s="169">
        <v>0.46</v>
      </c>
      <c r="F36" s="169">
        <v>45</v>
      </c>
      <c r="G36" s="169">
        <v>0</v>
      </c>
      <c r="H36" s="169" t="s">
        <v>157</v>
      </c>
    </row>
    <row r="37" spans="1:8">
      <c r="A37" s="169">
        <v>0.5</v>
      </c>
      <c r="B37" s="169">
        <v>3.8199999999999998E-2</v>
      </c>
      <c r="C37" s="169">
        <v>0.1</v>
      </c>
      <c r="D37" s="169">
        <v>5.3</v>
      </c>
      <c r="E37" s="169">
        <v>0.46</v>
      </c>
      <c r="F37" s="169">
        <v>44</v>
      </c>
      <c r="G37" s="169">
        <v>0</v>
      </c>
      <c r="H37" s="169" t="s">
        <v>158</v>
      </c>
    </row>
    <row r="38" spans="1:8">
      <c r="A38" s="169">
        <v>0.52</v>
      </c>
      <c r="B38" s="169">
        <v>4.1200000000000001E-2</v>
      </c>
      <c r="C38" s="169">
        <v>0.1</v>
      </c>
      <c r="D38" s="169">
        <v>5.9</v>
      </c>
      <c r="E38" s="169">
        <v>0.48</v>
      </c>
      <c r="F38" s="169">
        <v>46</v>
      </c>
      <c r="G38" s="169">
        <v>0</v>
      </c>
      <c r="H38" s="169" t="s">
        <v>159</v>
      </c>
    </row>
    <row r="39" spans="1:8">
      <c r="A39" s="169">
        <v>0.54</v>
      </c>
      <c r="B39" s="169">
        <v>4.1200000000000001E-2</v>
      </c>
      <c r="C39" s="169">
        <v>0.1</v>
      </c>
      <c r="D39" s="169">
        <v>9</v>
      </c>
      <c r="E39" s="169">
        <v>0.48</v>
      </c>
      <c r="F39" s="169">
        <v>46</v>
      </c>
      <c r="G39" s="169">
        <v>0</v>
      </c>
      <c r="H39" s="169" t="s">
        <v>160</v>
      </c>
    </row>
    <row r="40" spans="1:8">
      <c r="A40" s="169">
        <v>0.56000000000000005</v>
      </c>
      <c r="B40" s="169">
        <v>5.3199999999999997E-2</v>
      </c>
      <c r="C40" s="169">
        <v>0.1</v>
      </c>
      <c r="D40" s="169">
        <v>9</v>
      </c>
      <c r="E40" s="169">
        <v>0.44</v>
      </c>
      <c r="F40" s="169">
        <v>44</v>
      </c>
      <c r="G40" s="169">
        <v>0</v>
      </c>
      <c r="H40" s="169" t="s">
        <v>161</v>
      </c>
    </row>
    <row r="41" spans="1:8">
      <c r="A41" s="169">
        <v>0.57999999999999996</v>
      </c>
      <c r="B41" s="169">
        <v>5.3199999999999997E-2</v>
      </c>
      <c r="C41" s="169">
        <v>0.1</v>
      </c>
      <c r="D41" s="169">
        <v>16.8</v>
      </c>
      <c r="E41" s="169">
        <v>0.44</v>
      </c>
      <c r="F41" s="169">
        <v>43</v>
      </c>
      <c r="G41" s="169">
        <v>0</v>
      </c>
      <c r="H41" s="169" t="s">
        <v>162</v>
      </c>
    </row>
    <row r="42" spans="1:8">
      <c r="A42" s="169">
        <v>0.6</v>
      </c>
      <c r="B42" s="169">
        <v>5.1400000000000001E-2</v>
      </c>
      <c r="C42" s="169">
        <v>0.1</v>
      </c>
      <c r="D42" s="169">
        <v>16.8</v>
      </c>
      <c r="E42" s="169">
        <v>0.48</v>
      </c>
      <c r="F42" s="169">
        <v>44</v>
      </c>
      <c r="G42" s="169">
        <v>0</v>
      </c>
      <c r="H42" s="169" t="s">
        <v>162</v>
      </c>
    </row>
    <row r="43" spans="1:8">
      <c r="A43" s="169">
        <v>0.62</v>
      </c>
      <c r="B43" s="169">
        <v>5.1400000000000001E-2</v>
      </c>
      <c r="C43" s="169">
        <v>0.1</v>
      </c>
      <c r="D43" s="169">
        <v>13.2</v>
      </c>
      <c r="E43" s="169">
        <v>0.48</v>
      </c>
      <c r="F43" s="169">
        <v>45</v>
      </c>
      <c r="G43" s="169">
        <v>0</v>
      </c>
      <c r="H43" s="169" t="s">
        <v>163</v>
      </c>
    </row>
    <row r="44" spans="1:8">
      <c r="A44" s="169">
        <v>0.64</v>
      </c>
      <c r="B44" s="169">
        <v>4.2999999999999997E-2</v>
      </c>
      <c r="C44" s="169">
        <v>0.1</v>
      </c>
      <c r="D44" s="169">
        <v>9.5</v>
      </c>
      <c r="E44" s="169">
        <v>0.44</v>
      </c>
      <c r="F44" s="169">
        <v>11</v>
      </c>
      <c r="G44" s="169">
        <v>0</v>
      </c>
      <c r="H44" s="169" t="s">
        <v>164</v>
      </c>
    </row>
    <row r="45" spans="1:8">
      <c r="A45" s="169">
        <v>0.66</v>
      </c>
      <c r="B45" s="169">
        <v>4.2999999999999997E-2</v>
      </c>
      <c r="C45" s="169">
        <v>0.1</v>
      </c>
      <c r="D45" s="169">
        <v>11.6</v>
      </c>
      <c r="E45" s="169">
        <v>0.44</v>
      </c>
      <c r="F45" s="169">
        <v>39</v>
      </c>
      <c r="G45" s="169">
        <v>0</v>
      </c>
      <c r="H45" s="169" t="s">
        <v>164</v>
      </c>
    </row>
    <row r="46" spans="1:8">
      <c r="A46" s="169">
        <v>0.68</v>
      </c>
      <c r="B46" s="169">
        <v>5.0799999999999998E-2</v>
      </c>
      <c r="C46" s="169">
        <v>0.1</v>
      </c>
      <c r="D46" s="169">
        <v>11.6</v>
      </c>
      <c r="E46" s="169">
        <v>0.42</v>
      </c>
      <c r="F46" s="169">
        <v>53</v>
      </c>
      <c r="G46" s="169">
        <v>0</v>
      </c>
      <c r="H46" s="169" t="s">
        <v>165</v>
      </c>
    </row>
    <row r="47" spans="1:8">
      <c r="A47" s="169">
        <v>0.7</v>
      </c>
      <c r="B47" s="169">
        <v>5.0799999999999998E-2</v>
      </c>
      <c r="C47" s="169">
        <v>0.1</v>
      </c>
      <c r="D47" s="169">
        <v>12.7</v>
      </c>
      <c r="E47" s="169">
        <v>0.42</v>
      </c>
      <c r="F47" s="169">
        <v>61</v>
      </c>
      <c r="G47" s="169">
        <v>0</v>
      </c>
      <c r="H47" s="169" t="s">
        <v>166</v>
      </c>
    </row>
    <row r="48" spans="1:8">
      <c r="A48" s="169">
        <v>0.72</v>
      </c>
      <c r="B48" s="169">
        <v>5.6800000000000003E-2</v>
      </c>
      <c r="C48" s="169">
        <v>0.1</v>
      </c>
      <c r="D48" s="169">
        <v>12.7</v>
      </c>
      <c r="E48" s="169">
        <v>0.44</v>
      </c>
      <c r="F48" s="169">
        <v>60</v>
      </c>
      <c r="G48" s="169">
        <v>0</v>
      </c>
      <c r="H48" s="169" t="s">
        <v>167</v>
      </c>
    </row>
    <row r="49" spans="1:8">
      <c r="A49" s="169">
        <v>0.74</v>
      </c>
      <c r="B49" s="169">
        <v>5.6800000000000003E-2</v>
      </c>
      <c r="C49" s="169">
        <v>0.1</v>
      </c>
      <c r="D49" s="169">
        <v>17.5</v>
      </c>
      <c r="E49" s="169">
        <v>0.44</v>
      </c>
      <c r="F49" s="169">
        <v>57</v>
      </c>
      <c r="G49" s="169">
        <v>0</v>
      </c>
      <c r="H49" s="169" t="s">
        <v>168</v>
      </c>
    </row>
    <row r="50" spans="1:8">
      <c r="A50" s="169">
        <v>0.76</v>
      </c>
      <c r="B50" s="169">
        <v>5.9200000000000003E-2</v>
      </c>
      <c r="C50" s="169">
        <v>0.1</v>
      </c>
      <c r="D50" s="169">
        <v>17.5</v>
      </c>
      <c r="E50" s="169">
        <v>0.41</v>
      </c>
      <c r="F50" s="169">
        <v>58</v>
      </c>
      <c r="G50" s="169">
        <v>0</v>
      </c>
      <c r="H50" s="169" t="s">
        <v>168</v>
      </c>
    </row>
    <row r="51" spans="1:8">
      <c r="A51" s="169">
        <v>0.78</v>
      </c>
      <c r="B51" s="169">
        <v>5.9200000000000003E-2</v>
      </c>
      <c r="C51" s="169">
        <v>0.1</v>
      </c>
      <c r="D51" s="169">
        <v>18.5</v>
      </c>
      <c r="E51" s="169">
        <v>0.41</v>
      </c>
      <c r="F51" s="169">
        <v>55</v>
      </c>
      <c r="G51" s="169">
        <v>0</v>
      </c>
      <c r="H51" s="169" t="s">
        <v>169</v>
      </c>
    </row>
    <row r="52" spans="1:8">
      <c r="A52" s="169">
        <v>0.8</v>
      </c>
      <c r="B52" s="169">
        <v>5.1999999999999998E-2</v>
      </c>
      <c r="C52" s="169">
        <v>0.1</v>
      </c>
      <c r="D52" s="169">
        <v>18.5</v>
      </c>
      <c r="E52" s="169">
        <v>0.42</v>
      </c>
      <c r="F52" s="169">
        <v>32</v>
      </c>
      <c r="G52" s="169">
        <v>0</v>
      </c>
      <c r="H52" s="169" t="s">
        <v>170</v>
      </c>
    </row>
    <row r="53" spans="1:8">
      <c r="A53" s="169">
        <v>0.82</v>
      </c>
      <c r="B53" s="169">
        <v>5.4399999999999997E-2</v>
      </c>
      <c r="C53" s="169">
        <v>0.1</v>
      </c>
      <c r="D53" s="169">
        <v>17.399999999999999</v>
      </c>
      <c r="E53" s="169">
        <v>0.5</v>
      </c>
      <c r="F53" s="169">
        <v>25</v>
      </c>
      <c r="G53" s="169">
        <v>0</v>
      </c>
      <c r="H53" s="169" t="s">
        <v>171</v>
      </c>
    </row>
    <row r="54" spans="1:8">
      <c r="A54" s="169">
        <v>0.84</v>
      </c>
      <c r="B54" s="169">
        <v>6.3299999999999995E-2</v>
      </c>
      <c r="C54" s="169">
        <v>0.1</v>
      </c>
      <c r="D54" s="169">
        <v>16.8</v>
      </c>
      <c r="E54" s="169">
        <v>0.56999999999999995</v>
      </c>
      <c r="F54" s="169">
        <v>25</v>
      </c>
      <c r="G54" s="169">
        <v>0</v>
      </c>
      <c r="H54" s="169" t="s">
        <v>172</v>
      </c>
    </row>
    <row r="55" spans="1:8">
      <c r="A55" s="169">
        <v>0.86</v>
      </c>
      <c r="B55" s="169">
        <v>7.9500000000000001E-2</v>
      </c>
      <c r="C55" s="169">
        <v>0.1</v>
      </c>
      <c r="D55" s="169">
        <v>45.7</v>
      </c>
      <c r="E55" s="169">
        <v>0.54</v>
      </c>
      <c r="F55" s="169">
        <v>22</v>
      </c>
      <c r="G55" s="169">
        <v>0</v>
      </c>
      <c r="H55" s="169" t="s">
        <v>173</v>
      </c>
    </row>
    <row r="56" spans="1:8">
      <c r="A56" s="169">
        <v>0.88</v>
      </c>
      <c r="B56" s="169">
        <v>0.11</v>
      </c>
      <c r="C56" s="169">
        <v>0.1</v>
      </c>
      <c r="D56" s="169">
        <v>56.1</v>
      </c>
      <c r="E56" s="169">
        <v>0.55000000000000004</v>
      </c>
      <c r="F56" s="169">
        <v>19</v>
      </c>
      <c r="G56" s="169">
        <v>0</v>
      </c>
      <c r="H56" s="169" t="s">
        <v>174</v>
      </c>
    </row>
    <row r="57" spans="1:8">
      <c r="A57" s="169">
        <v>0.9</v>
      </c>
      <c r="B57" s="169">
        <v>0.1721</v>
      </c>
      <c r="C57" s="169">
        <v>0.1</v>
      </c>
      <c r="D57" s="169">
        <v>47.1</v>
      </c>
      <c r="E57" s="169">
        <v>0.54</v>
      </c>
      <c r="F57" s="169">
        <v>15</v>
      </c>
      <c r="G57" s="169">
        <v>0</v>
      </c>
      <c r="H57" s="169" t="s">
        <v>175</v>
      </c>
    </row>
    <row r="58" spans="1:8">
      <c r="A58" s="169">
        <v>0.92</v>
      </c>
      <c r="B58" s="169">
        <v>8.0699999999999994E-2</v>
      </c>
      <c r="C58" s="169">
        <v>0</v>
      </c>
      <c r="D58" s="169">
        <v>60.6</v>
      </c>
      <c r="E58" s="169">
        <v>1.1299999999999999</v>
      </c>
      <c r="F58" s="169">
        <v>24</v>
      </c>
      <c r="G58" s="169">
        <v>0</v>
      </c>
      <c r="H58" s="169" t="s">
        <v>176</v>
      </c>
    </row>
    <row r="59" spans="1:8">
      <c r="A59" s="169">
        <v>0.94</v>
      </c>
      <c r="B59" s="169">
        <v>8.0699999999999994E-2</v>
      </c>
      <c r="C59" s="169">
        <v>0</v>
      </c>
      <c r="D59" s="169">
        <v>60.6</v>
      </c>
      <c r="E59" s="169">
        <v>1.1299999999999999</v>
      </c>
      <c r="F59" s="169">
        <v>24</v>
      </c>
      <c r="G59" s="169">
        <v>0</v>
      </c>
      <c r="H59" s="169" t="s">
        <v>176</v>
      </c>
    </row>
    <row r="60" spans="1:8">
      <c r="A60" s="169">
        <v>0.96</v>
      </c>
      <c r="B60" s="169">
        <v>0.1464</v>
      </c>
      <c r="C60" s="169">
        <v>0</v>
      </c>
      <c r="D60" s="169">
        <v>60.6</v>
      </c>
      <c r="E60" s="169">
        <v>1.17</v>
      </c>
      <c r="F60" s="169">
        <v>25</v>
      </c>
      <c r="G60" s="169">
        <v>0</v>
      </c>
      <c r="H60" s="169" t="s">
        <v>177</v>
      </c>
    </row>
    <row r="61" spans="1:8">
      <c r="A61" s="169">
        <v>0.98</v>
      </c>
      <c r="B61" s="169">
        <v>0.17449999999999999</v>
      </c>
      <c r="C61" s="169">
        <v>0</v>
      </c>
      <c r="D61" s="169">
        <v>86.4</v>
      </c>
      <c r="E61" s="169">
        <v>1.18</v>
      </c>
      <c r="F61" s="169">
        <v>25</v>
      </c>
      <c r="G61" s="169">
        <v>0</v>
      </c>
      <c r="H61" s="169" t="s">
        <v>177</v>
      </c>
    </row>
    <row r="62" spans="1:8">
      <c r="A62" s="169">
        <v>1</v>
      </c>
      <c r="B62" s="169">
        <v>0.16550000000000001</v>
      </c>
      <c r="C62" s="169">
        <v>0</v>
      </c>
      <c r="D62" s="169">
        <v>90.7</v>
      </c>
      <c r="E62" s="169">
        <v>1.2</v>
      </c>
      <c r="F62" s="169">
        <v>24</v>
      </c>
      <c r="G62" s="169">
        <v>0</v>
      </c>
      <c r="H62" s="169" t="s">
        <v>178</v>
      </c>
    </row>
    <row r="63" spans="1:8">
      <c r="A63" s="169">
        <v>1.02</v>
      </c>
      <c r="B63" s="169">
        <v>0.14099999999999999</v>
      </c>
      <c r="C63" s="169">
        <v>0</v>
      </c>
      <c r="D63" s="169">
        <v>72.2</v>
      </c>
      <c r="E63" s="169">
        <v>1.21</v>
      </c>
      <c r="F63" s="169">
        <v>24</v>
      </c>
      <c r="G63" s="169">
        <v>0</v>
      </c>
      <c r="H63" s="169" t="s">
        <v>179</v>
      </c>
    </row>
    <row r="64" spans="1:8">
      <c r="A64" s="169">
        <v>1.04</v>
      </c>
      <c r="B64" s="169">
        <v>0.1177</v>
      </c>
      <c r="C64" s="169">
        <v>0</v>
      </c>
      <c r="D64" s="169">
        <v>34.4</v>
      </c>
      <c r="E64" s="169">
        <v>1.1499999999999999</v>
      </c>
      <c r="F64" s="169">
        <v>25</v>
      </c>
      <c r="G64" s="169">
        <v>0</v>
      </c>
      <c r="H64" s="169" t="s">
        <v>180</v>
      </c>
    </row>
    <row r="65" spans="1:8">
      <c r="A65" s="169">
        <v>1.06</v>
      </c>
      <c r="B65" s="169">
        <v>0.11169999999999999</v>
      </c>
      <c r="C65" s="169">
        <v>0</v>
      </c>
      <c r="D65" s="169">
        <v>35.799999999999997</v>
      </c>
      <c r="E65" s="169">
        <v>1.21</v>
      </c>
      <c r="F65" s="169">
        <v>25</v>
      </c>
      <c r="G65" s="169">
        <v>0</v>
      </c>
      <c r="H65" s="169" t="s">
        <v>181</v>
      </c>
    </row>
    <row r="66" spans="1:8">
      <c r="A66" s="169">
        <v>1.08</v>
      </c>
      <c r="B66" s="169">
        <v>0.1094</v>
      </c>
      <c r="C66" s="169">
        <v>0</v>
      </c>
      <c r="D66" s="169">
        <v>47.7</v>
      </c>
      <c r="E66" s="169">
        <v>1.17</v>
      </c>
      <c r="F66" s="169">
        <v>24</v>
      </c>
      <c r="G66" s="169">
        <v>0</v>
      </c>
      <c r="H66" s="169" t="s">
        <v>182</v>
      </c>
    </row>
    <row r="67" spans="1:8">
      <c r="A67" s="169">
        <v>1.1000000000000001</v>
      </c>
      <c r="B67" s="169">
        <v>8.0699999999999994E-2</v>
      </c>
      <c r="C67" s="169">
        <v>0.1</v>
      </c>
      <c r="D67" s="169">
        <v>59.9</v>
      </c>
      <c r="E67" s="169">
        <v>1.1299999999999999</v>
      </c>
      <c r="F67" s="169">
        <v>24</v>
      </c>
      <c r="G67" s="169">
        <v>0</v>
      </c>
      <c r="H67" s="169" t="s">
        <v>183</v>
      </c>
    </row>
    <row r="68" spans="1:8">
      <c r="A68" s="169">
        <v>1.1200000000000001</v>
      </c>
      <c r="B68" s="169">
        <v>0.1195</v>
      </c>
      <c r="C68" s="169">
        <v>0.1</v>
      </c>
      <c r="D68" s="169">
        <v>81.3</v>
      </c>
      <c r="E68" s="169">
        <v>1.18</v>
      </c>
      <c r="F68" s="169">
        <v>25</v>
      </c>
      <c r="G68" s="169">
        <v>0</v>
      </c>
      <c r="H68" s="169" t="s">
        <v>184</v>
      </c>
    </row>
    <row r="69" spans="1:8">
      <c r="A69" s="169">
        <v>1.1399999999999999</v>
      </c>
      <c r="B69" s="169">
        <v>0.12670000000000001</v>
      </c>
      <c r="C69" s="169">
        <v>0.1</v>
      </c>
      <c r="D69" s="169">
        <v>93</v>
      </c>
      <c r="E69" s="169">
        <v>1.19</v>
      </c>
      <c r="F69" s="169">
        <v>25</v>
      </c>
      <c r="G69" s="169">
        <v>0</v>
      </c>
      <c r="H69" s="169" t="s">
        <v>184</v>
      </c>
    </row>
    <row r="70" spans="1:8">
      <c r="A70" s="169">
        <v>1.1599999999999999</v>
      </c>
      <c r="B70" s="169">
        <v>0.1333</v>
      </c>
      <c r="C70" s="169">
        <v>0.1</v>
      </c>
      <c r="D70" s="169">
        <v>93.4</v>
      </c>
      <c r="E70" s="169">
        <v>1.18</v>
      </c>
      <c r="F70" s="169">
        <v>24</v>
      </c>
      <c r="G70" s="169">
        <v>0</v>
      </c>
      <c r="H70" s="169" t="s">
        <v>185</v>
      </c>
    </row>
    <row r="71" spans="1:8">
      <c r="A71" s="169">
        <v>1.18</v>
      </c>
      <c r="B71" s="169">
        <v>0.13619999999999999</v>
      </c>
      <c r="C71" s="169">
        <v>0.1</v>
      </c>
      <c r="D71" s="169">
        <v>92.2</v>
      </c>
      <c r="E71" s="169">
        <v>1.19</v>
      </c>
      <c r="F71" s="169">
        <v>25</v>
      </c>
      <c r="G71" s="169">
        <v>0</v>
      </c>
      <c r="H71" s="169" t="s">
        <v>185</v>
      </c>
    </row>
    <row r="72" spans="1:8">
      <c r="A72" s="169">
        <v>1.2</v>
      </c>
      <c r="B72" s="169">
        <v>0.12970000000000001</v>
      </c>
      <c r="C72" s="169">
        <v>0.1</v>
      </c>
      <c r="D72" s="169">
        <v>88.3</v>
      </c>
      <c r="E72" s="169">
        <v>1.21</v>
      </c>
      <c r="F72" s="169">
        <v>25</v>
      </c>
      <c r="G72" s="169">
        <v>0</v>
      </c>
      <c r="H72" s="169" t="s">
        <v>186</v>
      </c>
    </row>
    <row r="73" spans="1:8">
      <c r="A73" s="169">
        <v>1.22</v>
      </c>
      <c r="B73" s="169">
        <v>0.1201</v>
      </c>
      <c r="C73" s="169">
        <v>0.1</v>
      </c>
      <c r="D73" s="169">
        <v>83.8</v>
      </c>
      <c r="E73" s="169">
        <v>1.19</v>
      </c>
      <c r="F73" s="169">
        <v>25</v>
      </c>
      <c r="G73" s="169">
        <v>0</v>
      </c>
      <c r="H73" s="169" t="s">
        <v>187</v>
      </c>
    </row>
    <row r="74" spans="1:8">
      <c r="A74" s="169">
        <v>1.24</v>
      </c>
      <c r="B74" s="169">
        <v>0.1129</v>
      </c>
      <c r="C74" s="169">
        <v>0.1</v>
      </c>
      <c r="D74" s="169">
        <v>79.7</v>
      </c>
      <c r="E74" s="169">
        <v>1.19</v>
      </c>
      <c r="F74" s="169">
        <v>24</v>
      </c>
      <c r="G74" s="169">
        <v>0</v>
      </c>
      <c r="H74" s="169" t="s">
        <v>188</v>
      </c>
    </row>
    <row r="75" spans="1:8">
      <c r="A75" s="169">
        <v>1.26</v>
      </c>
      <c r="B75" s="169">
        <v>0.1111</v>
      </c>
      <c r="C75" s="169">
        <v>0.1</v>
      </c>
      <c r="D75" s="169">
        <v>78</v>
      </c>
      <c r="E75" s="169">
        <v>1.18</v>
      </c>
      <c r="F75" s="169">
        <v>25</v>
      </c>
      <c r="G75" s="169">
        <v>0</v>
      </c>
      <c r="H75" s="169" t="s">
        <v>189</v>
      </c>
    </row>
    <row r="76" spans="1:8">
      <c r="A76" s="169">
        <v>1.28</v>
      </c>
      <c r="B76" s="169">
        <v>0.1106</v>
      </c>
      <c r="C76" s="169">
        <v>0.1</v>
      </c>
      <c r="D76" s="169">
        <v>74.400000000000006</v>
      </c>
      <c r="E76" s="169">
        <v>1.18</v>
      </c>
      <c r="F76" s="169">
        <v>25</v>
      </c>
      <c r="G76" s="169">
        <v>0</v>
      </c>
      <c r="H76" s="169" t="s">
        <v>190</v>
      </c>
    </row>
    <row r="77" spans="1:8">
      <c r="A77" s="169">
        <v>1.3</v>
      </c>
      <c r="B77" s="169">
        <v>0.1094</v>
      </c>
      <c r="C77" s="169">
        <v>0.1</v>
      </c>
      <c r="D77" s="169">
        <v>69.599999999999994</v>
      </c>
      <c r="E77" s="169">
        <v>1.17</v>
      </c>
      <c r="F77" s="169">
        <v>24</v>
      </c>
      <c r="G77" s="169">
        <v>0</v>
      </c>
      <c r="H77" s="169" t="s">
        <v>191</v>
      </c>
    </row>
    <row r="78" spans="1:8">
      <c r="A78" s="169">
        <v>1.32</v>
      </c>
      <c r="B78" s="169">
        <v>0.1046</v>
      </c>
      <c r="C78" s="169">
        <v>0.1</v>
      </c>
      <c r="D78" s="169">
        <v>71.8</v>
      </c>
      <c r="E78" s="169">
        <v>1.18</v>
      </c>
      <c r="F78" s="169">
        <v>24</v>
      </c>
      <c r="G78" s="169">
        <v>0</v>
      </c>
      <c r="H78" s="169" t="s">
        <v>192</v>
      </c>
    </row>
    <row r="79" spans="1:8">
      <c r="A79" s="169">
        <v>1.34</v>
      </c>
      <c r="B79" s="169">
        <v>9.6799999999999997E-2</v>
      </c>
      <c r="C79" s="169">
        <v>0.1</v>
      </c>
      <c r="D79" s="169">
        <v>69</v>
      </c>
      <c r="E79" s="169">
        <v>1.1599999999999999</v>
      </c>
      <c r="F79" s="169">
        <v>24</v>
      </c>
      <c r="G79" s="169">
        <v>0</v>
      </c>
      <c r="H79" s="169" t="s">
        <v>193</v>
      </c>
    </row>
    <row r="80" spans="1:8">
      <c r="A80" s="169">
        <v>1.36</v>
      </c>
      <c r="B80" s="169">
        <v>9.1399999999999995E-2</v>
      </c>
      <c r="C80" s="169">
        <v>0.1</v>
      </c>
      <c r="D80" s="169">
        <v>67.400000000000006</v>
      </c>
      <c r="E80" s="169">
        <v>1.21</v>
      </c>
      <c r="F80" s="169">
        <v>23</v>
      </c>
      <c r="G80" s="169">
        <v>0</v>
      </c>
      <c r="H80" s="169" t="s">
        <v>194</v>
      </c>
    </row>
    <row r="81" spans="1:8">
      <c r="A81" s="169">
        <v>1.38</v>
      </c>
      <c r="B81" s="169">
        <v>9.1399999999999995E-2</v>
      </c>
      <c r="C81" s="169">
        <v>0.1</v>
      </c>
      <c r="D81" s="169">
        <v>70.2</v>
      </c>
      <c r="E81" s="169">
        <v>1.18</v>
      </c>
      <c r="F81" s="169">
        <v>23</v>
      </c>
      <c r="G81" s="169">
        <v>0</v>
      </c>
      <c r="H81" s="169" t="s">
        <v>195</v>
      </c>
    </row>
    <row r="82" spans="1:8">
      <c r="A82" s="169">
        <v>1.4</v>
      </c>
      <c r="B82" s="169">
        <v>0.1153</v>
      </c>
      <c r="C82" s="169">
        <v>0.1</v>
      </c>
      <c r="D82" s="169">
        <v>77.7</v>
      </c>
      <c r="E82" s="169">
        <v>1.19</v>
      </c>
      <c r="F82" s="169">
        <v>17</v>
      </c>
      <c r="G82" s="169">
        <v>0</v>
      </c>
      <c r="H82" s="169" t="s">
        <v>196</v>
      </c>
    </row>
    <row r="83" spans="1:8">
      <c r="A83" s="169">
        <v>1.42</v>
      </c>
      <c r="B83" s="169">
        <v>0.1285</v>
      </c>
      <c r="C83" s="169">
        <v>0.1</v>
      </c>
      <c r="D83" s="169">
        <v>86.6</v>
      </c>
      <c r="E83" s="169">
        <v>1.19</v>
      </c>
      <c r="F83" s="169">
        <v>3</v>
      </c>
      <c r="G83" s="169">
        <v>0</v>
      </c>
      <c r="H83" s="169" t="s">
        <v>197</v>
      </c>
    </row>
    <row r="84" spans="1:8">
      <c r="A84" s="169">
        <v>1.44</v>
      </c>
      <c r="B84" s="169">
        <v>0.34060000000000001</v>
      </c>
      <c r="C84" s="169">
        <v>0.1</v>
      </c>
      <c r="D84" s="169">
        <v>103</v>
      </c>
      <c r="E84" s="169">
        <v>1.18</v>
      </c>
      <c r="F84" s="169">
        <v>25</v>
      </c>
      <c r="G84" s="169">
        <v>0</v>
      </c>
      <c r="H84" s="169" t="s">
        <v>198</v>
      </c>
    </row>
    <row r="85" spans="1:8">
      <c r="A85" s="169">
        <v>1.46</v>
      </c>
      <c r="B85" s="169">
        <v>0.2898</v>
      </c>
      <c r="C85" s="169">
        <v>0.1</v>
      </c>
      <c r="D85" s="169">
        <v>78.8</v>
      </c>
      <c r="E85" s="169">
        <v>1.19</v>
      </c>
      <c r="F85" s="169">
        <v>24</v>
      </c>
      <c r="G85" s="169">
        <v>0</v>
      </c>
      <c r="H85" s="169" t="s">
        <v>199</v>
      </c>
    </row>
    <row r="86" spans="1:8">
      <c r="A86" s="169">
        <v>1.48</v>
      </c>
      <c r="B86" s="169">
        <v>0.22289999999999999</v>
      </c>
      <c r="C86" s="169">
        <v>0.1</v>
      </c>
      <c r="D86" s="169">
        <v>42.6</v>
      </c>
      <c r="E86" s="169">
        <v>1.17</v>
      </c>
      <c r="F86" s="169">
        <v>17</v>
      </c>
      <c r="G86" s="169">
        <v>0</v>
      </c>
      <c r="H86" s="169" t="s">
        <v>200</v>
      </c>
    </row>
    <row r="87" spans="1:8">
      <c r="A87" s="169">
        <v>1.5</v>
      </c>
      <c r="B87" s="169">
        <v>0.14219999999999999</v>
      </c>
      <c r="C87" s="169">
        <v>0.1</v>
      </c>
      <c r="D87" s="169">
        <v>41.5</v>
      </c>
      <c r="E87" s="169">
        <v>1.18</v>
      </c>
      <c r="F87" s="169">
        <v>11</v>
      </c>
      <c r="G87" s="169">
        <v>0</v>
      </c>
      <c r="H87" s="169" t="s">
        <v>201</v>
      </c>
    </row>
    <row r="88" spans="1:8">
      <c r="A88" s="169">
        <v>1.52</v>
      </c>
      <c r="B88" s="169">
        <v>0.18410000000000001</v>
      </c>
      <c r="C88" s="169">
        <v>0.1</v>
      </c>
      <c r="D88" s="169">
        <v>21.4</v>
      </c>
      <c r="E88" s="169">
        <v>1.1299999999999999</v>
      </c>
      <c r="F88" s="169">
        <v>0</v>
      </c>
      <c r="G88" s="169">
        <v>0</v>
      </c>
      <c r="H88" s="169" t="s">
        <v>202</v>
      </c>
    </row>
    <row r="89" spans="1:8">
      <c r="A89" s="169">
        <v>1.54</v>
      </c>
      <c r="B89" s="169">
        <v>0.22109999999999999</v>
      </c>
      <c r="C89" s="169">
        <v>0.1</v>
      </c>
      <c r="D89" s="169">
        <v>26.6</v>
      </c>
      <c r="E89" s="169">
        <v>1.18</v>
      </c>
      <c r="F89" s="169">
        <v>11</v>
      </c>
      <c r="G89" s="169">
        <v>0</v>
      </c>
      <c r="H89" s="169" t="s">
        <v>203</v>
      </c>
    </row>
    <row r="90" spans="1:8">
      <c r="A90" s="169">
        <v>1.56</v>
      </c>
      <c r="B90" s="169">
        <v>0.1948</v>
      </c>
      <c r="C90" s="169">
        <v>0.1</v>
      </c>
      <c r="D90" s="169">
        <v>27.1</v>
      </c>
      <c r="E90" s="169">
        <v>1.19</v>
      </c>
      <c r="F90" s="169">
        <v>22</v>
      </c>
      <c r="G90" s="169">
        <v>0</v>
      </c>
      <c r="H90" s="169" t="s">
        <v>204</v>
      </c>
    </row>
    <row r="91" spans="1:8">
      <c r="A91" s="169">
        <v>1.58</v>
      </c>
      <c r="B91" s="169">
        <v>0.16009999999999999</v>
      </c>
      <c r="C91" s="169">
        <v>0.1</v>
      </c>
      <c r="D91" s="169">
        <v>21.5</v>
      </c>
      <c r="E91" s="169">
        <v>1.2</v>
      </c>
      <c r="F91" s="169">
        <v>28</v>
      </c>
      <c r="G91" s="169">
        <v>0</v>
      </c>
      <c r="H91" s="169" t="s">
        <v>205</v>
      </c>
    </row>
    <row r="92" spans="1:8">
      <c r="A92" s="169">
        <v>1.6</v>
      </c>
      <c r="B92" s="169">
        <v>0.12790000000000001</v>
      </c>
      <c r="C92" s="169">
        <v>0.1</v>
      </c>
      <c r="D92" s="169">
        <v>27.6</v>
      </c>
      <c r="E92" s="169">
        <v>1.2</v>
      </c>
      <c r="F92" s="169">
        <v>27</v>
      </c>
      <c r="G92" s="169">
        <v>0</v>
      </c>
      <c r="H92" s="169" t="s">
        <v>206</v>
      </c>
    </row>
    <row r="93" spans="1:8">
      <c r="A93" s="169">
        <v>1.62</v>
      </c>
      <c r="B93" s="169">
        <v>0.11169999999999999</v>
      </c>
      <c r="C93" s="169">
        <v>0.1</v>
      </c>
      <c r="D93" s="169">
        <v>38</v>
      </c>
      <c r="E93" s="169">
        <v>1.18</v>
      </c>
      <c r="F93" s="169">
        <v>22</v>
      </c>
      <c r="G93" s="169">
        <v>0</v>
      </c>
      <c r="H93" s="169" t="s">
        <v>207</v>
      </c>
    </row>
    <row r="94" spans="1:8">
      <c r="A94" s="169">
        <v>1.64</v>
      </c>
      <c r="B94" s="169">
        <v>0.10340000000000001</v>
      </c>
      <c r="C94" s="169">
        <v>0.1</v>
      </c>
      <c r="D94" s="169">
        <v>45.6</v>
      </c>
      <c r="E94" s="169">
        <v>1.23</v>
      </c>
      <c r="F94" s="169">
        <v>20</v>
      </c>
      <c r="G94" s="169">
        <v>0</v>
      </c>
      <c r="H94" s="169" t="s">
        <v>208</v>
      </c>
    </row>
    <row r="95" spans="1:8">
      <c r="A95" s="169">
        <v>1.66</v>
      </c>
      <c r="B95" s="169">
        <v>9.6799999999999997E-2</v>
      </c>
      <c r="C95" s="169">
        <v>0.1</v>
      </c>
      <c r="D95" s="169">
        <v>51.1</v>
      </c>
      <c r="E95" s="169">
        <v>1.23</v>
      </c>
      <c r="F95" s="169">
        <v>20</v>
      </c>
      <c r="G95" s="169">
        <v>0</v>
      </c>
      <c r="H95" s="169" t="s">
        <v>209</v>
      </c>
    </row>
    <row r="96" spans="1:8">
      <c r="A96" s="169">
        <v>1.68</v>
      </c>
      <c r="B96" s="169">
        <v>9.1399999999999995E-2</v>
      </c>
      <c r="C96" s="169">
        <v>0.1</v>
      </c>
      <c r="D96" s="169">
        <v>57.2</v>
      </c>
      <c r="E96" s="169">
        <v>1.21</v>
      </c>
      <c r="F96" s="169">
        <v>18</v>
      </c>
      <c r="G96" s="169">
        <v>0</v>
      </c>
      <c r="H96" s="169" t="s">
        <v>210</v>
      </c>
    </row>
    <row r="97" spans="1:8">
      <c r="A97" s="169">
        <v>1.7</v>
      </c>
      <c r="B97" s="169">
        <v>8.8400000000000006E-2</v>
      </c>
      <c r="C97" s="169">
        <v>0.1</v>
      </c>
      <c r="D97" s="169">
        <v>59</v>
      </c>
      <c r="E97" s="169">
        <v>1.22</v>
      </c>
      <c r="F97" s="169">
        <v>17</v>
      </c>
      <c r="G97" s="169">
        <v>0</v>
      </c>
      <c r="H97" s="169" t="s">
        <v>211</v>
      </c>
    </row>
    <row r="98" spans="1:8">
      <c r="A98" s="169">
        <v>1.72</v>
      </c>
      <c r="B98" s="169">
        <v>8.6099999999999996E-2</v>
      </c>
      <c r="C98" s="169">
        <v>0.1</v>
      </c>
      <c r="D98" s="169">
        <v>63.1</v>
      </c>
      <c r="E98" s="169">
        <v>1.23</v>
      </c>
      <c r="F98" s="169">
        <v>13</v>
      </c>
      <c r="G98" s="169">
        <v>0</v>
      </c>
      <c r="H98" s="169" t="s">
        <v>212</v>
      </c>
    </row>
    <row r="99" spans="1:8">
      <c r="A99" s="169">
        <v>1.74</v>
      </c>
      <c r="B99" s="169">
        <v>6.5100000000000005E-2</v>
      </c>
      <c r="C99" s="169">
        <v>0.1</v>
      </c>
      <c r="D99" s="169">
        <v>56.5</v>
      </c>
      <c r="E99" s="169">
        <v>1.1000000000000001</v>
      </c>
      <c r="F99" s="169">
        <v>0</v>
      </c>
      <c r="G99" s="169">
        <v>0</v>
      </c>
      <c r="H99" s="169" t="s">
        <v>213</v>
      </c>
    </row>
    <row r="100" spans="1:8">
      <c r="A100" s="169">
        <v>1.76</v>
      </c>
      <c r="B100" s="169">
        <v>0.1082</v>
      </c>
      <c r="C100" s="169">
        <v>0.1</v>
      </c>
      <c r="D100" s="169">
        <v>56.9</v>
      </c>
      <c r="E100" s="169">
        <v>1.1499999999999999</v>
      </c>
      <c r="F100" s="169">
        <v>20</v>
      </c>
      <c r="G100" s="169">
        <v>0</v>
      </c>
      <c r="H100" s="169" t="s">
        <v>214</v>
      </c>
    </row>
    <row r="101" spans="1:8">
      <c r="A101" s="169">
        <v>1.78</v>
      </c>
      <c r="B101" s="169">
        <v>0.1052</v>
      </c>
      <c r="C101" s="169">
        <v>0.1</v>
      </c>
      <c r="D101" s="169">
        <v>74.400000000000006</v>
      </c>
      <c r="E101" s="169">
        <v>1.18</v>
      </c>
      <c r="F101" s="169">
        <v>37</v>
      </c>
      <c r="G101" s="169">
        <v>0</v>
      </c>
      <c r="H101" s="169" t="s">
        <v>215</v>
      </c>
    </row>
    <row r="102" spans="1:8">
      <c r="A102" s="169">
        <v>1.8</v>
      </c>
      <c r="B102" s="169">
        <v>0.1052</v>
      </c>
      <c r="C102" s="169">
        <v>0.1</v>
      </c>
      <c r="D102" s="169">
        <v>75.7</v>
      </c>
      <c r="E102" s="169">
        <v>1.18</v>
      </c>
      <c r="F102" s="169">
        <v>40</v>
      </c>
      <c r="G102" s="169">
        <v>0</v>
      </c>
      <c r="H102" s="169" t="s">
        <v>216</v>
      </c>
    </row>
    <row r="103" spans="1:8">
      <c r="A103" s="169">
        <v>1.82</v>
      </c>
      <c r="B103" s="169">
        <v>0.1052</v>
      </c>
      <c r="C103" s="169">
        <v>0.1</v>
      </c>
      <c r="D103" s="169">
        <v>75.7</v>
      </c>
      <c r="E103" s="169">
        <v>1.18</v>
      </c>
      <c r="F103" s="169">
        <v>41</v>
      </c>
      <c r="G103" s="169">
        <v>0</v>
      </c>
      <c r="H103" s="169" t="s">
        <v>217</v>
      </c>
    </row>
    <row r="104" spans="1:8">
      <c r="A104" s="169">
        <v>1.84</v>
      </c>
      <c r="B104" s="169">
        <v>0.10580000000000001</v>
      </c>
      <c r="C104" s="169">
        <v>0.1</v>
      </c>
      <c r="D104" s="169">
        <v>79.400000000000006</v>
      </c>
      <c r="E104" s="169">
        <v>1.19</v>
      </c>
      <c r="F104" s="169">
        <v>33</v>
      </c>
      <c r="G104" s="169">
        <v>0</v>
      </c>
      <c r="H104" s="169" t="s">
        <v>218</v>
      </c>
    </row>
    <row r="105" spans="1:8">
      <c r="A105" s="169">
        <v>1.86</v>
      </c>
      <c r="B105" s="169">
        <v>0.10580000000000001</v>
      </c>
      <c r="C105" s="169">
        <v>0.1</v>
      </c>
      <c r="D105" s="169">
        <v>80.900000000000006</v>
      </c>
      <c r="E105" s="169">
        <v>1.19</v>
      </c>
      <c r="F105" s="169">
        <v>32</v>
      </c>
      <c r="G105" s="169">
        <v>0</v>
      </c>
      <c r="H105" s="169" t="s">
        <v>219</v>
      </c>
    </row>
    <row r="106" spans="1:8">
      <c r="A106" s="169">
        <v>1.88</v>
      </c>
      <c r="B106" s="169">
        <v>0.1022</v>
      </c>
      <c r="C106" s="169">
        <v>0.1</v>
      </c>
      <c r="D106" s="169">
        <v>80.3</v>
      </c>
      <c r="E106" s="169">
        <v>1.18</v>
      </c>
      <c r="F106" s="169">
        <v>19</v>
      </c>
      <c r="G106" s="169">
        <v>0</v>
      </c>
      <c r="H106" s="169" t="s">
        <v>220</v>
      </c>
    </row>
    <row r="107" spans="1:8">
      <c r="A107" s="169">
        <v>1.9</v>
      </c>
      <c r="B107" s="169">
        <v>0.1022</v>
      </c>
      <c r="C107" s="169">
        <v>0.1</v>
      </c>
      <c r="D107" s="169">
        <v>79.8</v>
      </c>
      <c r="E107" s="169">
        <v>1.17</v>
      </c>
      <c r="F107" s="169">
        <v>24</v>
      </c>
      <c r="G107" s="169">
        <v>0</v>
      </c>
      <c r="H107" s="169" t="s">
        <v>221</v>
      </c>
    </row>
    <row r="108" spans="1:8">
      <c r="A108" s="169">
        <v>1.92</v>
      </c>
      <c r="B108" s="169">
        <v>9.8000000000000004E-2</v>
      </c>
      <c r="C108" s="169">
        <v>0.1</v>
      </c>
      <c r="D108" s="169">
        <v>79.5</v>
      </c>
      <c r="E108" s="169">
        <v>1.24</v>
      </c>
      <c r="F108" s="169">
        <v>24</v>
      </c>
      <c r="G108" s="169">
        <v>0</v>
      </c>
      <c r="H108" s="169" t="s">
        <v>222</v>
      </c>
    </row>
    <row r="109" spans="1:8">
      <c r="A109" s="169">
        <v>1.94</v>
      </c>
      <c r="B109" s="169">
        <v>9.9199999999999997E-2</v>
      </c>
      <c r="C109" s="169">
        <v>0.1</v>
      </c>
      <c r="D109" s="169">
        <v>82</v>
      </c>
      <c r="E109" s="169">
        <v>1.19</v>
      </c>
      <c r="F109" s="169">
        <v>25</v>
      </c>
      <c r="G109" s="169">
        <v>0</v>
      </c>
      <c r="H109" s="169" t="s">
        <v>223</v>
      </c>
    </row>
    <row r="110" spans="1:8">
      <c r="A110" s="169">
        <v>1.96</v>
      </c>
      <c r="B110" s="169">
        <v>0.1004</v>
      </c>
      <c r="C110" s="169">
        <v>0.1</v>
      </c>
      <c r="D110" s="169">
        <v>85.1</v>
      </c>
      <c r="E110" s="169">
        <v>1.21</v>
      </c>
      <c r="F110" s="169">
        <v>25</v>
      </c>
      <c r="G110" s="169">
        <v>0</v>
      </c>
      <c r="H110" s="169" t="s">
        <v>224</v>
      </c>
    </row>
    <row r="111" spans="1:8">
      <c r="A111" s="169">
        <v>1.98</v>
      </c>
      <c r="B111" s="169">
        <v>9.9199999999999997E-2</v>
      </c>
      <c r="C111" s="169">
        <v>0.1</v>
      </c>
      <c r="D111" s="169">
        <v>85.1</v>
      </c>
      <c r="E111" s="169">
        <v>1.19</v>
      </c>
      <c r="F111" s="169">
        <v>25</v>
      </c>
      <c r="G111" s="169">
        <v>0</v>
      </c>
      <c r="H111" s="169" t="s">
        <v>225</v>
      </c>
    </row>
    <row r="112" spans="1:8">
      <c r="A112" s="169">
        <v>2</v>
      </c>
      <c r="B112" s="169">
        <v>9.98E-2</v>
      </c>
      <c r="C112" s="169">
        <v>0.1</v>
      </c>
      <c r="D112" s="169">
        <v>84.5</v>
      </c>
      <c r="E112" s="169">
        <v>1.18</v>
      </c>
      <c r="F112" s="169">
        <v>24</v>
      </c>
      <c r="G112" s="169">
        <v>0</v>
      </c>
      <c r="H112" s="169" t="s">
        <v>226</v>
      </c>
    </row>
    <row r="113" spans="1:8">
      <c r="A113" s="169">
        <v>2.02</v>
      </c>
      <c r="B113" s="169">
        <v>9.9199999999999997E-2</v>
      </c>
      <c r="C113" s="169">
        <v>0.1</v>
      </c>
      <c r="D113" s="169">
        <v>85.5</v>
      </c>
      <c r="E113" s="169">
        <v>1.23</v>
      </c>
      <c r="F113" s="169">
        <v>25</v>
      </c>
      <c r="G113" s="169">
        <v>0</v>
      </c>
      <c r="H113" s="169" t="s">
        <v>227</v>
      </c>
    </row>
    <row r="114" spans="1:8">
      <c r="A114" s="169">
        <v>2.04</v>
      </c>
      <c r="B114" s="169">
        <v>9.74E-2</v>
      </c>
      <c r="C114" s="169">
        <v>0.1</v>
      </c>
      <c r="D114" s="169">
        <v>83.6</v>
      </c>
      <c r="E114" s="169">
        <v>1.21</v>
      </c>
      <c r="F114" s="169">
        <v>26</v>
      </c>
      <c r="G114" s="169">
        <v>0</v>
      </c>
      <c r="H114" s="169" t="s">
        <v>228</v>
      </c>
    </row>
    <row r="115" spans="1:8">
      <c r="A115" s="169">
        <v>2.06</v>
      </c>
      <c r="B115" s="169">
        <v>9.5600000000000004E-2</v>
      </c>
      <c r="C115" s="169">
        <v>0.1</v>
      </c>
      <c r="D115" s="169">
        <v>82.5</v>
      </c>
      <c r="E115" s="169">
        <v>1.2</v>
      </c>
      <c r="F115" s="169">
        <v>27</v>
      </c>
      <c r="G115" s="169">
        <v>0</v>
      </c>
      <c r="H115" s="169" t="s">
        <v>229</v>
      </c>
    </row>
    <row r="116" spans="1:8">
      <c r="A116" s="169">
        <v>2.08</v>
      </c>
      <c r="B116" s="169">
        <v>9.6199999999999994E-2</v>
      </c>
      <c r="C116" s="169">
        <v>0.1</v>
      </c>
      <c r="D116" s="169">
        <v>82.1</v>
      </c>
      <c r="E116" s="169">
        <v>1.19</v>
      </c>
      <c r="F116" s="169">
        <v>25</v>
      </c>
      <c r="G116" s="169">
        <v>0</v>
      </c>
      <c r="H116" s="169" t="s">
        <v>230</v>
      </c>
    </row>
    <row r="117" spans="1:8">
      <c r="A117" s="169">
        <v>2.1</v>
      </c>
      <c r="B117" s="169">
        <v>9.5000000000000001E-2</v>
      </c>
      <c r="C117" s="169">
        <v>0.1</v>
      </c>
      <c r="D117" s="169">
        <v>83.2</v>
      </c>
      <c r="E117" s="169">
        <v>1.23</v>
      </c>
      <c r="F117" s="169">
        <v>25</v>
      </c>
      <c r="G117" s="169">
        <v>0</v>
      </c>
      <c r="H117" s="169" t="s">
        <v>231</v>
      </c>
    </row>
    <row r="118" spans="1:8">
      <c r="A118" s="169">
        <v>2.12</v>
      </c>
      <c r="B118" s="169">
        <v>9.6799999999999997E-2</v>
      </c>
      <c r="C118" s="169">
        <v>0.1</v>
      </c>
      <c r="D118" s="169">
        <v>82.6</v>
      </c>
      <c r="E118" s="169">
        <v>1.19</v>
      </c>
      <c r="F118" s="169">
        <v>26</v>
      </c>
      <c r="G118" s="169">
        <v>0</v>
      </c>
      <c r="H118" s="169" t="s">
        <v>232</v>
      </c>
    </row>
    <row r="119" spans="1:8">
      <c r="A119" s="169">
        <v>2.14</v>
      </c>
      <c r="B119" s="169">
        <v>9.74E-2</v>
      </c>
      <c r="C119" s="169">
        <v>0.1</v>
      </c>
      <c r="D119" s="169">
        <v>83.4</v>
      </c>
      <c r="E119" s="169">
        <v>1.27</v>
      </c>
      <c r="F119" s="169">
        <v>25</v>
      </c>
      <c r="G119" s="169">
        <v>0</v>
      </c>
      <c r="H119" s="169" t="s">
        <v>233</v>
      </c>
    </row>
    <row r="120" spans="1:8">
      <c r="A120" s="169">
        <v>2.16</v>
      </c>
      <c r="B120" s="169">
        <v>9.98E-2</v>
      </c>
      <c r="C120" s="169">
        <v>0.1</v>
      </c>
      <c r="D120" s="169">
        <v>86.8</v>
      </c>
      <c r="E120" s="169">
        <v>1.22</v>
      </c>
      <c r="F120" s="169">
        <v>25</v>
      </c>
      <c r="G120" s="169">
        <v>0</v>
      </c>
      <c r="H120" s="169" t="s">
        <v>234</v>
      </c>
    </row>
    <row r="121" spans="1:8">
      <c r="A121" s="169">
        <v>2.1800000000000002</v>
      </c>
      <c r="B121" s="169">
        <v>0.1028</v>
      </c>
      <c r="C121" s="169">
        <v>0.1</v>
      </c>
      <c r="D121" s="169">
        <v>89.5</v>
      </c>
      <c r="E121" s="169">
        <v>1.2</v>
      </c>
      <c r="F121" s="169">
        <v>26</v>
      </c>
      <c r="G121" s="169">
        <v>0</v>
      </c>
      <c r="H121" s="169" t="s">
        <v>235</v>
      </c>
    </row>
    <row r="122" spans="1:8">
      <c r="A122" s="169">
        <v>2.2000000000000002</v>
      </c>
      <c r="B122" s="169">
        <v>0.1082</v>
      </c>
      <c r="C122" s="169">
        <v>0.1</v>
      </c>
      <c r="D122" s="169">
        <v>93</v>
      </c>
      <c r="E122" s="169">
        <v>1.25</v>
      </c>
      <c r="F122" s="169">
        <v>26</v>
      </c>
      <c r="G122" s="169">
        <v>0</v>
      </c>
      <c r="H122" s="169" t="s">
        <v>236</v>
      </c>
    </row>
    <row r="123" spans="1:8">
      <c r="A123" s="169">
        <v>2.2200000000000002</v>
      </c>
      <c r="B123" s="169">
        <v>0.1201</v>
      </c>
      <c r="C123" s="169">
        <v>0.1</v>
      </c>
      <c r="D123" s="169">
        <v>96.8</v>
      </c>
      <c r="E123" s="169">
        <v>1.23</v>
      </c>
      <c r="F123" s="169">
        <v>25</v>
      </c>
      <c r="G123" s="169">
        <v>0</v>
      </c>
      <c r="H123" s="169" t="s">
        <v>237</v>
      </c>
    </row>
    <row r="124" spans="1:8">
      <c r="A124" s="169">
        <v>2.2400000000000002</v>
      </c>
      <c r="B124" s="169">
        <v>0.1482</v>
      </c>
      <c r="C124" s="169">
        <v>0.2</v>
      </c>
      <c r="D124" s="169">
        <v>102.5</v>
      </c>
      <c r="E124" s="169">
        <v>1.25</v>
      </c>
      <c r="F124" s="169">
        <v>24</v>
      </c>
      <c r="G124" s="169">
        <v>0</v>
      </c>
      <c r="H124" s="169" t="s">
        <v>238</v>
      </c>
    </row>
    <row r="125" spans="1:8">
      <c r="A125" s="169">
        <v>2.2599999999999998</v>
      </c>
      <c r="B125" s="169">
        <v>0.62270000000000003</v>
      </c>
      <c r="C125" s="169">
        <v>0.2</v>
      </c>
      <c r="D125" s="169">
        <v>113.9</v>
      </c>
      <c r="E125" s="169">
        <v>1.47</v>
      </c>
      <c r="F125" s="169">
        <v>25</v>
      </c>
      <c r="G125" s="169">
        <v>0</v>
      </c>
      <c r="H125" s="169" t="s">
        <v>239</v>
      </c>
    </row>
    <row r="126" spans="1:8">
      <c r="A126" s="169">
        <v>2.2799999999999998</v>
      </c>
      <c r="B126" s="169">
        <v>1.2029000000000001</v>
      </c>
      <c r="C126" s="169">
        <v>0.2</v>
      </c>
      <c r="D126" s="169">
        <v>101.5</v>
      </c>
      <c r="E126" s="169">
        <v>1.47</v>
      </c>
      <c r="F126" s="169">
        <v>19</v>
      </c>
      <c r="G126" s="169">
        <v>0</v>
      </c>
      <c r="H126" s="169" t="s">
        <v>240</v>
      </c>
    </row>
    <row r="127" spans="1:8">
      <c r="A127" s="169">
        <v>2.2999999999999998</v>
      </c>
      <c r="B127" s="169">
        <v>1.6977</v>
      </c>
      <c r="C127" s="169">
        <v>0.2</v>
      </c>
      <c r="D127" s="169">
        <v>49.3</v>
      </c>
      <c r="E127" s="169">
        <v>1.45</v>
      </c>
      <c r="F127" s="169">
        <v>16</v>
      </c>
      <c r="G127" s="169">
        <v>0</v>
      </c>
      <c r="H127" s="169" t="s">
        <v>241</v>
      </c>
    </row>
    <row r="128" spans="1:8">
      <c r="A128" s="169">
        <v>2.3199999999999998</v>
      </c>
      <c r="B128" s="169">
        <v>2.4386999999999999</v>
      </c>
      <c r="C128" s="169">
        <v>0.2</v>
      </c>
      <c r="D128" s="169">
        <v>38.200000000000003</v>
      </c>
      <c r="E128" s="169">
        <v>1.33</v>
      </c>
      <c r="F128" s="169">
        <v>24</v>
      </c>
      <c r="G128" s="169">
        <v>0</v>
      </c>
      <c r="H128" s="169" t="s">
        <v>242</v>
      </c>
    </row>
    <row r="129" spans="1:8">
      <c r="A129" s="169">
        <v>2.34</v>
      </c>
      <c r="B129" s="169">
        <v>2.5139999999999998</v>
      </c>
      <c r="C129" s="169">
        <v>0.2</v>
      </c>
      <c r="D129" s="169">
        <v>31</v>
      </c>
      <c r="E129" s="169">
        <v>1.34</v>
      </c>
      <c r="F129" s="169">
        <v>6</v>
      </c>
      <c r="G129" s="169">
        <v>0</v>
      </c>
      <c r="H129" s="169" t="s">
        <v>243</v>
      </c>
    </row>
    <row r="130" spans="1:8">
      <c r="A130" s="169">
        <v>2.36</v>
      </c>
      <c r="B130" s="169">
        <v>0.62270000000000003</v>
      </c>
      <c r="C130" s="169">
        <v>0.2</v>
      </c>
      <c r="D130" s="169">
        <v>29.1</v>
      </c>
      <c r="E130" s="169">
        <v>1.47</v>
      </c>
      <c r="F130" s="169">
        <v>2</v>
      </c>
      <c r="G130" s="169">
        <v>0</v>
      </c>
      <c r="H130" s="169" t="s">
        <v>244</v>
      </c>
    </row>
    <row r="131" spans="1:8">
      <c r="A131" s="169">
        <v>2.38</v>
      </c>
      <c r="B131" s="169">
        <v>2.5497999999999998</v>
      </c>
      <c r="C131" s="169">
        <v>0.2</v>
      </c>
      <c r="D131" s="169">
        <v>30.4</v>
      </c>
      <c r="E131" s="169">
        <v>1.35</v>
      </c>
      <c r="F131" s="169">
        <v>19</v>
      </c>
      <c r="G131" s="169">
        <v>0</v>
      </c>
      <c r="H131" s="169" t="s">
        <v>245</v>
      </c>
    </row>
    <row r="132" spans="1:8">
      <c r="A132" s="169">
        <v>2.4</v>
      </c>
      <c r="B132" s="169">
        <v>2.2887</v>
      </c>
      <c r="C132" s="169">
        <v>0.2</v>
      </c>
      <c r="D132" s="169">
        <v>30.3</v>
      </c>
      <c r="E132" s="169">
        <v>1.31</v>
      </c>
      <c r="F132" s="169">
        <v>20</v>
      </c>
      <c r="G132" s="169">
        <v>0</v>
      </c>
      <c r="H132" s="169" t="s">
        <v>246</v>
      </c>
    </row>
    <row r="133" spans="1:8">
      <c r="A133" s="169">
        <v>2.42</v>
      </c>
      <c r="B133" s="169">
        <v>2.1029</v>
      </c>
      <c r="C133" s="169">
        <v>0.2</v>
      </c>
      <c r="D133" s="169">
        <v>29.9</v>
      </c>
      <c r="E133" s="169">
        <v>1.32</v>
      </c>
      <c r="F133" s="169">
        <v>22</v>
      </c>
      <c r="G133" s="169">
        <v>0</v>
      </c>
      <c r="H133" s="169" t="s">
        <v>247</v>
      </c>
    </row>
    <row r="134" spans="1:8">
      <c r="A134" s="169">
        <v>2.44</v>
      </c>
      <c r="B134" s="169">
        <v>1.8052999999999999</v>
      </c>
      <c r="C134" s="169">
        <v>0.2</v>
      </c>
      <c r="D134" s="169">
        <v>29.8</v>
      </c>
      <c r="E134" s="169">
        <v>1.33</v>
      </c>
      <c r="F134" s="169">
        <v>24</v>
      </c>
      <c r="G134" s="169">
        <v>0</v>
      </c>
      <c r="H134" s="169" t="s">
        <v>248</v>
      </c>
    </row>
    <row r="135" spans="1:8">
      <c r="A135" s="169">
        <v>2.46</v>
      </c>
      <c r="B135" s="169">
        <v>1.3456999999999999</v>
      </c>
      <c r="C135" s="169">
        <v>0.2</v>
      </c>
      <c r="D135" s="169">
        <v>29.4</v>
      </c>
      <c r="E135" s="169">
        <v>1.32</v>
      </c>
      <c r="F135" s="169">
        <v>26</v>
      </c>
      <c r="G135" s="169">
        <v>0</v>
      </c>
      <c r="H135" s="169" t="s">
        <v>249</v>
      </c>
    </row>
    <row r="136" spans="1:8">
      <c r="A136" s="169">
        <v>2.48</v>
      </c>
      <c r="B136" s="169">
        <v>1.0846</v>
      </c>
      <c r="C136" s="169">
        <v>0.2</v>
      </c>
      <c r="D136" s="169">
        <v>27.2</v>
      </c>
      <c r="E136" s="169">
        <v>1.31</v>
      </c>
      <c r="F136" s="169">
        <v>17</v>
      </c>
      <c r="G136" s="169">
        <v>0</v>
      </c>
      <c r="H136" s="169" t="s">
        <v>250</v>
      </c>
    </row>
    <row r="137" spans="1:8">
      <c r="A137" s="169">
        <v>2.5</v>
      </c>
      <c r="B137" s="169">
        <v>0.85450000000000004</v>
      </c>
      <c r="C137" s="169">
        <v>0.2</v>
      </c>
      <c r="D137" s="169">
        <v>30</v>
      </c>
      <c r="E137" s="169">
        <v>1.27</v>
      </c>
      <c r="F137" s="169">
        <v>15</v>
      </c>
      <c r="G137" s="169">
        <v>0</v>
      </c>
      <c r="H137" s="169" t="s">
        <v>251</v>
      </c>
    </row>
    <row r="138" spans="1:8">
      <c r="A138" s="169">
        <v>2.52</v>
      </c>
      <c r="B138" s="169">
        <v>0.83299999999999996</v>
      </c>
      <c r="C138" s="169">
        <v>0.2</v>
      </c>
      <c r="D138" s="169">
        <v>33.6</v>
      </c>
      <c r="E138" s="169">
        <v>1.32</v>
      </c>
      <c r="F138" s="169">
        <v>15</v>
      </c>
      <c r="G138" s="169">
        <v>0</v>
      </c>
      <c r="H138" s="169" t="s">
        <v>252</v>
      </c>
    </row>
    <row r="139" spans="1:8">
      <c r="A139" s="169">
        <v>2.54</v>
      </c>
      <c r="B139" s="169">
        <v>0.64780000000000004</v>
      </c>
      <c r="C139" s="169">
        <v>0.2</v>
      </c>
      <c r="D139" s="169">
        <v>26.1</v>
      </c>
      <c r="E139" s="169">
        <v>1.34</v>
      </c>
      <c r="F139" s="169">
        <v>15</v>
      </c>
      <c r="G139" s="169">
        <v>0</v>
      </c>
      <c r="H139" s="169" t="s">
        <v>253</v>
      </c>
    </row>
    <row r="140" spans="1:8">
      <c r="A140" s="169">
        <v>2.56</v>
      </c>
      <c r="B140" s="169">
        <v>0.47089999999999999</v>
      </c>
      <c r="C140" s="169">
        <v>0.2</v>
      </c>
      <c r="D140" s="169">
        <v>29.5</v>
      </c>
      <c r="E140" s="169">
        <v>1.3</v>
      </c>
      <c r="F140" s="169">
        <v>13</v>
      </c>
      <c r="G140" s="169">
        <v>0</v>
      </c>
      <c r="H140" s="169" t="s">
        <v>254</v>
      </c>
    </row>
    <row r="141" spans="1:8">
      <c r="A141" s="169">
        <v>2.58</v>
      </c>
      <c r="B141" s="169">
        <v>0.39140000000000003</v>
      </c>
      <c r="C141" s="169">
        <v>0.2</v>
      </c>
      <c r="D141" s="169">
        <v>30.9</v>
      </c>
      <c r="E141" s="169">
        <v>1.3</v>
      </c>
      <c r="F141" s="169">
        <v>9</v>
      </c>
      <c r="G141" s="169">
        <v>0</v>
      </c>
      <c r="H141" s="169" t="s">
        <v>255</v>
      </c>
    </row>
    <row r="142" spans="1:8">
      <c r="A142" s="169">
        <v>2.6</v>
      </c>
      <c r="B142" s="169">
        <v>0.38179999999999997</v>
      </c>
      <c r="C142" s="169">
        <v>0.2</v>
      </c>
      <c r="D142" s="169">
        <v>33</v>
      </c>
      <c r="E142" s="169">
        <v>1.33</v>
      </c>
      <c r="F142" s="169">
        <v>27</v>
      </c>
      <c r="G142" s="169">
        <v>0</v>
      </c>
      <c r="H142" s="169" t="s">
        <v>256</v>
      </c>
    </row>
    <row r="143" spans="1:8">
      <c r="A143" s="169">
        <v>2.62</v>
      </c>
      <c r="B143" s="169">
        <v>0.48220000000000002</v>
      </c>
      <c r="C143" s="169">
        <v>0.2</v>
      </c>
      <c r="D143" s="169">
        <v>41.1</v>
      </c>
      <c r="E143" s="169">
        <v>1.33</v>
      </c>
      <c r="F143" s="169">
        <v>24</v>
      </c>
      <c r="G143" s="169">
        <v>0</v>
      </c>
      <c r="H143" s="169" t="s">
        <v>257</v>
      </c>
    </row>
    <row r="144" spans="1:8">
      <c r="A144" s="169">
        <v>2.64</v>
      </c>
      <c r="B144" s="169">
        <v>0.54979999999999996</v>
      </c>
      <c r="C144" s="169">
        <v>0.2</v>
      </c>
      <c r="D144" s="169">
        <v>55.9</v>
      </c>
      <c r="E144" s="169">
        <v>1.31</v>
      </c>
      <c r="F144" s="169">
        <v>13</v>
      </c>
      <c r="G144" s="169">
        <v>0</v>
      </c>
      <c r="H144" s="169" t="s">
        <v>258</v>
      </c>
    </row>
    <row r="145" spans="1:8">
      <c r="A145" s="169">
        <v>2.66</v>
      </c>
      <c r="B145" s="169">
        <v>0.59819999999999995</v>
      </c>
      <c r="C145" s="169">
        <v>0.2</v>
      </c>
      <c r="D145" s="169">
        <v>34.299999999999997</v>
      </c>
      <c r="E145" s="169">
        <v>1.32</v>
      </c>
      <c r="F145" s="169">
        <v>13</v>
      </c>
      <c r="G145" s="169">
        <v>0</v>
      </c>
      <c r="H145" s="169" t="s">
        <v>259</v>
      </c>
    </row>
    <row r="146" spans="1:8">
      <c r="A146" s="169">
        <v>2.68</v>
      </c>
      <c r="B146" s="169">
        <v>0.59399999999999997</v>
      </c>
      <c r="C146" s="169">
        <v>0.2</v>
      </c>
      <c r="D146" s="169">
        <v>32</v>
      </c>
      <c r="E146" s="169">
        <v>1.23</v>
      </c>
      <c r="F146" s="169">
        <v>7</v>
      </c>
      <c r="G146" s="169">
        <v>0</v>
      </c>
      <c r="H146" s="169" t="s">
        <v>260</v>
      </c>
    </row>
    <row r="147" spans="1:8">
      <c r="A147" s="169">
        <v>2.7</v>
      </c>
      <c r="B147" s="169">
        <v>0.46550000000000002</v>
      </c>
      <c r="C147" s="169">
        <v>0.2</v>
      </c>
      <c r="D147" s="169">
        <v>28.7</v>
      </c>
      <c r="E147" s="169">
        <v>1.29</v>
      </c>
      <c r="F147" s="169">
        <v>9</v>
      </c>
      <c r="G147" s="169">
        <v>0</v>
      </c>
      <c r="H147" s="169" t="s">
        <v>261</v>
      </c>
    </row>
    <row r="148" spans="1:8">
      <c r="A148" s="169">
        <v>2.72</v>
      </c>
      <c r="B148" s="169">
        <v>0.22650000000000001</v>
      </c>
      <c r="C148" s="169">
        <v>0.1</v>
      </c>
      <c r="D148" s="169">
        <v>35.6</v>
      </c>
      <c r="E148" s="169">
        <v>1.1100000000000001</v>
      </c>
      <c r="F148" s="169">
        <v>4</v>
      </c>
      <c r="G148" s="169">
        <v>0</v>
      </c>
      <c r="H148" s="169" t="s">
        <v>262</v>
      </c>
    </row>
    <row r="149" spans="1:8">
      <c r="A149" s="169">
        <v>2.74</v>
      </c>
      <c r="B149" s="169">
        <v>0.43380000000000002</v>
      </c>
      <c r="C149" s="169">
        <v>0.1</v>
      </c>
      <c r="D149" s="169">
        <v>32.700000000000003</v>
      </c>
      <c r="E149" s="169">
        <v>1.1399999999999999</v>
      </c>
      <c r="F149" s="169">
        <v>3</v>
      </c>
      <c r="G149" s="169">
        <v>0</v>
      </c>
      <c r="H149" s="169" t="s">
        <v>263</v>
      </c>
    </row>
    <row r="150" spans="1:8">
      <c r="A150" s="169">
        <v>2.76</v>
      </c>
      <c r="B150" s="169">
        <v>0.44340000000000002</v>
      </c>
      <c r="C150" s="169">
        <v>0.1</v>
      </c>
      <c r="D150" s="169">
        <v>30.2</v>
      </c>
      <c r="E150" s="169">
        <v>1.18</v>
      </c>
      <c r="F150" s="169">
        <v>33</v>
      </c>
      <c r="G150" s="169">
        <v>0</v>
      </c>
      <c r="H150" s="169" t="s">
        <v>264</v>
      </c>
    </row>
    <row r="151" spans="1:8">
      <c r="A151" s="169">
        <v>2.78</v>
      </c>
      <c r="B151" s="169">
        <v>0.35499999999999998</v>
      </c>
      <c r="C151" s="169">
        <v>0.1</v>
      </c>
      <c r="D151" s="169">
        <v>23.6</v>
      </c>
      <c r="E151" s="169">
        <v>1.18</v>
      </c>
      <c r="F151" s="169">
        <v>25</v>
      </c>
      <c r="G151" s="169">
        <v>0</v>
      </c>
      <c r="H151" s="169" t="s">
        <v>265</v>
      </c>
    </row>
    <row r="152" spans="1:8">
      <c r="A152" s="169">
        <v>2.8</v>
      </c>
      <c r="B152" s="169">
        <v>0.29220000000000002</v>
      </c>
      <c r="C152" s="169">
        <v>0.1</v>
      </c>
      <c r="D152" s="169">
        <v>32.700000000000003</v>
      </c>
      <c r="E152" s="169">
        <v>1.2</v>
      </c>
      <c r="F152" s="169">
        <v>30</v>
      </c>
      <c r="G152" s="169">
        <v>0</v>
      </c>
      <c r="H152" s="169" t="s">
        <v>266</v>
      </c>
    </row>
    <row r="153" spans="1:8">
      <c r="A153" s="169">
        <v>2.82</v>
      </c>
      <c r="B153" s="169">
        <v>0.22889999999999999</v>
      </c>
      <c r="C153" s="169">
        <v>0.1</v>
      </c>
      <c r="D153" s="169">
        <v>32.700000000000003</v>
      </c>
      <c r="E153" s="169">
        <v>1.17</v>
      </c>
      <c r="F153" s="169">
        <v>30</v>
      </c>
      <c r="G153" s="169">
        <v>0</v>
      </c>
      <c r="H153" s="169" t="s">
        <v>267</v>
      </c>
    </row>
    <row r="154" spans="1:8">
      <c r="A154" s="169">
        <v>2.84</v>
      </c>
      <c r="B154" s="169">
        <v>0.1835</v>
      </c>
      <c r="C154" s="169">
        <v>0.1</v>
      </c>
      <c r="D154" s="169">
        <v>31.1</v>
      </c>
      <c r="E154" s="169">
        <v>1.21</v>
      </c>
      <c r="F154" s="169">
        <v>32</v>
      </c>
      <c r="G154" s="169">
        <v>0</v>
      </c>
      <c r="H154" s="169" t="s">
        <v>268</v>
      </c>
    </row>
    <row r="155" spans="1:8">
      <c r="A155" s="169">
        <v>2.86</v>
      </c>
      <c r="B155" s="169">
        <v>0.16370000000000001</v>
      </c>
      <c r="C155" s="169">
        <v>0.1</v>
      </c>
      <c r="D155" s="169">
        <v>34.299999999999997</v>
      </c>
      <c r="E155" s="169">
        <v>1.2</v>
      </c>
      <c r="F155" s="169">
        <v>28</v>
      </c>
      <c r="G155" s="169">
        <v>0</v>
      </c>
      <c r="H155" s="169" t="s">
        <v>269</v>
      </c>
    </row>
    <row r="156" spans="1:8">
      <c r="A156" s="169">
        <v>2.88</v>
      </c>
      <c r="B156" s="169">
        <v>0.1643</v>
      </c>
      <c r="C156" s="169">
        <v>0.1</v>
      </c>
      <c r="D156" s="169">
        <v>42.1</v>
      </c>
      <c r="E156" s="169">
        <v>1.21</v>
      </c>
      <c r="F156" s="169">
        <v>15</v>
      </c>
      <c r="G156" s="169">
        <v>0</v>
      </c>
      <c r="H156" s="169" t="s">
        <v>270</v>
      </c>
    </row>
    <row r="157" spans="1:8">
      <c r="A157" s="169">
        <v>2.9</v>
      </c>
      <c r="B157" s="169">
        <v>0.1643</v>
      </c>
      <c r="C157" s="169">
        <v>0.1</v>
      </c>
      <c r="D157" s="169">
        <v>44.8</v>
      </c>
      <c r="E157" s="169">
        <v>1.19</v>
      </c>
      <c r="F157" s="169">
        <v>18</v>
      </c>
      <c r="G157" s="169">
        <v>0</v>
      </c>
      <c r="H157" s="169" t="s">
        <v>271</v>
      </c>
    </row>
    <row r="158" spans="1:8">
      <c r="A158" s="169">
        <v>2.92</v>
      </c>
      <c r="B158" s="169">
        <v>0.17030000000000001</v>
      </c>
      <c r="C158" s="169">
        <v>0.1</v>
      </c>
      <c r="D158" s="169">
        <v>48.1</v>
      </c>
      <c r="E158" s="169">
        <v>1.21</v>
      </c>
      <c r="F158" s="169">
        <v>19</v>
      </c>
      <c r="G158" s="169">
        <v>0</v>
      </c>
      <c r="H158" s="169" t="s">
        <v>272</v>
      </c>
    </row>
    <row r="159" spans="1:8">
      <c r="A159" s="169">
        <v>2.94</v>
      </c>
      <c r="B159" s="169">
        <v>0.16489999999999999</v>
      </c>
      <c r="C159" s="169">
        <v>0.1</v>
      </c>
      <c r="D159" s="169">
        <v>49.4</v>
      </c>
      <c r="E159" s="169">
        <v>1.17</v>
      </c>
      <c r="F159" s="169">
        <v>31</v>
      </c>
      <c r="G159" s="169">
        <v>0</v>
      </c>
      <c r="H159" s="169" t="s">
        <v>273</v>
      </c>
    </row>
    <row r="160" spans="1:8">
      <c r="A160" s="169">
        <v>2.96</v>
      </c>
      <c r="B160" s="169">
        <v>0.16850000000000001</v>
      </c>
      <c r="C160" s="169">
        <v>0.1</v>
      </c>
      <c r="D160" s="169">
        <v>49.4</v>
      </c>
      <c r="E160" s="169">
        <v>1.19</v>
      </c>
      <c r="F160" s="169">
        <v>33</v>
      </c>
      <c r="G160" s="169">
        <v>0</v>
      </c>
      <c r="H160" s="169" t="s">
        <v>274</v>
      </c>
    </row>
    <row r="161" spans="1:8">
      <c r="A161" s="169">
        <v>2.98</v>
      </c>
      <c r="B161" s="169">
        <v>0.1799</v>
      </c>
      <c r="C161" s="169">
        <v>0.1</v>
      </c>
      <c r="D161" s="169">
        <v>49.9</v>
      </c>
      <c r="E161" s="169">
        <v>1.22</v>
      </c>
      <c r="F161" s="169">
        <v>42</v>
      </c>
      <c r="G161" s="169">
        <v>0</v>
      </c>
      <c r="H161" s="169" t="s">
        <v>275</v>
      </c>
    </row>
    <row r="162" spans="1:8">
      <c r="A162" s="169">
        <v>3</v>
      </c>
      <c r="B162" s="169">
        <v>0.1799</v>
      </c>
      <c r="C162" s="169">
        <v>0.1</v>
      </c>
      <c r="D162" s="169">
        <v>50.3</v>
      </c>
      <c r="E162" s="169">
        <v>1.22</v>
      </c>
      <c r="F162" s="169">
        <v>55</v>
      </c>
      <c r="G162" s="169">
        <v>0</v>
      </c>
      <c r="H162" s="169" t="s">
        <v>275</v>
      </c>
    </row>
    <row r="163" spans="1:8">
      <c r="A163" s="169">
        <v>3.02</v>
      </c>
      <c r="B163" s="169">
        <v>0.1578</v>
      </c>
      <c r="C163" s="169">
        <v>0.1</v>
      </c>
      <c r="D163" s="169">
        <v>50.3</v>
      </c>
      <c r="E163" s="169">
        <v>1.22</v>
      </c>
      <c r="F163" s="169">
        <v>75</v>
      </c>
      <c r="G163" s="169">
        <v>0</v>
      </c>
      <c r="H163" s="169" t="s">
        <v>276</v>
      </c>
    </row>
    <row r="164" spans="1:8">
      <c r="A164" s="169">
        <v>3.04</v>
      </c>
      <c r="B164" s="169">
        <v>0.1578</v>
      </c>
      <c r="C164" s="169">
        <v>0.1</v>
      </c>
      <c r="D164" s="169">
        <v>50.3</v>
      </c>
      <c r="E164" s="169">
        <v>1.22</v>
      </c>
      <c r="F164" s="169">
        <v>75</v>
      </c>
      <c r="G164" s="169">
        <v>0</v>
      </c>
      <c r="H164" s="169" t="s">
        <v>276</v>
      </c>
    </row>
    <row r="165" spans="1:8">
      <c r="A165" s="169">
        <v>3.06</v>
      </c>
      <c r="B165" s="169">
        <v>0.1578</v>
      </c>
      <c r="C165" s="169">
        <v>0.1</v>
      </c>
      <c r="D165" s="169">
        <v>49.2</v>
      </c>
      <c r="E165" s="169">
        <v>1.22</v>
      </c>
      <c r="F165" s="169">
        <v>49</v>
      </c>
      <c r="G165" s="169">
        <v>0</v>
      </c>
      <c r="H165" s="169" t="s">
        <v>277</v>
      </c>
    </row>
    <row r="166" spans="1:8">
      <c r="A166" s="169">
        <v>3.08</v>
      </c>
      <c r="B166" s="169">
        <v>0.18110000000000001</v>
      </c>
      <c r="C166" s="169">
        <v>0.1</v>
      </c>
      <c r="D166" s="169">
        <v>49.2</v>
      </c>
      <c r="E166" s="169">
        <v>1.2</v>
      </c>
      <c r="F166" s="169">
        <v>44</v>
      </c>
      <c r="G166" s="169">
        <v>0</v>
      </c>
      <c r="H166" s="169" t="s">
        <v>278</v>
      </c>
    </row>
    <row r="167" spans="1:8">
      <c r="A167" s="169">
        <v>3.1</v>
      </c>
      <c r="B167" s="169">
        <v>0.30120000000000002</v>
      </c>
      <c r="C167" s="169">
        <v>0.1</v>
      </c>
      <c r="D167" s="169">
        <v>51.1</v>
      </c>
      <c r="E167" s="169">
        <v>1.23</v>
      </c>
      <c r="F167" s="169">
        <v>31</v>
      </c>
      <c r="G167" s="169">
        <v>0</v>
      </c>
      <c r="H167" s="169" t="s">
        <v>279</v>
      </c>
    </row>
    <row r="168" spans="1:8">
      <c r="A168" s="169">
        <v>3.12</v>
      </c>
      <c r="B168" s="169">
        <v>0.30120000000000002</v>
      </c>
      <c r="C168" s="169">
        <v>0.1</v>
      </c>
      <c r="D168" s="169">
        <v>47.4</v>
      </c>
      <c r="E168" s="169">
        <v>1.23</v>
      </c>
      <c r="F168" s="169">
        <v>30</v>
      </c>
      <c r="G168" s="169">
        <v>0</v>
      </c>
      <c r="H168" s="169" t="s">
        <v>280</v>
      </c>
    </row>
    <row r="169" spans="1:8">
      <c r="A169" s="169">
        <v>3.14</v>
      </c>
      <c r="B169" s="169">
        <v>0.46910000000000002</v>
      </c>
      <c r="C169" s="169">
        <v>0.2</v>
      </c>
      <c r="D169" s="169">
        <v>46</v>
      </c>
      <c r="E169" s="169">
        <v>1.3</v>
      </c>
      <c r="F169" s="169">
        <v>18</v>
      </c>
      <c r="G169" s="169">
        <v>0</v>
      </c>
      <c r="H169" s="169" t="s">
        <v>281</v>
      </c>
    </row>
    <row r="170" spans="1:8">
      <c r="A170" s="169">
        <v>3.16</v>
      </c>
      <c r="B170" s="169">
        <v>0.46910000000000002</v>
      </c>
      <c r="C170" s="169">
        <v>0.2</v>
      </c>
      <c r="D170" s="169">
        <v>43.2</v>
      </c>
      <c r="E170" s="169">
        <v>1.3</v>
      </c>
      <c r="F170" s="169">
        <v>32</v>
      </c>
      <c r="G170" s="169">
        <v>0</v>
      </c>
      <c r="H170" s="169" t="s">
        <v>281</v>
      </c>
    </row>
    <row r="171" spans="1:8">
      <c r="A171" s="169">
        <v>3.18</v>
      </c>
      <c r="B171" s="169">
        <v>0.56769999999999998</v>
      </c>
      <c r="C171" s="169">
        <v>0.2</v>
      </c>
      <c r="D171" s="169">
        <v>45.6</v>
      </c>
      <c r="E171" s="169">
        <v>1.3</v>
      </c>
      <c r="F171" s="169">
        <v>20</v>
      </c>
      <c r="G171" s="169">
        <v>0</v>
      </c>
      <c r="H171" s="169" t="s">
        <v>282</v>
      </c>
    </row>
    <row r="172" spans="1:8">
      <c r="A172" s="169">
        <v>3.2</v>
      </c>
      <c r="B172" s="169">
        <v>0.79239999999999999</v>
      </c>
      <c r="C172" s="169">
        <v>0.2</v>
      </c>
      <c r="D172" s="169">
        <v>47.8</v>
      </c>
      <c r="E172" s="169">
        <v>1.32</v>
      </c>
      <c r="F172" s="169">
        <v>25</v>
      </c>
      <c r="G172" s="169">
        <v>0</v>
      </c>
      <c r="H172" s="169" t="s">
        <v>283</v>
      </c>
    </row>
    <row r="173" spans="1:8">
      <c r="A173" s="169">
        <v>3.22</v>
      </c>
      <c r="B173" s="169">
        <v>1.0374000000000001</v>
      </c>
      <c r="C173" s="169">
        <v>0.2</v>
      </c>
      <c r="D173" s="169">
        <v>45.9</v>
      </c>
      <c r="E173" s="169">
        <v>1.33</v>
      </c>
      <c r="F173" s="169">
        <v>23</v>
      </c>
      <c r="G173" s="169">
        <v>0</v>
      </c>
      <c r="H173" s="169" t="s">
        <v>284</v>
      </c>
    </row>
    <row r="174" spans="1:8">
      <c r="A174" s="169">
        <v>3.24</v>
      </c>
      <c r="B174" s="169">
        <v>1.0457000000000001</v>
      </c>
      <c r="C174" s="169">
        <v>0.2</v>
      </c>
      <c r="D174" s="169">
        <v>42.7</v>
      </c>
      <c r="E174" s="169">
        <v>1.33</v>
      </c>
      <c r="F174" s="169">
        <v>22</v>
      </c>
      <c r="G174" s="169">
        <v>0</v>
      </c>
      <c r="H174" s="169" t="s">
        <v>285</v>
      </c>
    </row>
    <row r="175" spans="1:8">
      <c r="A175" s="169">
        <v>3.26</v>
      </c>
      <c r="B175" s="169">
        <v>1.0170999999999999</v>
      </c>
      <c r="C175" s="169">
        <v>0.2</v>
      </c>
      <c r="D175" s="169">
        <v>42.2</v>
      </c>
      <c r="E175" s="169">
        <v>1.32</v>
      </c>
      <c r="F175" s="169">
        <v>16</v>
      </c>
      <c r="G175" s="169">
        <v>0</v>
      </c>
      <c r="H175" s="169" t="s">
        <v>286</v>
      </c>
    </row>
    <row r="176" spans="1:8">
      <c r="A176" s="169">
        <v>3.28</v>
      </c>
      <c r="B176" s="169">
        <v>1.1485000000000001</v>
      </c>
      <c r="C176" s="169">
        <v>0.2</v>
      </c>
      <c r="D176" s="169">
        <v>40.700000000000003</v>
      </c>
      <c r="E176" s="169">
        <v>1.3</v>
      </c>
      <c r="F176" s="169">
        <v>23</v>
      </c>
      <c r="G176" s="169">
        <v>0</v>
      </c>
      <c r="H176" s="169" t="s">
        <v>287</v>
      </c>
    </row>
    <row r="177" spans="1:8">
      <c r="A177" s="169">
        <v>3.3</v>
      </c>
      <c r="B177" s="169">
        <v>1.1928000000000001</v>
      </c>
      <c r="C177" s="169">
        <v>0.2</v>
      </c>
      <c r="D177" s="169">
        <v>39.299999999999997</v>
      </c>
      <c r="E177" s="169">
        <v>1.31</v>
      </c>
      <c r="F177" s="169">
        <v>23</v>
      </c>
      <c r="G177" s="169">
        <v>0</v>
      </c>
      <c r="H177" s="169" t="s">
        <v>288</v>
      </c>
    </row>
    <row r="178" spans="1:8">
      <c r="A178" s="169">
        <v>3.32</v>
      </c>
      <c r="B178" s="169">
        <v>0.98719999999999997</v>
      </c>
      <c r="C178" s="169">
        <v>0.2</v>
      </c>
      <c r="D178" s="169">
        <v>39.200000000000003</v>
      </c>
      <c r="E178" s="169">
        <v>1.31</v>
      </c>
      <c r="F178" s="169">
        <v>24</v>
      </c>
      <c r="G178" s="169">
        <v>0</v>
      </c>
      <c r="H178" s="169" t="s">
        <v>289</v>
      </c>
    </row>
    <row r="179" spans="1:8">
      <c r="A179" s="169">
        <v>3.34</v>
      </c>
      <c r="B179" s="169">
        <v>0.9627</v>
      </c>
      <c r="C179" s="169">
        <v>0.2</v>
      </c>
      <c r="D179" s="169">
        <v>44.4</v>
      </c>
      <c r="E179" s="169">
        <v>1.34</v>
      </c>
      <c r="F179" s="169">
        <v>24</v>
      </c>
      <c r="G179" s="169">
        <v>0</v>
      </c>
      <c r="H179" s="169" t="s">
        <v>290</v>
      </c>
    </row>
    <row r="180" spans="1:8">
      <c r="A180" s="169">
        <v>3.36</v>
      </c>
      <c r="B180" s="169">
        <v>0.86170000000000002</v>
      </c>
      <c r="C180" s="169">
        <v>0.2</v>
      </c>
      <c r="D180" s="169">
        <v>45</v>
      </c>
      <c r="E180" s="169">
        <v>1.33</v>
      </c>
      <c r="F180" s="169">
        <v>24</v>
      </c>
      <c r="G180" s="169">
        <v>0</v>
      </c>
      <c r="H180" s="169" t="s">
        <v>291</v>
      </c>
    </row>
    <row r="181" spans="1:8">
      <c r="A181" s="169">
        <v>3.38</v>
      </c>
      <c r="B181" s="169">
        <v>0.78639999999999999</v>
      </c>
      <c r="C181" s="169">
        <v>0.2</v>
      </c>
      <c r="D181" s="169">
        <v>48.1</v>
      </c>
      <c r="E181" s="169">
        <v>1.31</v>
      </c>
      <c r="F181" s="169">
        <v>24</v>
      </c>
      <c r="G181" s="169">
        <v>0</v>
      </c>
      <c r="H181" s="169" t="s">
        <v>292</v>
      </c>
    </row>
    <row r="182" spans="1:8">
      <c r="A182" s="169">
        <v>3.4</v>
      </c>
      <c r="B182" s="169">
        <v>0.70809999999999995</v>
      </c>
      <c r="C182" s="169">
        <v>0.2</v>
      </c>
      <c r="D182" s="169">
        <v>49.8</v>
      </c>
      <c r="E182" s="169">
        <v>1.32</v>
      </c>
      <c r="F182" s="169">
        <v>24</v>
      </c>
      <c r="G182" s="169">
        <v>0</v>
      </c>
      <c r="H182" s="169" t="s">
        <v>293</v>
      </c>
    </row>
    <row r="183" spans="1:8">
      <c r="A183" s="169">
        <v>3.42</v>
      </c>
      <c r="B183" s="169">
        <v>0.64</v>
      </c>
      <c r="C183" s="169">
        <v>0.2</v>
      </c>
      <c r="D183" s="169">
        <v>51.4</v>
      </c>
      <c r="E183" s="169">
        <v>1.35</v>
      </c>
      <c r="F183" s="169">
        <v>25</v>
      </c>
      <c r="G183" s="169">
        <v>0</v>
      </c>
      <c r="H183" s="169" t="s">
        <v>294</v>
      </c>
    </row>
    <row r="184" spans="1:8">
      <c r="A184" s="169">
        <v>3.44</v>
      </c>
      <c r="B184" s="169">
        <v>0.60829999999999995</v>
      </c>
      <c r="C184" s="169">
        <v>0.2</v>
      </c>
      <c r="D184" s="169">
        <v>52.8</v>
      </c>
      <c r="E184" s="169">
        <v>1.36</v>
      </c>
      <c r="F184" s="169">
        <v>23</v>
      </c>
      <c r="G184" s="169">
        <v>0</v>
      </c>
      <c r="H184" s="169" t="s">
        <v>295</v>
      </c>
    </row>
    <row r="185" spans="1:8">
      <c r="A185" s="169">
        <v>3.46</v>
      </c>
      <c r="B185" s="169">
        <v>0.56769999999999998</v>
      </c>
      <c r="C185" s="169">
        <v>0.2</v>
      </c>
      <c r="D185" s="169">
        <v>51.9</v>
      </c>
      <c r="E185" s="169">
        <v>1.35</v>
      </c>
      <c r="F185" s="169">
        <v>24</v>
      </c>
      <c r="G185" s="169">
        <v>0</v>
      </c>
      <c r="H185" s="169" t="s">
        <v>296</v>
      </c>
    </row>
    <row r="186" spans="1:8">
      <c r="A186" s="169">
        <v>3.48</v>
      </c>
      <c r="B186" s="169">
        <v>0.55689999999999995</v>
      </c>
      <c r="C186" s="169">
        <v>0.2</v>
      </c>
      <c r="D186" s="169">
        <v>51.4</v>
      </c>
      <c r="E186" s="169">
        <v>1.34</v>
      </c>
      <c r="F186" s="169">
        <v>22</v>
      </c>
      <c r="G186" s="169">
        <v>0</v>
      </c>
      <c r="H186" s="169" t="s">
        <v>297</v>
      </c>
    </row>
    <row r="187" spans="1:8">
      <c r="A187" s="169">
        <v>3.5</v>
      </c>
      <c r="B187" s="169">
        <v>0.51690000000000003</v>
      </c>
      <c r="C187" s="169">
        <v>0.2</v>
      </c>
      <c r="D187" s="169">
        <v>51.6</v>
      </c>
      <c r="E187" s="169">
        <v>1.36</v>
      </c>
      <c r="F187" s="169">
        <v>23</v>
      </c>
      <c r="G187" s="169">
        <v>0</v>
      </c>
      <c r="H187" s="169" t="s">
        <v>298</v>
      </c>
    </row>
    <row r="188" spans="1:8">
      <c r="A188" s="169">
        <v>3.52</v>
      </c>
      <c r="B188" s="169">
        <v>0.47270000000000001</v>
      </c>
      <c r="C188" s="169">
        <v>0.2</v>
      </c>
      <c r="D188" s="169">
        <v>51.9</v>
      </c>
      <c r="E188" s="169">
        <v>1.35</v>
      </c>
      <c r="F188" s="169">
        <v>22</v>
      </c>
      <c r="G188" s="169">
        <v>0</v>
      </c>
      <c r="H188" s="169" t="s">
        <v>299</v>
      </c>
    </row>
    <row r="189" spans="1:8">
      <c r="A189" s="169">
        <v>3.54</v>
      </c>
      <c r="B189" s="169">
        <v>0.39679999999999999</v>
      </c>
      <c r="C189" s="169">
        <v>0.2</v>
      </c>
      <c r="D189" s="169">
        <v>52.5</v>
      </c>
      <c r="E189" s="169">
        <v>1.35</v>
      </c>
      <c r="F189" s="169">
        <v>20</v>
      </c>
      <c r="G189" s="169">
        <v>0</v>
      </c>
      <c r="H189" s="169" t="s">
        <v>300</v>
      </c>
    </row>
    <row r="190" spans="1:8">
      <c r="A190" s="169">
        <v>3.56</v>
      </c>
      <c r="B190" s="169">
        <v>0.36990000000000001</v>
      </c>
      <c r="C190" s="169">
        <v>0.2</v>
      </c>
      <c r="D190" s="169">
        <v>52.8</v>
      </c>
      <c r="E190" s="169">
        <v>1.36</v>
      </c>
      <c r="F190" s="169">
        <v>21</v>
      </c>
      <c r="G190" s="169">
        <v>0</v>
      </c>
      <c r="H190" s="169" t="s">
        <v>301</v>
      </c>
    </row>
    <row r="191" spans="1:8">
      <c r="A191" s="169">
        <v>3.58</v>
      </c>
      <c r="B191" s="169">
        <v>0.34420000000000001</v>
      </c>
      <c r="C191" s="169">
        <v>0.2</v>
      </c>
      <c r="D191" s="169">
        <v>53.2</v>
      </c>
      <c r="E191" s="169">
        <v>1.36</v>
      </c>
      <c r="F191" s="169">
        <v>21</v>
      </c>
      <c r="G191" s="169">
        <v>0</v>
      </c>
      <c r="H191" s="169" t="s">
        <v>302</v>
      </c>
    </row>
    <row r="192" spans="1:8">
      <c r="A192" s="169">
        <v>3.6</v>
      </c>
      <c r="B192" s="169">
        <v>0.3221</v>
      </c>
      <c r="C192" s="169">
        <v>0.2</v>
      </c>
      <c r="D192" s="169">
        <v>54.1</v>
      </c>
      <c r="E192" s="169">
        <v>1.33</v>
      </c>
      <c r="F192" s="169">
        <v>18</v>
      </c>
      <c r="G192" s="169">
        <v>0</v>
      </c>
      <c r="H192" s="169" t="s">
        <v>303</v>
      </c>
    </row>
    <row r="193" spans="1:8">
      <c r="A193" s="169">
        <v>3.62</v>
      </c>
      <c r="B193" s="169">
        <v>0.31069999999999998</v>
      </c>
      <c r="C193" s="169">
        <v>0.2</v>
      </c>
      <c r="D193" s="169">
        <v>54.2</v>
      </c>
      <c r="E193" s="169">
        <v>1.35</v>
      </c>
      <c r="F193" s="169">
        <v>13</v>
      </c>
      <c r="G193" s="169">
        <v>0</v>
      </c>
      <c r="H193" s="169" t="s">
        <v>304</v>
      </c>
    </row>
    <row r="194" spans="1:8">
      <c r="A194" s="169">
        <v>3.64</v>
      </c>
      <c r="B194" s="169">
        <v>0.30599999999999999</v>
      </c>
      <c r="C194" s="169">
        <v>0.2</v>
      </c>
      <c r="D194" s="169">
        <v>54.1</v>
      </c>
      <c r="E194" s="169">
        <v>1.34</v>
      </c>
      <c r="F194" s="169">
        <v>11</v>
      </c>
      <c r="G194" s="169">
        <v>0</v>
      </c>
      <c r="H194" s="169" t="s">
        <v>305</v>
      </c>
    </row>
    <row r="195" spans="1:8">
      <c r="A195" s="169">
        <v>3.66</v>
      </c>
      <c r="B195" s="169">
        <v>0.30599999999999999</v>
      </c>
      <c r="C195" s="169">
        <v>0.2</v>
      </c>
      <c r="D195" s="169">
        <v>54</v>
      </c>
      <c r="E195" s="169">
        <v>1.33</v>
      </c>
      <c r="F195" s="169">
        <v>9</v>
      </c>
      <c r="G195" s="169">
        <v>0</v>
      </c>
      <c r="H195" s="169" t="s">
        <v>306</v>
      </c>
    </row>
    <row r="196" spans="1:8">
      <c r="A196" s="169">
        <v>3.68</v>
      </c>
      <c r="B196" s="169">
        <v>0.3</v>
      </c>
      <c r="C196" s="169">
        <v>0.2</v>
      </c>
      <c r="D196" s="169">
        <v>54.1</v>
      </c>
      <c r="E196" s="169">
        <v>1.39</v>
      </c>
      <c r="F196" s="169">
        <v>8</v>
      </c>
      <c r="G196" s="169">
        <v>0</v>
      </c>
      <c r="H196" s="169" t="s">
        <v>307</v>
      </c>
    </row>
    <row r="197" spans="1:8">
      <c r="A197" s="169">
        <v>3.7</v>
      </c>
      <c r="B197" s="169">
        <v>0.31069999999999998</v>
      </c>
      <c r="C197" s="169">
        <v>0.1</v>
      </c>
      <c r="D197" s="169">
        <v>57.1</v>
      </c>
      <c r="E197" s="169">
        <v>1.21</v>
      </c>
      <c r="F197" s="169">
        <v>24</v>
      </c>
      <c r="G197" s="169">
        <v>0</v>
      </c>
      <c r="H197" s="169" t="s">
        <v>308</v>
      </c>
    </row>
    <row r="198" spans="1:8">
      <c r="A198" s="169">
        <v>3.72</v>
      </c>
      <c r="B198" s="169">
        <v>0.29039999999999999</v>
      </c>
      <c r="C198" s="169">
        <v>0.1</v>
      </c>
      <c r="D198" s="169">
        <v>57.4</v>
      </c>
      <c r="E198" s="169">
        <v>1.26</v>
      </c>
      <c r="F198" s="169">
        <v>21</v>
      </c>
      <c r="G198" s="169">
        <v>0</v>
      </c>
      <c r="H198" s="169" t="s">
        <v>309</v>
      </c>
    </row>
    <row r="199" spans="1:8">
      <c r="A199" s="169">
        <v>3.74</v>
      </c>
      <c r="B199" s="169">
        <v>0.26050000000000001</v>
      </c>
      <c r="C199" s="169">
        <v>0.1</v>
      </c>
      <c r="D199" s="169">
        <v>57.5</v>
      </c>
      <c r="E199" s="169">
        <v>1.29</v>
      </c>
      <c r="F199" s="169">
        <v>19</v>
      </c>
      <c r="G199" s="169">
        <v>0</v>
      </c>
      <c r="H199" s="169" t="s">
        <v>310</v>
      </c>
    </row>
    <row r="200" spans="1:8">
      <c r="A200" s="169">
        <v>3.76</v>
      </c>
      <c r="B200" s="169">
        <v>0.26350000000000001</v>
      </c>
      <c r="C200" s="169">
        <v>0.1</v>
      </c>
      <c r="D200" s="169">
        <v>57.4</v>
      </c>
      <c r="E200" s="169">
        <v>1.31</v>
      </c>
      <c r="F200" s="169">
        <v>18</v>
      </c>
      <c r="G200" s="169">
        <v>0</v>
      </c>
      <c r="H200" s="169" t="s">
        <v>311</v>
      </c>
    </row>
    <row r="201" spans="1:8">
      <c r="A201" s="169">
        <v>3.78</v>
      </c>
      <c r="B201" s="169">
        <v>0.29339999999999999</v>
      </c>
      <c r="C201" s="169">
        <v>0.1</v>
      </c>
      <c r="D201" s="169">
        <v>56.2</v>
      </c>
      <c r="E201" s="169">
        <v>1.31</v>
      </c>
      <c r="F201" s="169">
        <v>11</v>
      </c>
      <c r="G201" s="169">
        <v>0</v>
      </c>
      <c r="H201" s="169" t="s">
        <v>312</v>
      </c>
    </row>
    <row r="202" spans="1:8">
      <c r="A202" s="169">
        <v>3.8</v>
      </c>
      <c r="B202" s="169">
        <v>0.33050000000000002</v>
      </c>
      <c r="C202" s="169">
        <v>0.1</v>
      </c>
      <c r="D202" s="169">
        <v>55.4</v>
      </c>
      <c r="E202" s="169">
        <v>1.33</v>
      </c>
      <c r="F202" s="169">
        <v>9</v>
      </c>
      <c r="G202" s="169">
        <v>0</v>
      </c>
      <c r="H202" s="169" t="s">
        <v>313</v>
      </c>
    </row>
    <row r="203" spans="1:8">
      <c r="A203" s="169">
        <v>3.82</v>
      </c>
      <c r="B203" s="169">
        <v>0.3735</v>
      </c>
      <c r="C203" s="169">
        <v>0.1</v>
      </c>
      <c r="D203" s="169">
        <v>55.1</v>
      </c>
      <c r="E203" s="169">
        <v>1.32</v>
      </c>
      <c r="F203" s="169">
        <v>8</v>
      </c>
      <c r="G203" s="169">
        <v>0</v>
      </c>
      <c r="H203" s="169" t="s">
        <v>314</v>
      </c>
    </row>
    <row r="204" spans="1:8">
      <c r="A204" s="169">
        <v>3.84</v>
      </c>
      <c r="B204" s="169">
        <v>0.44640000000000002</v>
      </c>
      <c r="C204" s="169">
        <v>0.1</v>
      </c>
      <c r="D204" s="169">
        <v>55.3</v>
      </c>
      <c r="E204" s="169">
        <v>1.31</v>
      </c>
      <c r="F204" s="169">
        <v>7</v>
      </c>
      <c r="G204" s="169">
        <v>0</v>
      </c>
      <c r="H204" s="169" t="s">
        <v>315</v>
      </c>
    </row>
    <row r="205" spans="1:8">
      <c r="A205" s="169">
        <v>3.86</v>
      </c>
      <c r="B205" s="169">
        <v>0.70809999999999995</v>
      </c>
      <c r="C205" s="169">
        <v>0.1</v>
      </c>
      <c r="D205" s="169">
        <v>55.3</v>
      </c>
      <c r="E205" s="169">
        <v>1.3</v>
      </c>
      <c r="F205" s="169">
        <v>6</v>
      </c>
      <c r="G205" s="169">
        <v>0</v>
      </c>
      <c r="H205" s="169" t="s">
        <v>316</v>
      </c>
    </row>
    <row r="206" spans="1:8">
      <c r="A206" s="169">
        <v>3.88</v>
      </c>
      <c r="B206" s="169">
        <v>2.6132</v>
      </c>
      <c r="C206" s="169">
        <v>0.2</v>
      </c>
      <c r="D206" s="169">
        <v>54.6</v>
      </c>
      <c r="E206" s="169">
        <v>1.34</v>
      </c>
      <c r="F206" s="169">
        <v>3</v>
      </c>
      <c r="G206" s="169">
        <v>0</v>
      </c>
      <c r="H206" s="169" t="s">
        <v>317</v>
      </c>
    </row>
    <row r="207" spans="1:8">
      <c r="A207" s="169">
        <v>3.9</v>
      </c>
      <c r="B207" s="169">
        <v>3.5036</v>
      </c>
      <c r="C207" s="169">
        <v>0.1</v>
      </c>
      <c r="D207" s="169">
        <v>51.1</v>
      </c>
      <c r="E207" s="169">
        <v>1.3</v>
      </c>
      <c r="F207" s="169">
        <v>379</v>
      </c>
      <c r="G207" s="169">
        <v>0</v>
      </c>
      <c r="H207" s="169" t="s">
        <v>318</v>
      </c>
    </row>
    <row r="208" spans="1:8">
      <c r="A208" s="169">
        <v>3.92</v>
      </c>
      <c r="B208" s="169">
        <v>3.5036</v>
      </c>
      <c r="C208" s="169">
        <v>0.1</v>
      </c>
      <c r="D208" s="169">
        <v>51.1</v>
      </c>
      <c r="E208" s="169">
        <v>1.3</v>
      </c>
      <c r="F208" s="169">
        <v>379</v>
      </c>
      <c r="G208" s="169">
        <v>0</v>
      </c>
      <c r="H208" s="169" t="s">
        <v>318</v>
      </c>
    </row>
    <row r="209" spans="1:8">
      <c r="A209" s="169">
        <v>3.94</v>
      </c>
      <c r="B209" s="169">
        <v>3.5036</v>
      </c>
      <c r="C209" s="169">
        <v>0.1</v>
      </c>
      <c r="D209" s="169">
        <v>51.1</v>
      </c>
      <c r="E209" s="169">
        <v>1.3</v>
      </c>
      <c r="F209" s="169">
        <v>379</v>
      </c>
      <c r="G209" s="169">
        <v>0</v>
      </c>
      <c r="H209" s="169" t="s">
        <v>318</v>
      </c>
    </row>
    <row r="210" spans="1:8">
      <c r="A210" s="169">
        <v>3.96</v>
      </c>
      <c r="B210" s="169">
        <v>3.5036</v>
      </c>
      <c r="C210" s="169">
        <v>0.1</v>
      </c>
      <c r="D210" s="169">
        <v>51.1</v>
      </c>
      <c r="E210" s="169">
        <v>1.3</v>
      </c>
      <c r="F210" s="169">
        <v>379</v>
      </c>
      <c r="G210" s="169">
        <v>0</v>
      </c>
      <c r="H210" s="169" t="s">
        <v>318</v>
      </c>
    </row>
    <row r="211" spans="1:8">
      <c r="A211" s="169">
        <v>3.98</v>
      </c>
      <c r="B211" s="169">
        <v>3.5036</v>
      </c>
      <c r="C211" s="169">
        <v>0.1</v>
      </c>
      <c r="D211" s="169">
        <v>51.1</v>
      </c>
      <c r="E211" s="169">
        <v>1.3</v>
      </c>
      <c r="F211" s="169">
        <v>379</v>
      </c>
      <c r="G211" s="169">
        <v>0</v>
      </c>
      <c r="H211" s="169" t="s">
        <v>318</v>
      </c>
    </row>
    <row r="212" spans="1:8">
      <c r="A212" s="169">
        <v>4</v>
      </c>
      <c r="B212" s="169">
        <v>3.5036</v>
      </c>
      <c r="C212" s="169">
        <v>0.1</v>
      </c>
      <c r="D212" s="169">
        <v>51.1</v>
      </c>
      <c r="E212" s="169">
        <v>1.3</v>
      </c>
      <c r="F212" s="169">
        <v>30</v>
      </c>
      <c r="G212" s="169">
        <v>0</v>
      </c>
      <c r="H212" s="169" t="s">
        <v>319</v>
      </c>
    </row>
    <row r="213" spans="1:8">
      <c r="A213" s="169">
        <v>4.0199999999999996</v>
      </c>
      <c r="B213" s="169">
        <v>3.5036</v>
      </c>
      <c r="C213" s="169">
        <v>0.1</v>
      </c>
      <c r="D213" s="169">
        <v>51.1</v>
      </c>
      <c r="E213" s="169">
        <v>1.3</v>
      </c>
      <c r="F213" s="169">
        <v>30</v>
      </c>
      <c r="G213" s="169">
        <v>0</v>
      </c>
      <c r="H213" s="169" t="s">
        <v>319</v>
      </c>
    </row>
    <row r="214" spans="1:8">
      <c r="A214" s="164"/>
      <c r="B214" s="164"/>
      <c r="C214" s="164"/>
      <c r="D214" s="164"/>
      <c r="E214" s="164"/>
      <c r="F214" s="164"/>
      <c r="G214" s="164"/>
      <c r="H214" s="164"/>
    </row>
    <row r="215" spans="1:8">
      <c r="A215" s="164"/>
      <c r="B215" s="164"/>
      <c r="C215" s="164"/>
      <c r="D215" s="164"/>
      <c r="E215" s="164"/>
      <c r="F215" s="164"/>
      <c r="G215" s="164"/>
      <c r="H215" s="164"/>
    </row>
    <row r="216" spans="1:8">
      <c r="A216" s="164"/>
      <c r="B216" s="164"/>
      <c r="C216" s="164"/>
      <c r="D216" s="164"/>
      <c r="E216" s="164"/>
      <c r="F216" s="164"/>
      <c r="G216" s="164"/>
      <c r="H216" s="164"/>
    </row>
    <row r="217" spans="1:8">
      <c r="A217" s="164"/>
      <c r="B217" s="164"/>
      <c r="C217" s="164"/>
      <c r="D217" s="164"/>
      <c r="E217" s="164"/>
      <c r="F217" s="164"/>
      <c r="G217" s="164"/>
      <c r="H217" s="164"/>
    </row>
    <row r="218" spans="1:8">
      <c r="A218" s="164"/>
      <c r="B218" s="164"/>
      <c r="C218" s="164"/>
      <c r="D218" s="164"/>
      <c r="E218" s="164"/>
      <c r="F218" s="164"/>
      <c r="G218" s="164"/>
      <c r="H218" s="164"/>
    </row>
    <row r="219" spans="1:8">
      <c r="A219" s="164"/>
      <c r="B219" s="164"/>
      <c r="C219" s="164"/>
      <c r="D219" s="164"/>
      <c r="E219" s="164"/>
      <c r="F219" s="164"/>
      <c r="G219" s="164"/>
      <c r="H219" s="164"/>
    </row>
    <row r="220" spans="1:8">
      <c r="A220" s="164"/>
      <c r="B220" s="164"/>
      <c r="C220" s="164"/>
      <c r="D220" s="164"/>
      <c r="E220" s="164"/>
      <c r="F220" s="164"/>
      <c r="G220" s="164"/>
      <c r="H220" s="164"/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AG133" sqref="AG133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'RawData_CPT13 '!A12</f>
        <v>0</v>
      </c>
      <c r="B6" s="55">
        <f>'RawData_CPT13 '!B12</f>
        <v>-3.6999999999999998E-2</v>
      </c>
      <c r="C6" s="60">
        <f>B6*10</f>
        <v>-0.37</v>
      </c>
      <c r="D6" s="55">
        <f>'RawData_CPT13 '!C12</f>
        <v>0</v>
      </c>
      <c r="E6" s="60">
        <f>D6/100</f>
        <v>0</v>
      </c>
      <c r="F6" s="55">
        <f>'RawData_CPT13 '!D12</f>
        <v>1.3</v>
      </c>
      <c r="G6" s="60">
        <f>F6/9.81065</f>
        <v>0.13250905903278579</v>
      </c>
      <c r="H6" s="55">
        <f>'RawData_CPT13 '!E12</f>
        <v>0.15</v>
      </c>
      <c r="I6" s="55">
        <f>'RawData_CPT13 '!F12</f>
        <v>41</v>
      </c>
      <c r="J6" s="55">
        <f>'RawData_CPT13 '!G12</f>
        <v>0</v>
      </c>
      <c r="K6" s="55" t="str">
        <f>'RawData_CPT13 '!H12</f>
        <v>%458421</v>
      </c>
      <c r="L6" s="55"/>
      <c r="M6" s="55"/>
      <c r="N6" s="55"/>
      <c r="O6" s="55"/>
      <c r="P6" s="55"/>
      <c r="Q6" s="55"/>
    </row>
    <row r="7" spans="1:17">
      <c r="A7" s="165">
        <f>'RawData_CPT13 '!A13</f>
        <v>0.02</v>
      </c>
      <c r="B7" s="165">
        <f>'RawData_CPT13 '!B13</f>
        <v>-3.6999999999999998E-2</v>
      </c>
      <c r="C7" s="60">
        <f t="shared" ref="C7:C70" si="0">B7*10</f>
        <v>-0.37</v>
      </c>
      <c r="D7" s="165">
        <f>'RawData_CPT13 '!C13</f>
        <v>0</v>
      </c>
      <c r="E7" s="60">
        <f t="shared" ref="E7:E70" si="1">D7/100</f>
        <v>0</v>
      </c>
      <c r="F7" s="165">
        <f>'RawData_CPT13 '!D13</f>
        <v>1.3</v>
      </c>
      <c r="G7" s="60">
        <f t="shared" ref="G7:G70" si="2">F7/9.81065</f>
        <v>0.13250905903278579</v>
      </c>
      <c r="H7" s="165">
        <f>'RawData_CPT13 '!E13</f>
        <v>0.15</v>
      </c>
      <c r="I7" s="165">
        <f>'RawData_CPT13 '!F13</f>
        <v>41</v>
      </c>
      <c r="J7" s="165">
        <f>'RawData_CPT13 '!G13</f>
        <v>0</v>
      </c>
      <c r="K7" s="165" t="str">
        <f>'RawData_CPT13 '!H13</f>
        <v>%458421</v>
      </c>
      <c r="L7" s="55"/>
      <c r="M7" s="55"/>
      <c r="N7" s="55"/>
      <c r="O7" s="55"/>
      <c r="P7" s="55"/>
      <c r="Q7" s="55"/>
    </row>
    <row r="8" spans="1:17">
      <c r="A8" s="165">
        <f>'RawData_CPT13 '!A14</f>
        <v>0.04</v>
      </c>
      <c r="B8" s="165">
        <f>'RawData_CPT13 '!B14</f>
        <v>-3.6999999999999998E-2</v>
      </c>
      <c r="C8" s="60">
        <f t="shared" si="0"/>
        <v>-0.37</v>
      </c>
      <c r="D8" s="165">
        <f>'RawData_CPT13 '!C14</f>
        <v>0</v>
      </c>
      <c r="E8" s="60">
        <f t="shared" si="1"/>
        <v>0</v>
      </c>
      <c r="F8" s="165">
        <f>'RawData_CPT13 '!D14</f>
        <v>1.3</v>
      </c>
      <c r="G8" s="60">
        <f t="shared" si="2"/>
        <v>0.13250905903278579</v>
      </c>
      <c r="H8" s="165">
        <f>'RawData_CPT13 '!E14</f>
        <v>0.15</v>
      </c>
      <c r="I8" s="165">
        <f>'RawData_CPT13 '!F14</f>
        <v>41</v>
      </c>
      <c r="J8" s="165">
        <f>'RawData_CPT13 '!G14</f>
        <v>0</v>
      </c>
      <c r="K8" s="165" t="str">
        <f>'RawData_CPT13 '!H14</f>
        <v>%458421</v>
      </c>
      <c r="L8" s="55"/>
      <c r="M8" s="55"/>
      <c r="N8" s="55"/>
      <c r="O8" s="55"/>
      <c r="P8" s="55"/>
      <c r="Q8" s="55"/>
    </row>
    <row r="9" spans="1:17">
      <c r="A9" s="165">
        <f>'RawData_CPT13 '!A15</f>
        <v>0.06</v>
      </c>
      <c r="B9" s="165">
        <f>'RawData_CPT13 '!B15</f>
        <v>-3.6999999999999998E-2</v>
      </c>
      <c r="C9" s="60">
        <f t="shared" si="0"/>
        <v>-0.37</v>
      </c>
      <c r="D9" s="165">
        <f>'RawData_CPT13 '!C15</f>
        <v>0</v>
      </c>
      <c r="E9" s="60">
        <f t="shared" si="1"/>
        <v>0</v>
      </c>
      <c r="F9" s="165">
        <f>'RawData_CPT13 '!D15</f>
        <v>1.3</v>
      </c>
      <c r="G9" s="60">
        <f t="shared" si="2"/>
        <v>0.13250905903278579</v>
      </c>
      <c r="H9" s="165">
        <f>'RawData_CPT13 '!E15</f>
        <v>0.15</v>
      </c>
      <c r="I9" s="165">
        <f>'RawData_CPT13 '!F15</f>
        <v>41</v>
      </c>
      <c r="J9" s="165">
        <f>'RawData_CPT13 '!G15</f>
        <v>0</v>
      </c>
      <c r="K9" s="165" t="str">
        <f>'RawData_CPT13 '!H15</f>
        <v>%458421</v>
      </c>
    </row>
    <row r="10" spans="1:17">
      <c r="A10" s="165">
        <f>'RawData_CPT13 '!A16</f>
        <v>0.08</v>
      </c>
      <c r="B10" s="165">
        <f>'RawData_CPT13 '!B16</f>
        <v>-3.6999999999999998E-2</v>
      </c>
      <c r="C10" s="60">
        <f t="shared" si="0"/>
        <v>-0.37</v>
      </c>
      <c r="D10" s="165">
        <f>'RawData_CPT13 '!C16</f>
        <v>0</v>
      </c>
      <c r="E10" s="60">
        <f t="shared" si="1"/>
        <v>0</v>
      </c>
      <c r="F10" s="165">
        <f>'RawData_CPT13 '!D16</f>
        <v>1.3</v>
      </c>
      <c r="G10" s="60">
        <f t="shared" si="2"/>
        <v>0.13250905903278579</v>
      </c>
      <c r="H10" s="165">
        <f>'RawData_CPT13 '!E16</f>
        <v>0.15</v>
      </c>
      <c r="I10" s="165">
        <f>'RawData_CPT13 '!F16</f>
        <v>41</v>
      </c>
      <c r="J10" s="165">
        <f>'RawData_CPT13 '!G16</f>
        <v>0</v>
      </c>
      <c r="K10" s="165" t="str">
        <f>'RawData_CPT13 '!H16</f>
        <v>%458421</v>
      </c>
    </row>
    <row r="11" spans="1:17">
      <c r="A11" s="165">
        <f>'RawData_CPT13 '!A17</f>
        <v>0.1</v>
      </c>
      <c r="B11" s="165">
        <f>'RawData_CPT13 '!B17</f>
        <v>1.49E-2</v>
      </c>
      <c r="C11" s="60">
        <f t="shared" si="0"/>
        <v>0.14899999999999999</v>
      </c>
      <c r="D11" s="165">
        <f>'RawData_CPT13 '!C17</f>
        <v>0</v>
      </c>
      <c r="E11" s="60">
        <f t="shared" si="1"/>
        <v>0</v>
      </c>
      <c r="F11" s="165">
        <f>'RawData_CPT13 '!D17</f>
        <v>1.5</v>
      </c>
      <c r="G11" s="60">
        <f t="shared" si="2"/>
        <v>0.15289506811475284</v>
      </c>
      <c r="H11" s="165">
        <f>'RawData_CPT13 '!E17</f>
        <v>0.27</v>
      </c>
      <c r="I11" s="165">
        <f>'RawData_CPT13 '!F17</f>
        <v>41</v>
      </c>
      <c r="J11" s="165">
        <f>'RawData_CPT13 '!G17</f>
        <v>0</v>
      </c>
      <c r="K11" s="165" t="str">
        <f>'RawData_CPT13 '!H17</f>
        <v>%459500</v>
      </c>
    </row>
    <row r="12" spans="1:17">
      <c r="A12" s="165">
        <f>'RawData_CPT13 '!A18</f>
        <v>0.12</v>
      </c>
      <c r="B12" s="165">
        <f>'RawData_CPT13 '!B18</f>
        <v>2.3300000000000001E-2</v>
      </c>
      <c r="C12" s="60">
        <f t="shared" si="0"/>
        <v>0.23300000000000001</v>
      </c>
      <c r="D12" s="165">
        <f>'RawData_CPT13 '!C18</f>
        <v>0</v>
      </c>
      <c r="E12" s="60">
        <f t="shared" si="1"/>
        <v>0</v>
      </c>
      <c r="F12" s="165">
        <f>'RawData_CPT13 '!D18</f>
        <v>1.5</v>
      </c>
      <c r="G12" s="60">
        <f t="shared" si="2"/>
        <v>0.15289506811475284</v>
      </c>
      <c r="H12" s="165">
        <f>'RawData_CPT13 '!E18</f>
        <v>0.31</v>
      </c>
      <c r="I12" s="165">
        <f>'RawData_CPT13 '!F18</f>
        <v>43</v>
      </c>
      <c r="J12" s="165">
        <f>'RawData_CPT13 '!G18</f>
        <v>0</v>
      </c>
      <c r="K12" s="165" t="str">
        <f>'RawData_CPT13 '!H18</f>
        <v>%459546</v>
      </c>
    </row>
    <row r="13" spans="1:17">
      <c r="A13" s="165">
        <f>'RawData_CPT13 '!A19</f>
        <v>0.14000000000000001</v>
      </c>
      <c r="B13" s="165">
        <f>'RawData_CPT13 '!B19</f>
        <v>2.3300000000000001E-2</v>
      </c>
      <c r="C13" s="60">
        <f t="shared" si="0"/>
        <v>0.23300000000000001</v>
      </c>
      <c r="D13" s="165">
        <f>'RawData_CPT13 '!C19</f>
        <v>0</v>
      </c>
      <c r="E13" s="60">
        <f t="shared" si="1"/>
        <v>0</v>
      </c>
      <c r="F13" s="165">
        <f>'RawData_CPT13 '!D19</f>
        <v>2</v>
      </c>
      <c r="G13" s="60">
        <f t="shared" si="2"/>
        <v>0.20386009081967044</v>
      </c>
      <c r="H13" s="165">
        <f>'RawData_CPT13 '!E19</f>
        <v>0.31</v>
      </c>
      <c r="I13" s="165">
        <f>'RawData_CPT13 '!F19</f>
        <v>44</v>
      </c>
      <c r="J13" s="165">
        <f>'RawData_CPT13 '!G19</f>
        <v>0</v>
      </c>
      <c r="K13" s="165" t="str">
        <f>'RawData_CPT13 '!H19</f>
        <v>%460109</v>
      </c>
    </row>
    <row r="14" spans="1:17">
      <c r="A14" s="165">
        <f>'RawData_CPT13 '!A20</f>
        <v>0.16</v>
      </c>
      <c r="B14" s="165">
        <f>'RawData_CPT13 '!B20</f>
        <v>2.69E-2</v>
      </c>
      <c r="C14" s="60">
        <f t="shared" si="0"/>
        <v>0.26900000000000002</v>
      </c>
      <c r="D14" s="165">
        <f>'RawData_CPT13 '!C20</f>
        <v>0</v>
      </c>
      <c r="E14" s="60">
        <f t="shared" si="1"/>
        <v>0</v>
      </c>
      <c r="F14" s="165">
        <f>'RawData_CPT13 '!D20</f>
        <v>2</v>
      </c>
      <c r="G14" s="60">
        <f t="shared" si="2"/>
        <v>0.20386009081967044</v>
      </c>
      <c r="H14" s="165">
        <f>'RawData_CPT13 '!E20</f>
        <v>0.3</v>
      </c>
      <c r="I14" s="165">
        <f>'RawData_CPT13 '!F20</f>
        <v>43</v>
      </c>
      <c r="J14" s="165">
        <f>'RawData_CPT13 '!G20</f>
        <v>0</v>
      </c>
      <c r="K14" s="165" t="str">
        <f>'RawData_CPT13 '!H20</f>
        <v>%460359</v>
      </c>
    </row>
    <row r="15" spans="1:17">
      <c r="A15" s="165">
        <f>'RawData_CPT13 '!A21</f>
        <v>0.18</v>
      </c>
      <c r="B15" s="165">
        <f>'RawData_CPT13 '!B21</f>
        <v>2.69E-2</v>
      </c>
      <c r="C15" s="60">
        <f t="shared" si="0"/>
        <v>0.26900000000000002</v>
      </c>
      <c r="D15" s="165">
        <f>'RawData_CPT13 '!C21</f>
        <v>0</v>
      </c>
      <c r="E15" s="60">
        <f t="shared" si="1"/>
        <v>0</v>
      </c>
      <c r="F15" s="165">
        <f>'RawData_CPT13 '!D21</f>
        <v>2</v>
      </c>
      <c r="G15" s="60">
        <f t="shared" si="2"/>
        <v>0.20386009081967044</v>
      </c>
      <c r="H15" s="165">
        <f>'RawData_CPT13 '!E21</f>
        <v>0.3</v>
      </c>
      <c r="I15" s="165">
        <f>'RawData_CPT13 '!F21</f>
        <v>41</v>
      </c>
      <c r="J15" s="165">
        <f>'RawData_CPT13 '!G21</f>
        <v>0</v>
      </c>
      <c r="K15" s="165" t="str">
        <f>'RawData_CPT13 '!H21</f>
        <v>%460734</v>
      </c>
    </row>
    <row r="16" spans="1:17">
      <c r="A16" s="165">
        <f>'RawData_CPT13 '!A22</f>
        <v>0.2</v>
      </c>
      <c r="B16" s="165">
        <f>'RawData_CPT13 '!B22</f>
        <v>2.9899999999999999E-2</v>
      </c>
      <c r="C16" s="60">
        <f t="shared" si="0"/>
        <v>0.29899999999999999</v>
      </c>
      <c r="D16" s="165">
        <f>'RawData_CPT13 '!C22</f>
        <v>0.1</v>
      </c>
      <c r="E16" s="60">
        <f t="shared" si="1"/>
        <v>1E-3</v>
      </c>
      <c r="F16" s="165">
        <f>'RawData_CPT13 '!D22</f>
        <v>2.2999999999999998</v>
      </c>
      <c r="G16" s="60">
        <f t="shared" si="2"/>
        <v>0.234439104442621</v>
      </c>
      <c r="H16" s="165">
        <f>'RawData_CPT13 '!E22</f>
        <v>0.32</v>
      </c>
      <c r="I16" s="165">
        <f>'RawData_CPT13 '!F22</f>
        <v>40</v>
      </c>
      <c r="J16" s="165">
        <f>'RawData_CPT13 '!G22</f>
        <v>0</v>
      </c>
      <c r="K16" s="165" t="str">
        <f>'RawData_CPT13 '!H22</f>
        <v>%461546</v>
      </c>
    </row>
    <row r="17" spans="1:11">
      <c r="A17" s="165">
        <f>'RawData_CPT13 '!A23</f>
        <v>0.22</v>
      </c>
      <c r="B17" s="165">
        <f>'RawData_CPT13 '!B23</f>
        <v>3.2899999999999999E-2</v>
      </c>
      <c r="C17" s="60">
        <f t="shared" si="0"/>
        <v>0.32899999999999996</v>
      </c>
      <c r="D17" s="165">
        <f>'RawData_CPT13 '!C23</f>
        <v>0.1</v>
      </c>
      <c r="E17" s="60">
        <f t="shared" si="1"/>
        <v>1E-3</v>
      </c>
      <c r="F17" s="165">
        <f>'RawData_CPT13 '!D23</f>
        <v>2.2999999999999998</v>
      </c>
      <c r="G17" s="60">
        <f t="shared" si="2"/>
        <v>0.234439104442621</v>
      </c>
      <c r="H17" s="165">
        <f>'RawData_CPT13 '!E23</f>
        <v>0.34</v>
      </c>
      <c r="I17" s="165">
        <f>'RawData_CPT13 '!F23</f>
        <v>42</v>
      </c>
      <c r="J17" s="165">
        <f>'RawData_CPT13 '!G23</f>
        <v>0</v>
      </c>
      <c r="K17" s="165" t="str">
        <f>'RawData_CPT13 '!H23</f>
        <v>%461921</v>
      </c>
    </row>
    <row r="18" spans="1:11">
      <c r="A18" s="165">
        <f>'RawData_CPT13 '!A24</f>
        <v>0.24</v>
      </c>
      <c r="B18" s="165">
        <f>'RawData_CPT13 '!B24</f>
        <v>3.2899999999999999E-2</v>
      </c>
      <c r="C18" s="60">
        <f t="shared" si="0"/>
        <v>0.32899999999999996</v>
      </c>
      <c r="D18" s="165">
        <f>'RawData_CPT13 '!C24</f>
        <v>0.1</v>
      </c>
      <c r="E18" s="60">
        <f t="shared" si="1"/>
        <v>1E-3</v>
      </c>
      <c r="F18" s="165">
        <f>'RawData_CPT13 '!D24</f>
        <v>2.2000000000000002</v>
      </c>
      <c r="G18" s="60">
        <f t="shared" si="2"/>
        <v>0.22424609990163752</v>
      </c>
      <c r="H18" s="165">
        <f>'RawData_CPT13 '!E24</f>
        <v>0.34</v>
      </c>
      <c r="I18" s="165">
        <f>'RawData_CPT13 '!F24</f>
        <v>42</v>
      </c>
      <c r="J18" s="165">
        <f>'RawData_CPT13 '!G24</f>
        <v>0</v>
      </c>
      <c r="K18" s="165" t="str">
        <f>'RawData_CPT13 '!H24</f>
        <v>%462296</v>
      </c>
    </row>
    <row r="19" spans="1:11">
      <c r="A19" s="165">
        <f>'RawData_CPT13 '!A25</f>
        <v>0.26</v>
      </c>
      <c r="B19" s="165">
        <f>'RawData_CPT13 '!B25</f>
        <v>3.6499999999999998E-2</v>
      </c>
      <c r="C19" s="60">
        <f t="shared" si="0"/>
        <v>0.36499999999999999</v>
      </c>
      <c r="D19" s="165">
        <f>'RawData_CPT13 '!C25</f>
        <v>0.1</v>
      </c>
      <c r="E19" s="60">
        <f t="shared" si="1"/>
        <v>1E-3</v>
      </c>
      <c r="F19" s="165">
        <f>'RawData_CPT13 '!D25</f>
        <v>2.2000000000000002</v>
      </c>
      <c r="G19" s="60">
        <f t="shared" si="2"/>
        <v>0.22424609990163752</v>
      </c>
      <c r="H19" s="165">
        <f>'RawData_CPT13 '!E25</f>
        <v>0.34</v>
      </c>
      <c r="I19" s="165">
        <f>'RawData_CPT13 '!F25</f>
        <v>41</v>
      </c>
      <c r="J19" s="165">
        <f>'RawData_CPT13 '!G25</f>
        <v>0</v>
      </c>
      <c r="K19" s="165" t="str">
        <f>'RawData_CPT13 '!H25</f>
        <v>%462656</v>
      </c>
    </row>
    <row r="20" spans="1:11">
      <c r="A20" s="165">
        <f>'RawData_CPT13 '!A26</f>
        <v>0.28000000000000003</v>
      </c>
      <c r="B20" s="165">
        <f>'RawData_CPT13 '!B26</f>
        <v>4.1200000000000001E-2</v>
      </c>
      <c r="C20" s="60">
        <f t="shared" si="0"/>
        <v>0.41200000000000003</v>
      </c>
      <c r="D20" s="165">
        <f>'RawData_CPT13 '!C26</f>
        <v>0.1</v>
      </c>
      <c r="E20" s="60">
        <f t="shared" si="1"/>
        <v>1E-3</v>
      </c>
      <c r="F20" s="165">
        <f>'RawData_CPT13 '!D26</f>
        <v>3.4</v>
      </c>
      <c r="G20" s="60">
        <f t="shared" si="2"/>
        <v>0.34656215439343974</v>
      </c>
      <c r="H20" s="165">
        <f>'RawData_CPT13 '!E26</f>
        <v>0.39</v>
      </c>
      <c r="I20" s="165">
        <f>'RawData_CPT13 '!F26</f>
        <v>42</v>
      </c>
      <c r="J20" s="165">
        <f>'RawData_CPT13 '!G26</f>
        <v>0</v>
      </c>
      <c r="K20" s="165" t="str">
        <f>'RawData_CPT13 '!H26</f>
        <v>%463484</v>
      </c>
    </row>
    <row r="21" spans="1:11">
      <c r="A21" s="165">
        <f>'RawData_CPT13 '!A27</f>
        <v>0.3</v>
      </c>
      <c r="B21" s="165">
        <f>'RawData_CPT13 '!B27</f>
        <v>4.1200000000000001E-2</v>
      </c>
      <c r="C21" s="60">
        <f t="shared" si="0"/>
        <v>0.41200000000000003</v>
      </c>
      <c r="D21" s="165">
        <f>'RawData_CPT13 '!C27</f>
        <v>0.1</v>
      </c>
      <c r="E21" s="60">
        <f t="shared" si="1"/>
        <v>1E-3</v>
      </c>
      <c r="F21" s="165">
        <f>'RawData_CPT13 '!D27</f>
        <v>4.5</v>
      </c>
      <c r="G21" s="60">
        <f t="shared" si="2"/>
        <v>0.45868520434425852</v>
      </c>
      <c r="H21" s="165">
        <f>'RawData_CPT13 '!E27</f>
        <v>0.39</v>
      </c>
      <c r="I21" s="165">
        <f>'RawData_CPT13 '!F27</f>
        <v>42</v>
      </c>
      <c r="J21" s="165">
        <f>'RawData_CPT13 '!G27</f>
        <v>0</v>
      </c>
      <c r="K21" s="165" t="str">
        <f>'RawData_CPT13 '!H27</f>
        <v>%463859</v>
      </c>
    </row>
    <row r="22" spans="1:11">
      <c r="A22" s="165">
        <f>'RawData_CPT13 '!A28</f>
        <v>0.32</v>
      </c>
      <c r="B22" s="165">
        <f>'RawData_CPT13 '!B28</f>
        <v>4.24E-2</v>
      </c>
      <c r="C22" s="60">
        <f t="shared" si="0"/>
        <v>0.42399999999999999</v>
      </c>
      <c r="D22" s="165">
        <f>'RawData_CPT13 '!C28</f>
        <v>0.1</v>
      </c>
      <c r="E22" s="60">
        <f t="shared" si="1"/>
        <v>1E-3</v>
      </c>
      <c r="F22" s="165">
        <f>'RawData_CPT13 '!D28</f>
        <v>4.5</v>
      </c>
      <c r="G22" s="60">
        <f t="shared" si="2"/>
        <v>0.45868520434425852</v>
      </c>
      <c r="H22" s="165">
        <f>'RawData_CPT13 '!E28</f>
        <v>0.34</v>
      </c>
      <c r="I22" s="165">
        <f>'RawData_CPT13 '!F28</f>
        <v>42</v>
      </c>
      <c r="J22" s="165">
        <f>'RawData_CPT13 '!G28</f>
        <v>0</v>
      </c>
      <c r="K22" s="165" t="str">
        <f>'RawData_CPT13 '!H28</f>
        <v>%464234</v>
      </c>
    </row>
    <row r="23" spans="1:11">
      <c r="A23" s="165">
        <f>'RawData_CPT13 '!A29</f>
        <v>0.34</v>
      </c>
      <c r="B23" s="165">
        <f>'RawData_CPT13 '!B29</f>
        <v>4.24E-2</v>
      </c>
      <c r="C23" s="60">
        <f t="shared" si="0"/>
        <v>0.42399999999999999</v>
      </c>
      <c r="D23" s="165">
        <f>'RawData_CPT13 '!C29</f>
        <v>0.1</v>
      </c>
      <c r="E23" s="60">
        <f t="shared" si="1"/>
        <v>1E-3</v>
      </c>
      <c r="F23" s="165">
        <f>'RawData_CPT13 '!D29</f>
        <v>4.0999999999999996</v>
      </c>
      <c r="G23" s="60">
        <f t="shared" si="2"/>
        <v>0.41791318618032436</v>
      </c>
      <c r="H23" s="165">
        <f>'RawData_CPT13 '!E29</f>
        <v>0.34</v>
      </c>
      <c r="I23" s="165">
        <f>'RawData_CPT13 '!F29</f>
        <v>40</v>
      </c>
      <c r="J23" s="165">
        <f>'RawData_CPT13 '!G29</f>
        <v>0</v>
      </c>
      <c r="K23" s="165" t="str">
        <f>'RawData_CPT13 '!H29</f>
        <v>%464671</v>
      </c>
    </row>
    <row r="24" spans="1:11">
      <c r="A24" s="165">
        <f>'RawData_CPT13 '!A30</f>
        <v>0.36</v>
      </c>
      <c r="B24" s="165">
        <f>'RawData_CPT13 '!B30</f>
        <v>3.6999999999999998E-2</v>
      </c>
      <c r="C24" s="60">
        <f t="shared" si="0"/>
        <v>0.37</v>
      </c>
      <c r="D24" s="165">
        <f>'RawData_CPT13 '!C30</f>
        <v>0.1</v>
      </c>
      <c r="E24" s="60">
        <f t="shared" si="1"/>
        <v>1E-3</v>
      </c>
      <c r="F24" s="165">
        <f>'RawData_CPT13 '!D30</f>
        <v>4.0999999999999996</v>
      </c>
      <c r="G24" s="60">
        <f t="shared" si="2"/>
        <v>0.41791318618032436</v>
      </c>
      <c r="H24" s="165">
        <f>'RawData_CPT13 '!E30</f>
        <v>0.32</v>
      </c>
      <c r="I24" s="165">
        <f>'RawData_CPT13 '!F30</f>
        <v>41</v>
      </c>
      <c r="J24" s="165">
        <f>'RawData_CPT13 '!G30</f>
        <v>0</v>
      </c>
      <c r="K24" s="165" t="str">
        <f>'RawData_CPT13 '!H30</f>
        <v>%465406</v>
      </c>
    </row>
    <row r="25" spans="1:11">
      <c r="A25" s="165">
        <f>'RawData_CPT13 '!A31</f>
        <v>0.38</v>
      </c>
      <c r="B25" s="165">
        <f>'RawData_CPT13 '!B31</f>
        <v>2.4500000000000001E-2</v>
      </c>
      <c r="C25" s="60">
        <f t="shared" si="0"/>
        <v>0.245</v>
      </c>
      <c r="D25" s="165">
        <f>'RawData_CPT13 '!C31</f>
        <v>0.1</v>
      </c>
      <c r="E25" s="60">
        <f t="shared" si="1"/>
        <v>1E-3</v>
      </c>
      <c r="F25" s="165">
        <f>'RawData_CPT13 '!D31</f>
        <v>2.7</v>
      </c>
      <c r="G25" s="60">
        <f t="shared" si="2"/>
        <v>0.27521112260655511</v>
      </c>
      <c r="H25" s="165">
        <f>'RawData_CPT13 '!E31</f>
        <v>0.43</v>
      </c>
      <c r="I25" s="165">
        <f>'RawData_CPT13 '!F31</f>
        <v>33</v>
      </c>
      <c r="J25" s="165">
        <f>'RawData_CPT13 '!G31</f>
        <v>0</v>
      </c>
      <c r="K25" s="165" t="str">
        <f>'RawData_CPT13 '!H31</f>
        <v>%465890</v>
      </c>
    </row>
    <row r="26" spans="1:11">
      <c r="A26" s="165">
        <f>'RawData_CPT13 '!A32</f>
        <v>0.4</v>
      </c>
      <c r="B26" s="165">
        <f>'RawData_CPT13 '!B32</f>
        <v>2.4500000000000001E-2</v>
      </c>
      <c r="C26" s="60">
        <f t="shared" si="0"/>
        <v>0.245</v>
      </c>
      <c r="D26" s="165">
        <f>'RawData_CPT13 '!C32</f>
        <v>0.1</v>
      </c>
      <c r="E26" s="60">
        <f t="shared" si="1"/>
        <v>1E-3</v>
      </c>
      <c r="F26" s="165">
        <f>'RawData_CPT13 '!D32</f>
        <v>3.4</v>
      </c>
      <c r="G26" s="60">
        <f t="shared" si="2"/>
        <v>0.34656215439343974</v>
      </c>
      <c r="H26" s="165">
        <f>'RawData_CPT13 '!E32</f>
        <v>0.43</v>
      </c>
      <c r="I26" s="165">
        <f>'RawData_CPT13 '!F32</f>
        <v>29</v>
      </c>
      <c r="J26" s="165">
        <f>'RawData_CPT13 '!G32</f>
        <v>0</v>
      </c>
      <c r="K26" s="165" t="str">
        <f>'RawData_CPT13 '!H32</f>
        <v>%466234</v>
      </c>
    </row>
    <row r="27" spans="1:11">
      <c r="A27" s="165">
        <f>'RawData_CPT13 '!A33</f>
        <v>0.42</v>
      </c>
      <c r="B27" s="165">
        <f>'RawData_CPT13 '!B33</f>
        <v>2.9899999999999999E-2</v>
      </c>
      <c r="C27" s="60">
        <f t="shared" si="0"/>
        <v>0.29899999999999999</v>
      </c>
      <c r="D27" s="165">
        <f>'RawData_CPT13 '!C33</f>
        <v>0.1</v>
      </c>
      <c r="E27" s="60">
        <f t="shared" si="1"/>
        <v>1E-3</v>
      </c>
      <c r="F27" s="165">
        <f>'RawData_CPT13 '!D33</f>
        <v>3.8</v>
      </c>
      <c r="G27" s="60">
        <f t="shared" si="2"/>
        <v>0.38733417255737385</v>
      </c>
      <c r="H27" s="165">
        <f>'RawData_CPT13 '!E33</f>
        <v>0.43</v>
      </c>
      <c r="I27" s="165">
        <f>'RawData_CPT13 '!F33</f>
        <v>37</v>
      </c>
      <c r="J27" s="165">
        <f>'RawData_CPT13 '!G33</f>
        <v>0</v>
      </c>
      <c r="K27" s="165" t="str">
        <f>'RawData_CPT13 '!H33</f>
        <v>%467359</v>
      </c>
    </row>
    <row r="28" spans="1:11">
      <c r="A28" s="165">
        <f>'RawData_CPT13 '!A34</f>
        <v>0.44</v>
      </c>
      <c r="B28" s="165">
        <f>'RawData_CPT13 '!B34</f>
        <v>2.9899999999999999E-2</v>
      </c>
      <c r="C28" s="60">
        <f t="shared" si="0"/>
        <v>0.29899999999999999</v>
      </c>
      <c r="D28" s="165">
        <f>'RawData_CPT13 '!C34</f>
        <v>0.1</v>
      </c>
      <c r="E28" s="60">
        <f t="shared" si="1"/>
        <v>1E-3</v>
      </c>
      <c r="F28" s="165">
        <f>'RawData_CPT13 '!D34</f>
        <v>4.3</v>
      </c>
      <c r="G28" s="60">
        <f t="shared" si="2"/>
        <v>0.43829919526229144</v>
      </c>
      <c r="H28" s="165">
        <f>'RawData_CPT13 '!E34</f>
        <v>0.43</v>
      </c>
      <c r="I28" s="165">
        <f>'RawData_CPT13 '!F34</f>
        <v>38</v>
      </c>
      <c r="J28" s="165">
        <f>'RawData_CPT13 '!G34</f>
        <v>0</v>
      </c>
      <c r="K28" s="165" t="str">
        <f>'RawData_CPT13 '!H34</f>
        <v>%467796</v>
      </c>
    </row>
    <row r="29" spans="1:11">
      <c r="A29" s="165">
        <f>'RawData_CPT13 '!A35</f>
        <v>0.46</v>
      </c>
      <c r="B29" s="165">
        <f>'RawData_CPT13 '!B35</f>
        <v>3.4700000000000002E-2</v>
      </c>
      <c r="C29" s="60">
        <f t="shared" si="0"/>
        <v>0.34700000000000003</v>
      </c>
      <c r="D29" s="165">
        <f>'RawData_CPT13 '!C35</f>
        <v>0.1</v>
      </c>
      <c r="E29" s="60">
        <f t="shared" si="1"/>
        <v>1E-3</v>
      </c>
      <c r="F29" s="165">
        <f>'RawData_CPT13 '!D35</f>
        <v>4.3</v>
      </c>
      <c r="G29" s="60">
        <f t="shared" si="2"/>
        <v>0.43829919526229144</v>
      </c>
      <c r="H29" s="165">
        <f>'RawData_CPT13 '!E35</f>
        <v>0.46</v>
      </c>
      <c r="I29" s="165">
        <f>'RawData_CPT13 '!F35</f>
        <v>45</v>
      </c>
      <c r="J29" s="165">
        <f>'RawData_CPT13 '!G35</f>
        <v>0</v>
      </c>
      <c r="K29" s="165" t="str">
        <f>'RawData_CPT13 '!H35</f>
        <v>%468203</v>
      </c>
    </row>
    <row r="30" spans="1:11">
      <c r="A30" s="165">
        <f>'RawData_CPT13 '!A36</f>
        <v>0.48</v>
      </c>
      <c r="B30" s="165">
        <f>'RawData_CPT13 '!B36</f>
        <v>3.4700000000000002E-2</v>
      </c>
      <c r="C30" s="60">
        <f t="shared" si="0"/>
        <v>0.34700000000000003</v>
      </c>
      <c r="D30" s="165">
        <f>'RawData_CPT13 '!C36</f>
        <v>0.1</v>
      </c>
      <c r="E30" s="60">
        <f t="shared" si="1"/>
        <v>1E-3</v>
      </c>
      <c r="F30" s="165">
        <f>'RawData_CPT13 '!D36</f>
        <v>5.3</v>
      </c>
      <c r="G30" s="60">
        <f t="shared" si="2"/>
        <v>0.54022924067212663</v>
      </c>
      <c r="H30" s="165">
        <f>'RawData_CPT13 '!E36</f>
        <v>0.46</v>
      </c>
      <c r="I30" s="165">
        <f>'RawData_CPT13 '!F36</f>
        <v>45</v>
      </c>
      <c r="J30" s="165">
        <f>'RawData_CPT13 '!G36</f>
        <v>0</v>
      </c>
      <c r="K30" s="165" t="str">
        <f>'RawData_CPT13 '!H36</f>
        <v>%468546</v>
      </c>
    </row>
    <row r="31" spans="1:11">
      <c r="A31" s="165">
        <f>'RawData_CPT13 '!A37</f>
        <v>0.5</v>
      </c>
      <c r="B31" s="165">
        <f>'RawData_CPT13 '!B37</f>
        <v>3.8199999999999998E-2</v>
      </c>
      <c r="C31" s="60">
        <f t="shared" si="0"/>
        <v>0.38200000000000001</v>
      </c>
      <c r="D31" s="165">
        <f>'RawData_CPT13 '!C37</f>
        <v>0.1</v>
      </c>
      <c r="E31" s="60">
        <f t="shared" si="1"/>
        <v>1E-3</v>
      </c>
      <c r="F31" s="165">
        <f>'RawData_CPT13 '!D37</f>
        <v>5.3</v>
      </c>
      <c r="G31" s="60">
        <f t="shared" si="2"/>
        <v>0.54022924067212663</v>
      </c>
      <c r="H31" s="165">
        <f>'RawData_CPT13 '!E37</f>
        <v>0.46</v>
      </c>
      <c r="I31" s="165">
        <f>'RawData_CPT13 '!F37</f>
        <v>44</v>
      </c>
      <c r="J31" s="165">
        <f>'RawData_CPT13 '!G37</f>
        <v>0</v>
      </c>
      <c r="K31" s="165" t="str">
        <f>'RawData_CPT13 '!H37</f>
        <v>%469281</v>
      </c>
    </row>
    <row r="32" spans="1:11">
      <c r="A32" s="165">
        <f>'RawData_CPT13 '!A38</f>
        <v>0.52</v>
      </c>
      <c r="B32" s="165">
        <f>'RawData_CPT13 '!B38</f>
        <v>4.1200000000000001E-2</v>
      </c>
      <c r="C32" s="60">
        <f t="shared" si="0"/>
        <v>0.41200000000000003</v>
      </c>
      <c r="D32" s="165">
        <f>'RawData_CPT13 '!C38</f>
        <v>0.1</v>
      </c>
      <c r="E32" s="60">
        <f t="shared" si="1"/>
        <v>1E-3</v>
      </c>
      <c r="F32" s="165">
        <f>'RawData_CPT13 '!D38</f>
        <v>5.9</v>
      </c>
      <c r="G32" s="60">
        <f t="shared" si="2"/>
        <v>0.60138726791802788</v>
      </c>
      <c r="H32" s="165">
        <f>'RawData_CPT13 '!E38</f>
        <v>0.48</v>
      </c>
      <c r="I32" s="165">
        <f>'RawData_CPT13 '!F38</f>
        <v>46</v>
      </c>
      <c r="J32" s="165">
        <f>'RawData_CPT13 '!G38</f>
        <v>0</v>
      </c>
      <c r="K32" s="165" t="str">
        <f>'RawData_CPT13 '!H38</f>
        <v>%469781</v>
      </c>
    </row>
    <row r="33" spans="1:11">
      <c r="A33" s="165">
        <f>'RawData_CPT13 '!A39</f>
        <v>0.54</v>
      </c>
      <c r="B33" s="165">
        <f>'RawData_CPT13 '!B39</f>
        <v>4.1200000000000001E-2</v>
      </c>
      <c r="C33" s="60">
        <f t="shared" si="0"/>
        <v>0.41200000000000003</v>
      </c>
      <c r="D33" s="165">
        <f>'RawData_CPT13 '!C39</f>
        <v>0.1</v>
      </c>
      <c r="E33" s="60">
        <f t="shared" si="1"/>
        <v>1E-3</v>
      </c>
      <c r="F33" s="165">
        <f>'RawData_CPT13 '!D39</f>
        <v>9</v>
      </c>
      <c r="G33" s="60">
        <f t="shared" si="2"/>
        <v>0.91737040868851705</v>
      </c>
      <c r="H33" s="165">
        <f>'RawData_CPT13 '!E39</f>
        <v>0.48</v>
      </c>
      <c r="I33" s="165">
        <f>'RawData_CPT13 '!F39</f>
        <v>46</v>
      </c>
      <c r="J33" s="165">
        <f>'RawData_CPT13 '!G39</f>
        <v>0</v>
      </c>
      <c r="K33" s="165" t="str">
        <f>'RawData_CPT13 '!H39</f>
        <v>%470109</v>
      </c>
    </row>
    <row r="34" spans="1:11">
      <c r="A34" s="165">
        <f>'RawData_CPT13 '!A40</f>
        <v>0.56000000000000005</v>
      </c>
      <c r="B34" s="165">
        <f>'RawData_CPT13 '!B40</f>
        <v>5.3199999999999997E-2</v>
      </c>
      <c r="C34" s="60">
        <f t="shared" si="0"/>
        <v>0.53200000000000003</v>
      </c>
      <c r="D34" s="165">
        <f>'RawData_CPT13 '!C40</f>
        <v>0.1</v>
      </c>
      <c r="E34" s="60">
        <f t="shared" si="1"/>
        <v>1E-3</v>
      </c>
      <c r="F34" s="165">
        <f>'RawData_CPT13 '!D40</f>
        <v>9</v>
      </c>
      <c r="G34" s="60">
        <f t="shared" si="2"/>
        <v>0.91737040868851705</v>
      </c>
      <c r="H34" s="165">
        <f>'RawData_CPT13 '!E40</f>
        <v>0.44</v>
      </c>
      <c r="I34" s="165">
        <f>'RawData_CPT13 '!F40</f>
        <v>44</v>
      </c>
      <c r="J34" s="165">
        <f>'RawData_CPT13 '!G40</f>
        <v>0</v>
      </c>
      <c r="K34" s="165" t="str">
        <f>'RawData_CPT13 '!H40</f>
        <v>%470546</v>
      </c>
    </row>
    <row r="35" spans="1:11">
      <c r="A35" s="165">
        <f>'RawData_CPT13 '!A41</f>
        <v>0.57999999999999996</v>
      </c>
      <c r="B35" s="165">
        <f>'RawData_CPT13 '!B41</f>
        <v>5.3199999999999997E-2</v>
      </c>
      <c r="C35" s="60">
        <f t="shared" si="0"/>
        <v>0.53200000000000003</v>
      </c>
      <c r="D35" s="165">
        <f>'RawData_CPT13 '!C41</f>
        <v>0.1</v>
      </c>
      <c r="E35" s="60">
        <f t="shared" si="1"/>
        <v>1E-3</v>
      </c>
      <c r="F35" s="165">
        <f>'RawData_CPT13 '!D41</f>
        <v>16.8</v>
      </c>
      <c r="G35" s="60">
        <f t="shared" si="2"/>
        <v>1.7124247628852318</v>
      </c>
      <c r="H35" s="165">
        <f>'RawData_CPT13 '!E41</f>
        <v>0.44</v>
      </c>
      <c r="I35" s="165">
        <f>'RawData_CPT13 '!F41</f>
        <v>43</v>
      </c>
      <c r="J35" s="165">
        <f>'RawData_CPT13 '!G41</f>
        <v>0</v>
      </c>
      <c r="K35" s="165" t="str">
        <f>'RawData_CPT13 '!H41</f>
        <v>%471359</v>
      </c>
    </row>
    <row r="36" spans="1:11">
      <c r="A36" s="165">
        <f>'RawData_CPT13 '!A42</f>
        <v>0.6</v>
      </c>
      <c r="B36" s="165">
        <f>'RawData_CPT13 '!B42</f>
        <v>5.1400000000000001E-2</v>
      </c>
      <c r="C36" s="60">
        <f t="shared" si="0"/>
        <v>0.51400000000000001</v>
      </c>
      <c r="D36" s="165">
        <f>'RawData_CPT13 '!C42</f>
        <v>0.1</v>
      </c>
      <c r="E36" s="60">
        <f t="shared" si="1"/>
        <v>1E-3</v>
      </c>
      <c r="F36" s="165">
        <f>'RawData_CPT13 '!D42</f>
        <v>16.8</v>
      </c>
      <c r="G36" s="60">
        <f t="shared" si="2"/>
        <v>1.7124247628852318</v>
      </c>
      <c r="H36" s="165">
        <f>'RawData_CPT13 '!E42</f>
        <v>0.48</v>
      </c>
      <c r="I36" s="165">
        <f>'RawData_CPT13 '!F42</f>
        <v>44</v>
      </c>
      <c r="J36" s="165">
        <f>'RawData_CPT13 '!G42</f>
        <v>0</v>
      </c>
      <c r="K36" s="165" t="str">
        <f>'RawData_CPT13 '!H42</f>
        <v>%471359</v>
      </c>
    </row>
    <row r="37" spans="1:11">
      <c r="A37" s="165">
        <f>'RawData_CPT13 '!A43</f>
        <v>0.62</v>
      </c>
      <c r="B37" s="165">
        <f>'RawData_CPT13 '!B43</f>
        <v>5.1400000000000001E-2</v>
      </c>
      <c r="C37" s="60">
        <f t="shared" si="0"/>
        <v>0.51400000000000001</v>
      </c>
      <c r="D37" s="165">
        <f>'RawData_CPT13 '!C43</f>
        <v>0.1</v>
      </c>
      <c r="E37" s="60">
        <f t="shared" si="1"/>
        <v>1E-3</v>
      </c>
      <c r="F37" s="165">
        <f>'RawData_CPT13 '!D43</f>
        <v>13.2</v>
      </c>
      <c r="G37" s="60">
        <f t="shared" si="2"/>
        <v>1.3454765994098248</v>
      </c>
      <c r="H37" s="165">
        <f>'RawData_CPT13 '!E43</f>
        <v>0.48</v>
      </c>
      <c r="I37" s="165">
        <f>'RawData_CPT13 '!F43</f>
        <v>45</v>
      </c>
      <c r="J37" s="165">
        <f>'RawData_CPT13 '!G43</f>
        <v>0</v>
      </c>
      <c r="K37" s="165" t="str">
        <f>'RawData_CPT13 '!H43</f>
        <v>%471781</v>
      </c>
    </row>
    <row r="38" spans="1:11">
      <c r="A38" s="165">
        <f>'RawData_CPT13 '!A44</f>
        <v>0.64</v>
      </c>
      <c r="B38" s="165">
        <f>'RawData_CPT13 '!B44</f>
        <v>4.2999999999999997E-2</v>
      </c>
      <c r="C38" s="60">
        <f t="shared" si="0"/>
        <v>0.42999999999999994</v>
      </c>
      <c r="D38" s="165">
        <f>'RawData_CPT13 '!C44</f>
        <v>0.1</v>
      </c>
      <c r="E38" s="60">
        <f t="shared" si="1"/>
        <v>1E-3</v>
      </c>
      <c r="F38" s="165">
        <f>'RawData_CPT13 '!D44</f>
        <v>9.5</v>
      </c>
      <c r="G38" s="60">
        <f t="shared" si="2"/>
        <v>0.96833543139343459</v>
      </c>
      <c r="H38" s="165">
        <f>'RawData_CPT13 '!E44</f>
        <v>0.44</v>
      </c>
      <c r="I38" s="165">
        <f>'RawData_CPT13 '!F44</f>
        <v>11</v>
      </c>
      <c r="J38" s="165">
        <f>'RawData_CPT13 '!G44</f>
        <v>0</v>
      </c>
      <c r="K38" s="165" t="str">
        <f>'RawData_CPT13 '!H44</f>
        <v>%473296</v>
      </c>
    </row>
    <row r="39" spans="1:11">
      <c r="A39" s="165">
        <f>'RawData_CPT13 '!A45</f>
        <v>0.66</v>
      </c>
      <c r="B39" s="165">
        <f>'RawData_CPT13 '!B45</f>
        <v>4.2999999999999997E-2</v>
      </c>
      <c r="C39" s="60">
        <f t="shared" si="0"/>
        <v>0.42999999999999994</v>
      </c>
      <c r="D39" s="165">
        <f>'RawData_CPT13 '!C45</f>
        <v>0.1</v>
      </c>
      <c r="E39" s="60">
        <f t="shared" si="1"/>
        <v>1E-3</v>
      </c>
      <c r="F39" s="165">
        <f>'RawData_CPT13 '!D45</f>
        <v>11.6</v>
      </c>
      <c r="G39" s="60">
        <f t="shared" si="2"/>
        <v>1.1823885267540886</v>
      </c>
      <c r="H39" s="165">
        <f>'RawData_CPT13 '!E45</f>
        <v>0.44</v>
      </c>
      <c r="I39" s="165">
        <f>'RawData_CPT13 '!F45</f>
        <v>39</v>
      </c>
      <c r="J39" s="165">
        <f>'RawData_CPT13 '!G45</f>
        <v>0</v>
      </c>
      <c r="K39" s="165" t="str">
        <f>'RawData_CPT13 '!H45</f>
        <v>%473296</v>
      </c>
    </row>
    <row r="40" spans="1:11">
      <c r="A40" s="165">
        <f>'RawData_CPT13 '!A46</f>
        <v>0.68</v>
      </c>
      <c r="B40" s="165">
        <f>'RawData_CPT13 '!B46</f>
        <v>5.0799999999999998E-2</v>
      </c>
      <c r="C40" s="60">
        <f t="shared" si="0"/>
        <v>0.50800000000000001</v>
      </c>
      <c r="D40" s="165">
        <f>'RawData_CPT13 '!C46</f>
        <v>0.1</v>
      </c>
      <c r="E40" s="60">
        <f t="shared" si="1"/>
        <v>1E-3</v>
      </c>
      <c r="F40" s="165">
        <f>'RawData_CPT13 '!D46</f>
        <v>11.6</v>
      </c>
      <c r="G40" s="60">
        <f t="shared" si="2"/>
        <v>1.1823885267540886</v>
      </c>
      <c r="H40" s="165">
        <f>'RawData_CPT13 '!E46</f>
        <v>0.42</v>
      </c>
      <c r="I40" s="165">
        <f>'RawData_CPT13 '!F46</f>
        <v>53</v>
      </c>
      <c r="J40" s="165">
        <f>'RawData_CPT13 '!G46</f>
        <v>0</v>
      </c>
      <c r="K40" s="165" t="str">
        <f>'RawData_CPT13 '!H46</f>
        <v>%473796</v>
      </c>
    </row>
    <row r="41" spans="1:11">
      <c r="A41" s="165">
        <f>'RawData_CPT13 '!A47</f>
        <v>0.7</v>
      </c>
      <c r="B41" s="165">
        <f>'RawData_CPT13 '!B47</f>
        <v>5.0799999999999998E-2</v>
      </c>
      <c r="C41" s="60">
        <f t="shared" si="0"/>
        <v>0.50800000000000001</v>
      </c>
      <c r="D41" s="165">
        <f>'RawData_CPT13 '!C47</f>
        <v>0.1</v>
      </c>
      <c r="E41" s="60">
        <f t="shared" si="1"/>
        <v>1E-3</v>
      </c>
      <c r="F41" s="165">
        <f>'RawData_CPT13 '!D47</f>
        <v>12.7</v>
      </c>
      <c r="G41" s="60">
        <f t="shared" si="2"/>
        <v>1.2945115767049074</v>
      </c>
      <c r="H41" s="165">
        <f>'RawData_CPT13 '!E47</f>
        <v>0.42</v>
      </c>
      <c r="I41" s="165">
        <f>'RawData_CPT13 '!F47</f>
        <v>61</v>
      </c>
      <c r="J41" s="165">
        <f>'RawData_CPT13 '!G47</f>
        <v>0</v>
      </c>
      <c r="K41" s="165" t="str">
        <f>'RawData_CPT13 '!H47</f>
        <v>%474046</v>
      </c>
    </row>
    <row r="42" spans="1:11">
      <c r="A42" s="165">
        <f>'RawData_CPT13 '!A48</f>
        <v>0.72</v>
      </c>
      <c r="B42" s="165">
        <f>'RawData_CPT13 '!B48</f>
        <v>5.6800000000000003E-2</v>
      </c>
      <c r="C42" s="60">
        <f t="shared" si="0"/>
        <v>0.56800000000000006</v>
      </c>
      <c r="D42" s="165">
        <f>'RawData_CPT13 '!C48</f>
        <v>0.1</v>
      </c>
      <c r="E42" s="60">
        <f t="shared" si="1"/>
        <v>1E-3</v>
      </c>
      <c r="F42" s="165">
        <f>'RawData_CPT13 '!D48</f>
        <v>12.7</v>
      </c>
      <c r="G42" s="60">
        <f t="shared" si="2"/>
        <v>1.2945115767049074</v>
      </c>
      <c r="H42" s="165">
        <f>'RawData_CPT13 '!E48</f>
        <v>0.44</v>
      </c>
      <c r="I42" s="165">
        <f>'RawData_CPT13 '!F48</f>
        <v>60</v>
      </c>
      <c r="J42" s="165">
        <f>'RawData_CPT13 '!G48</f>
        <v>0</v>
      </c>
      <c r="K42" s="165" t="str">
        <f>'RawData_CPT13 '!H48</f>
        <v>%474687</v>
      </c>
    </row>
    <row r="43" spans="1:11">
      <c r="A43" s="165">
        <f>'RawData_CPT13 '!A49</f>
        <v>0.74</v>
      </c>
      <c r="B43" s="165">
        <f>'RawData_CPT13 '!B49</f>
        <v>5.6800000000000003E-2</v>
      </c>
      <c r="C43" s="60">
        <f t="shared" si="0"/>
        <v>0.56800000000000006</v>
      </c>
      <c r="D43" s="165">
        <f>'RawData_CPT13 '!C49</f>
        <v>0.1</v>
      </c>
      <c r="E43" s="60">
        <f t="shared" si="1"/>
        <v>1E-3</v>
      </c>
      <c r="F43" s="165">
        <f>'RawData_CPT13 '!D49</f>
        <v>17.5</v>
      </c>
      <c r="G43" s="60">
        <f t="shared" si="2"/>
        <v>1.7837757946721164</v>
      </c>
      <c r="H43" s="165">
        <f>'RawData_CPT13 '!E49</f>
        <v>0.44</v>
      </c>
      <c r="I43" s="165">
        <f>'RawData_CPT13 '!F49</f>
        <v>57</v>
      </c>
      <c r="J43" s="165">
        <f>'RawData_CPT13 '!G49</f>
        <v>0</v>
      </c>
      <c r="K43" s="165" t="str">
        <f>'RawData_CPT13 '!H49</f>
        <v>%475390</v>
      </c>
    </row>
    <row r="44" spans="1:11">
      <c r="A44" s="165">
        <f>'RawData_CPT13 '!A50</f>
        <v>0.76</v>
      </c>
      <c r="B44" s="165">
        <f>'RawData_CPT13 '!B50</f>
        <v>5.9200000000000003E-2</v>
      </c>
      <c r="C44" s="60">
        <f t="shared" si="0"/>
        <v>0.59200000000000008</v>
      </c>
      <c r="D44" s="165">
        <f>'RawData_CPT13 '!C50</f>
        <v>0.1</v>
      </c>
      <c r="E44" s="60">
        <f t="shared" si="1"/>
        <v>1E-3</v>
      </c>
      <c r="F44" s="165">
        <f>'RawData_CPT13 '!D50</f>
        <v>17.5</v>
      </c>
      <c r="G44" s="60">
        <f t="shared" si="2"/>
        <v>1.7837757946721164</v>
      </c>
      <c r="H44" s="165">
        <f>'RawData_CPT13 '!E50</f>
        <v>0.41</v>
      </c>
      <c r="I44" s="165">
        <f>'RawData_CPT13 '!F50</f>
        <v>58</v>
      </c>
      <c r="J44" s="165">
        <f>'RawData_CPT13 '!G50</f>
        <v>0</v>
      </c>
      <c r="K44" s="165" t="str">
        <f>'RawData_CPT13 '!H50</f>
        <v>%475390</v>
      </c>
    </row>
    <row r="45" spans="1:11">
      <c r="A45" s="165">
        <f>'RawData_CPT13 '!A51</f>
        <v>0.78</v>
      </c>
      <c r="B45" s="165">
        <f>'RawData_CPT13 '!B51</f>
        <v>5.9200000000000003E-2</v>
      </c>
      <c r="C45" s="60">
        <f t="shared" si="0"/>
        <v>0.59200000000000008</v>
      </c>
      <c r="D45" s="165">
        <f>'RawData_CPT13 '!C51</f>
        <v>0.1</v>
      </c>
      <c r="E45" s="60">
        <f t="shared" si="1"/>
        <v>1E-3</v>
      </c>
      <c r="F45" s="165">
        <f>'RawData_CPT13 '!D51</f>
        <v>18.5</v>
      </c>
      <c r="G45" s="60">
        <f t="shared" si="2"/>
        <v>1.8857058400819515</v>
      </c>
      <c r="H45" s="165">
        <f>'RawData_CPT13 '!E51</f>
        <v>0.41</v>
      </c>
      <c r="I45" s="165">
        <f>'RawData_CPT13 '!F51</f>
        <v>55</v>
      </c>
      <c r="J45" s="165">
        <f>'RawData_CPT13 '!G51</f>
        <v>0</v>
      </c>
      <c r="K45" s="165" t="str">
        <f>'RawData_CPT13 '!H51</f>
        <v>%475546</v>
      </c>
    </row>
    <row r="46" spans="1:11">
      <c r="A46" s="165">
        <f>'RawData_CPT13 '!A52</f>
        <v>0.8</v>
      </c>
      <c r="B46" s="165">
        <f>'RawData_CPT13 '!B52</f>
        <v>5.1999999999999998E-2</v>
      </c>
      <c r="C46" s="60">
        <f t="shared" si="0"/>
        <v>0.52</v>
      </c>
      <c r="D46" s="165">
        <f>'RawData_CPT13 '!C52</f>
        <v>0.1</v>
      </c>
      <c r="E46" s="60">
        <f t="shared" si="1"/>
        <v>1E-3</v>
      </c>
      <c r="F46" s="165">
        <f>'RawData_CPT13 '!D52</f>
        <v>18.5</v>
      </c>
      <c r="G46" s="60">
        <f t="shared" si="2"/>
        <v>1.8857058400819515</v>
      </c>
      <c r="H46" s="165">
        <f>'RawData_CPT13 '!E52</f>
        <v>0.42</v>
      </c>
      <c r="I46" s="165">
        <f>'RawData_CPT13 '!F52</f>
        <v>32</v>
      </c>
      <c r="J46" s="165">
        <f>'RawData_CPT13 '!G52</f>
        <v>0</v>
      </c>
      <c r="K46" s="165" t="str">
        <f>'RawData_CPT13 '!H52</f>
        <v>%476062</v>
      </c>
    </row>
    <row r="47" spans="1:11">
      <c r="A47" s="165">
        <f>'RawData_CPT13 '!A53</f>
        <v>0.82</v>
      </c>
      <c r="B47" s="165">
        <f>'RawData_CPT13 '!B53</f>
        <v>5.4399999999999997E-2</v>
      </c>
      <c r="C47" s="60">
        <f t="shared" si="0"/>
        <v>0.54399999999999993</v>
      </c>
      <c r="D47" s="165">
        <f>'RawData_CPT13 '!C53</f>
        <v>0.1</v>
      </c>
      <c r="E47" s="60">
        <f t="shared" si="1"/>
        <v>1E-3</v>
      </c>
      <c r="F47" s="165">
        <f>'RawData_CPT13 '!D53</f>
        <v>17.399999999999999</v>
      </c>
      <c r="G47" s="60">
        <f t="shared" si="2"/>
        <v>1.7735827901311327</v>
      </c>
      <c r="H47" s="165">
        <f>'RawData_CPT13 '!E53</f>
        <v>0.5</v>
      </c>
      <c r="I47" s="165">
        <f>'RawData_CPT13 '!F53</f>
        <v>25</v>
      </c>
      <c r="J47" s="165">
        <f>'RawData_CPT13 '!G53</f>
        <v>0</v>
      </c>
      <c r="K47" s="165" t="str">
        <f>'RawData_CPT13 '!H53</f>
        <v>%477406</v>
      </c>
    </row>
    <row r="48" spans="1:11">
      <c r="A48" s="165">
        <f>'RawData_CPT13 '!A54</f>
        <v>0.84</v>
      </c>
      <c r="B48" s="165">
        <f>'RawData_CPT13 '!B54</f>
        <v>6.3299999999999995E-2</v>
      </c>
      <c r="C48" s="60">
        <f t="shared" si="0"/>
        <v>0.63300000000000001</v>
      </c>
      <c r="D48" s="165">
        <f>'RawData_CPT13 '!C54</f>
        <v>0.1</v>
      </c>
      <c r="E48" s="60">
        <f t="shared" si="1"/>
        <v>1E-3</v>
      </c>
      <c r="F48" s="165">
        <f>'RawData_CPT13 '!D54</f>
        <v>16.8</v>
      </c>
      <c r="G48" s="60">
        <f t="shared" si="2"/>
        <v>1.7124247628852318</v>
      </c>
      <c r="H48" s="165">
        <f>'RawData_CPT13 '!E54</f>
        <v>0.56999999999999995</v>
      </c>
      <c r="I48" s="165">
        <f>'RawData_CPT13 '!F54</f>
        <v>25</v>
      </c>
      <c r="J48" s="165">
        <f>'RawData_CPT13 '!G54</f>
        <v>0</v>
      </c>
      <c r="K48" s="165" t="str">
        <f>'RawData_CPT13 '!H54</f>
        <v>%477546</v>
      </c>
    </row>
    <row r="49" spans="1:11">
      <c r="A49" s="165">
        <f>'RawData_CPT13 '!A55</f>
        <v>0.86</v>
      </c>
      <c r="B49" s="165">
        <f>'RawData_CPT13 '!B55</f>
        <v>7.9500000000000001E-2</v>
      </c>
      <c r="C49" s="60">
        <f t="shared" si="0"/>
        <v>0.79500000000000004</v>
      </c>
      <c r="D49" s="165">
        <f>'RawData_CPT13 '!C55</f>
        <v>0.1</v>
      </c>
      <c r="E49" s="60">
        <f t="shared" si="1"/>
        <v>1E-3</v>
      </c>
      <c r="F49" s="165">
        <f>'RawData_CPT13 '!D55</f>
        <v>45.7</v>
      </c>
      <c r="G49" s="60">
        <f t="shared" si="2"/>
        <v>4.6582030752294701</v>
      </c>
      <c r="H49" s="165">
        <f>'RawData_CPT13 '!E55</f>
        <v>0.54</v>
      </c>
      <c r="I49" s="165">
        <f>'RawData_CPT13 '!F55</f>
        <v>22</v>
      </c>
      <c r="J49" s="165">
        <f>'RawData_CPT13 '!G55</f>
        <v>0</v>
      </c>
      <c r="K49" s="165" t="str">
        <f>'RawData_CPT13 '!H55</f>
        <v>%478671</v>
      </c>
    </row>
    <row r="50" spans="1:11">
      <c r="A50" s="165">
        <f>'RawData_CPT13 '!A56</f>
        <v>0.88</v>
      </c>
      <c r="B50" s="165">
        <f>'RawData_CPT13 '!B56</f>
        <v>0.11</v>
      </c>
      <c r="C50" s="60">
        <f t="shared" si="0"/>
        <v>1.1000000000000001</v>
      </c>
      <c r="D50" s="165">
        <f>'RawData_CPT13 '!C56</f>
        <v>0.1</v>
      </c>
      <c r="E50" s="60">
        <f t="shared" si="1"/>
        <v>1E-3</v>
      </c>
      <c r="F50" s="165">
        <f>'RawData_CPT13 '!D56</f>
        <v>56.1</v>
      </c>
      <c r="G50" s="60">
        <f t="shared" si="2"/>
        <v>5.7182755474917562</v>
      </c>
      <c r="H50" s="165">
        <f>'RawData_CPT13 '!E56</f>
        <v>0.55000000000000004</v>
      </c>
      <c r="I50" s="165">
        <f>'RawData_CPT13 '!F56</f>
        <v>19</v>
      </c>
      <c r="J50" s="165">
        <f>'RawData_CPT13 '!G56</f>
        <v>0</v>
      </c>
      <c r="K50" s="165" t="str">
        <f>'RawData_CPT13 '!H56</f>
        <v>%479484</v>
      </c>
    </row>
    <row r="51" spans="1:11">
      <c r="A51" s="165">
        <f>'RawData_CPT13 '!A57</f>
        <v>0.9</v>
      </c>
      <c r="B51" s="165">
        <f>'RawData_CPT13 '!B57</f>
        <v>0.1721</v>
      </c>
      <c r="C51" s="60">
        <f t="shared" si="0"/>
        <v>1.7210000000000001</v>
      </c>
      <c r="D51" s="165">
        <f>'RawData_CPT13 '!C57</f>
        <v>0.1</v>
      </c>
      <c r="E51" s="60">
        <f t="shared" si="1"/>
        <v>1E-3</v>
      </c>
      <c r="F51" s="165">
        <f>'RawData_CPT13 '!D57</f>
        <v>47.1</v>
      </c>
      <c r="G51" s="60">
        <f t="shared" si="2"/>
        <v>4.8009051388032393</v>
      </c>
      <c r="H51" s="165">
        <f>'RawData_CPT13 '!E57</f>
        <v>0.54</v>
      </c>
      <c r="I51" s="165">
        <f>'RawData_CPT13 '!F57</f>
        <v>15</v>
      </c>
      <c r="J51" s="165">
        <f>'RawData_CPT13 '!G57</f>
        <v>0</v>
      </c>
      <c r="K51" s="165" t="str">
        <f>'RawData_CPT13 '!H57</f>
        <v xml:space="preserve">%481078 </v>
      </c>
    </row>
    <row r="52" spans="1:11">
      <c r="A52" s="165">
        <f>'RawData_CPT13 '!A58</f>
        <v>0.92</v>
      </c>
      <c r="B52" s="165">
        <f>'RawData_CPT13 '!B58</f>
        <v>8.0699999999999994E-2</v>
      </c>
      <c r="C52" s="60">
        <f t="shared" si="0"/>
        <v>0.80699999999999994</v>
      </c>
      <c r="D52" s="165">
        <f>'RawData_CPT13 '!C58</f>
        <v>0</v>
      </c>
      <c r="E52" s="60">
        <f t="shared" si="1"/>
        <v>0</v>
      </c>
      <c r="F52" s="165">
        <f>'RawData_CPT13 '!D58</f>
        <v>60.6</v>
      </c>
      <c r="G52" s="60">
        <f t="shared" si="2"/>
        <v>6.176960751836015</v>
      </c>
      <c r="H52" s="165">
        <f>'RawData_CPT13 '!E58</f>
        <v>1.1299999999999999</v>
      </c>
      <c r="I52" s="165">
        <f>'RawData_CPT13 '!F58</f>
        <v>24</v>
      </c>
      <c r="J52" s="165">
        <f>'RawData_CPT13 '!G58</f>
        <v>0</v>
      </c>
      <c r="K52" s="165" t="str">
        <f>'RawData_CPT13 '!H58</f>
        <v>%514000</v>
      </c>
    </row>
    <row r="53" spans="1:11">
      <c r="A53" s="165">
        <f>'RawData_CPT13 '!A59</f>
        <v>0.94</v>
      </c>
      <c r="B53" s="165">
        <f>'RawData_CPT13 '!B59</f>
        <v>8.0699999999999994E-2</v>
      </c>
      <c r="C53" s="60">
        <f t="shared" si="0"/>
        <v>0.80699999999999994</v>
      </c>
      <c r="D53" s="165">
        <f>'RawData_CPT13 '!C59</f>
        <v>0</v>
      </c>
      <c r="E53" s="60">
        <f t="shared" si="1"/>
        <v>0</v>
      </c>
      <c r="F53" s="165">
        <f>'RawData_CPT13 '!D59</f>
        <v>60.6</v>
      </c>
      <c r="G53" s="60">
        <f t="shared" si="2"/>
        <v>6.176960751836015</v>
      </c>
      <c r="H53" s="165">
        <f>'RawData_CPT13 '!E59</f>
        <v>1.1299999999999999</v>
      </c>
      <c r="I53" s="165">
        <f>'RawData_CPT13 '!F59</f>
        <v>24</v>
      </c>
      <c r="J53" s="165">
        <f>'RawData_CPT13 '!G59</f>
        <v>0</v>
      </c>
      <c r="K53" s="165" t="str">
        <f>'RawData_CPT13 '!H59</f>
        <v>%514000</v>
      </c>
    </row>
    <row r="54" spans="1:11">
      <c r="A54" s="165">
        <f>'RawData_CPT13 '!A60</f>
        <v>0.96</v>
      </c>
      <c r="B54" s="165">
        <f>'RawData_CPT13 '!B60</f>
        <v>0.1464</v>
      </c>
      <c r="C54" s="60">
        <f t="shared" si="0"/>
        <v>1.464</v>
      </c>
      <c r="D54" s="165">
        <f>'RawData_CPT13 '!C60</f>
        <v>0</v>
      </c>
      <c r="E54" s="60">
        <f t="shared" si="1"/>
        <v>0</v>
      </c>
      <c r="F54" s="165">
        <f>'RawData_CPT13 '!D60</f>
        <v>60.6</v>
      </c>
      <c r="G54" s="60">
        <f t="shared" si="2"/>
        <v>6.176960751836015</v>
      </c>
      <c r="H54" s="165">
        <f>'RawData_CPT13 '!E60</f>
        <v>1.17</v>
      </c>
      <c r="I54" s="165">
        <f>'RawData_CPT13 '!F60</f>
        <v>25</v>
      </c>
      <c r="J54" s="165">
        <f>'RawData_CPT13 '!G60</f>
        <v>0</v>
      </c>
      <c r="K54" s="165" t="str">
        <f>'RawData_CPT13 '!H60</f>
        <v>%515687</v>
      </c>
    </row>
    <row r="55" spans="1:11">
      <c r="A55" s="165">
        <f>'RawData_CPT13 '!A61</f>
        <v>0.98</v>
      </c>
      <c r="B55" s="165">
        <f>'RawData_CPT13 '!B61</f>
        <v>0.17449999999999999</v>
      </c>
      <c r="C55" s="60">
        <f t="shared" si="0"/>
        <v>1.7449999999999999</v>
      </c>
      <c r="D55" s="165">
        <f>'RawData_CPT13 '!C61</f>
        <v>0</v>
      </c>
      <c r="E55" s="60">
        <f t="shared" si="1"/>
        <v>0</v>
      </c>
      <c r="F55" s="165">
        <f>'RawData_CPT13 '!D61</f>
        <v>86.4</v>
      </c>
      <c r="G55" s="60">
        <f t="shared" si="2"/>
        <v>8.8067559234097637</v>
      </c>
      <c r="H55" s="165">
        <f>'RawData_CPT13 '!E61</f>
        <v>1.18</v>
      </c>
      <c r="I55" s="165">
        <f>'RawData_CPT13 '!F61</f>
        <v>25</v>
      </c>
      <c r="J55" s="165">
        <f>'RawData_CPT13 '!G61</f>
        <v>0</v>
      </c>
      <c r="K55" s="165" t="str">
        <f>'RawData_CPT13 '!H61</f>
        <v>%515687</v>
      </c>
    </row>
    <row r="56" spans="1:11">
      <c r="A56" s="165">
        <f>'RawData_CPT13 '!A62</f>
        <v>1</v>
      </c>
      <c r="B56" s="165">
        <f>'RawData_CPT13 '!B62</f>
        <v>0.16550000000000001</v>
      </c>
      <c r="C56" s="60">
        <f t="shared" si="0"/>
        <v>1.655</v>
      </c>
      <c r="D56" s="165">
        <f>'RawData_CPT13 '!C62</f>
        <v>0</v>
      </c>
      <c r="E56" s="60">
        <f t="shared" si="1"/>
        <v>0</v>
      </c>
      <c r="F56" s="165">
        <f>'RawData_CPT13 '!D62</f>
        <v>90.7</v>
      </c>
      <c r="G56" s="60">
        <f t="shared" si="2"/>
        <v>9.2450551186720542</v>
      </c>
      <c r="H56" s="165">
        <f>'RawData_CPT13 '!E62</f>
        <v>1.2</v>
      </c>
      <c r="I56" s="165">
        <f>'RawData_CPT13 '!F62</f>
        <v>24</v>
      </c>
      <c r="J56" s="165">
        <f>'RawData_CPT13 '!G62</f>
        <v>0</v>
      </c>
      <c r="K56" s="165" t="str">
        <f>'RawData_CPT13 '!H62</f>
        <v>%515875</v>
      </c>
    </row>
    <row r="57" spans="1:11">
      <c r="A57" s="165">
        <f>'RawData_CPT13 '!A63</f>
        <v>1.02</v>
      </c>
      <c r="B57" s="165">
        <f>'RawData_CPT13 '!B63</f>
        <v>0.14099999999999999</v>
      </c>
      <c r="C57" s="60">
        <f t="shared" si="0"/>
        <v>1.41</v>
      </c>
      <c r="D57" s="165">
        <f>'RawData_CPT13 '!C63</f>
        <v>0</v>
      </c>
      <c r="E57" s="60">
        <f t="shared" si="1"/>
        <v>0</v>
      </c>
      <c r="F57" s="165">
        <f>'RawData_CPT13 '!D63</f>
        <v>72.2</v>
      </c>
      <c r="G57" s="60">
        <f t="shared" si="2"/>
        <v>7.3593492785901029</v>
      </c>
      <c r="H57" s="165">
        <f>'RawData_CPT13 '!E63</f>
        <v>1.21</v>
      </c>
      <c r="I57" s="165">
        <f>'RawData_CPT13 '!F63</f>
        <v>24</v>
      </c>
      <c r="J57" s="165">
        <f>'RawData_CPT13 '!G63</f>
        <v>0</v>
      </c>
      <c r="K57" s="165" t="str">
        <f>'RawData_CPT13 '!H63</f>
        <v>%517109</v>
      </c>
    </row>
    <row r="58" spans="1:11">
      <c r="A58" s="165">
        <f>'RawData_CPT13 '!A64</f>
        <v>1.04</v>
      </c>
      <c r="B58" s="165">
        <f>'RawData_CPT13 '!B64</f>
        <v>0.1177</v>
      </c>
      <c r="C58" s="60">
        <f t="shared" si="0"/>
        <v>1.177</v>
      </c>
      <c r="D58" s="165">
        <f>'RawData_CPT13 '!C64</f>
        <v>0</v>
      </c>
      <c r="E58" s="60">
        <f t="shared" si="1"/>
        <v>0</v>
      </c>
      <c r="F58" s="165">
        <f>'RawData_CPT13 '!D64</f>
        <v>34.4</v>
      </c>
      <c r="G58" s="60">
        <f t="shared" si="2"/>
        <v>3.5063935620983315</v>
      </c>
      <c r="H58" s="165">
        <f>'RawData_CPT13 '!E64</f>
        <v>1.1499999999999999</v>
      </c>
      <c r="I58" s="165">
        <f>'RawData_CPT13 '!F64</f>
        <v>25</v>
      </c>
      <c r="J58" s="165">
        <f>'RawData_CPT13 '!G64</f>
        <v>0</v>
      </c>
      <c r="K58" s="165" t="str">
        <f>'RawData_CPT13 '!H64</f>
        <v>%517546</v>
      </c>
    </row>
    <row r="59" spans="1:11">
      <c r="A59" s="165">
        <f>'RawData_CPT13 '!A65</f>
        <v>1.06</v>
      </c>
      <c r="B59" s="165">
        <f>'RawData_CPT13 '!B65</f>
        <v>0.11169999999999999</v>
      </c>
      <c r="C59" s="60">
        <f t="shared" si="0"/>
        <v>1.117</v>
      </c>
      <c r="D59" s="165">
        <f>'RawData_CPT13 '!C65</f>
        <v>0</v>
      </c>
      <c r="E59" s="60">
        <f t="shared" si="1"/>
        <v>0</v>
      </c>
      <c r="F59" s="165">
        <f>'RawData_CPT13 '!D65</f>
        <v>35.799999999999997</v>
      </c>
      <c r="G59" s="60">
        <f t="shared" si="2"/>
        <v>3.6490956256721008</v>
      </c>
      <c r="H59" s="165">
        <f>'RawData_CPT13 '!E65</f>
        <v>1.21</v>
      </c>
      <c r="I59" s="165">
        <f>'RawData_CPT13 '!F65</f>
        <v>25</v>
      </c>
      <c r="J59" s="165">
        <f>'RawData_CPT13 '!G65</f>
        <v>0</v>
      </c>
      <c r="K59" s="165" t="str">
        <f>'RawData_CPT13 '!H65</f>
        <v>%518296</v>
      </c>
    </row>
    <row r="60" spans="1:11">
      <c r="A60" s="165">
        <f>'RawData_CPT13 '!A66</f>
        <v>1.08</v>
      </c>
      <c r="B60" s="165">
        <f>'RawData_CPT13 '!B66</f>
        <v>0.1094</v>
      </c>
      <c r="C60" s="60">
        <f t="shared" si="0"/>
        <v>1.0939999999999999</v>
      </c>
      <c r="D60" s="165">
        <f>'RawData_CPT13 '!C66</f>
        <v>0</v>
      </c>
      <c r="E60" s="60">
        <f t="shared" si="1"/>
        <v>0</v>
      </c>
      <c r="F60" s="165">
        <f>'RawData_CPT13 '!D66</f>
        <v>47.7</v>
      </c>
      <c r="G60" s="60">
        <f t="shared" si="2"/>
        <v>4.8620631660491407</v>
      </c>
      <c r="H60" s="165">
        <f>'RawData_CPT13 '!E66</f>
        <v>1.17</v>
      </c>
      <c r="I60" s="165">
        <f>'RawData_CPT13 '!F66</f>
        <v>24</v>
      </c>
      <c r="J60" s="165">
        <f>'RawData_CPT13 '!G66</f>
        <v>0</v>
      </c>
      <c r="K60" s="165" t="str">
        <f>'RawData_CPT13 '!H66</f>
        <v>%519046</v>
      </c>
    </row>
    <row r="61" spans="1:11">
      <c r="A61" s="165">
        <f>'RawData_CPT13 '!A67</f>
        <v>1.1000000000000001</v>
      </c>
      <c r="B61" s="165">
        <f>'RawData_CPT13 '!B67</f>
        <v>8.0699999999999994E-2</v>
      </c>
      <c r="C61" s="60">
        <f t="shared" si="0"/>
        <v>0.80699999999999994</v>
      </c>
      <c r="D61" s="165">
        <f>'RawData_CPT13 '!C67</f>
        <v>0.1</v>
      </c>
      <c r="E61" s="60">
        <f t="shared" si="1"/>
        <v>1E-3</v>
      </c>
      <c r="F61" s="165">
        <f>'RawData_CPT13 '!D67</f>
        <v>59.9</v>
      </c>
      <c r="G61" s="60">
        <f t="shared" si="2"/>
        <v>6.1056097200491299</v>
      </c>
      <c r="H61" s="165">
        <f>'RawData_CPT13 '!E67</f>
        <v>1.1299999999999999</v>
      </c>
      <c r="I61" s="165">
        <f>'RawData_CPT13 '!F67</f>
        <v>24</v>
      </c>
      <c r="J61" s="165">
        <f>'RawData_CPT13 '!G67</f>
        <v>0</v>
      </c>
      <c r="K61" s="165" t="str">
        <f>'RawData_CPT13 '!H67</f>
        <v>%519796</v>
      </c>
    </row>
    <row r="62" spans="1:11">
      <c r="A62" s="165">
        <f>'RawData_CPT13 '!A68</f>
        <v>1.1200000000000001</v>
      </c>
      <c r="B62" s="165">
        <f>'RawData_CPT13 '!B68</f>
        <v>0.1195</v>
      </c>
      <c r="C62" s="60">
        <f t="shared" si="0"/>
        <v>1.1949999999999998</v>
      </c>
      <c r="D62" s="165">
        <f>'RawData_CPT13 '!C68</f>
        <v>0.1</v>
      </c>
      <c r="E62" s="60">
        <f t="shared" si="1"/>
        <v>1E-3</v>
      </c>
      <c r="F62" s="165">
        <f>'RawData_CPT13 '!D68</f>
        <v>81.3</v>
      </c>
      <c r="G62" s="60">
        <f t="shared" si="2"/>
        <v>8.2869126918196034</v>
      </c>
      <c r="H62" s="165">
        <f>'RawData_CPT13 '!E68</f>
        <v>1.18</v>
      </c>
      <c r="I62" s="165">
        <f>'RawData_CPT13 '!F68</f>
        <v>25</v>
      </c>
      <c r="J62" s="165">
        <f>'RawData_CPT13 '!G68</f>
        <v>0</v>
      </c>
      <c r="K62" s="165" t="str">
        <f>'RawData_CPT13 '!H68</f>
        <v>%521937</v>
      </c>
    </row>
    <row r="63" spans="1:11">
      <c r="A63" s="165">
        <f>'RawData_CPT13 '!A69</f>
        <v>1.1399999999999999</v>
      </c>
      <c r="B63" s="165">
        <f>'RawData_CPT13 '!B69</f>
        <v>0.12670000000000001</v>
      </c>
      <c r="C63" s="60">
        <f t="shared" si="0"/>
        <v>1.2670000000000001</v>
      </c>
      <c r="D63" s="165">
        <f>'RawData_CPT13 '!C69</f>
        <v>0.1</v>
      </c>
      <c r="E63" s="60">
        <f t="shared" si="1"/>
        <v>1E-3</v>
      </c>
      <c r="F63" s="165">
        <f>'RawData_CPT13 '!D69</f>
        <v>93</v>
      </c>
      <c r="G63" s="60">
        <f t="shared" si="2"/>
        <v>9.4794942231146759</v>
      </c>
      <c r="H63" s="165">
        <f>'RawData_CPT13 '!E69</f>
        <v>1.19</v>
      </c>
      <c r="I63" s="165">
        <f>'RawData_CPT13 '!F69</f>
        <v>25</v>
      </c>
      <c r="J63" s="165">
        <f>'RawData_CPT13 '!G69</f>
        <v>0</v>
      </c>
      <c r="K63" s="165" t="str">
        <f>'RawData_CPT13 '!H69</f>
        <v>%521937</v>
      </c>
    </row>
    <row r="64" spans="1:11">
      <c r="A64" s="165">
        <f>'RawData_CPT13 '!A70</f>
        <v>1.1599999999999999</v>
      </c>
      <c r="B64" s="165">
        <f>'RawData_CPT13 '!B70</f>
        <v>0.1333</v>
      </c>
      <c r="C64" s="60">
        <f t="shared" si="0"/>
        <v>1.333</v>
      </c>
      <c r="D64" s="165">
        <f>'RawData_CPT13 '!C70</f>
        <v>0.1</v>
      </c>
      <c r="E64" s="60">
        <f t="shared" si="1"/>
        <v>1E-3</v>
      </c>
      <c r="F64" s="165">
        <f>'RawData_CPT13 '!D70</f>
        <v>93.4</v>
      </c>
      <c r="G64" s="60">
        <f t="shared" si="2"/>
        <v>9.5202662412786108</v>
      </c>
      <c r="H64" s="165">
        <f>'RawData_CPT13 '!E70</f>
        <v>1.18</v>
      </c>
      <c r="I64" s="165">
        <f>'RawData_CPT13 '!F70</f>
        <v>24</v>
      </c>
      <c r="J64" s="165">
        <f>'RawData_CPT13 '!G70</f>
        <v>0</v>
      </c>
      <c r="K64" s="165" t="str">
        <f>'RawData_CPT13 '!H70</f>
        <v>%523359</v>
      </c>
    </row>
    <row r="65" spans="1:11">
      <c r="A65" s="165">
        <f>'RawData_CPT13 '!A71</f>
        <v>1.18</v>
      </c>
      <c r="B65" s="165">
        <f>'RawData_CPT13 '!B71</f>
        <v>0.13619999999999999</v>
      </c>
      <c r="C65" s="60">
        <f t="shared" si="0"/>
        <v>1.3619999999999999</v>
      </c>
      <c r="D65" s="165">
        <f>'RawData_CPT13 '!C71</f>
        <v>0.1</v>
      </c>
      <c r="E65" s="60">
        <f t="shared" si="1"/>
        <v>1E-3</v>
      </c>
      <c r="F65" s="165">
        <f>'RawData_CPT13 '!D71</f>
        <v>92.2</v>
      </c>
      <c r="G65" s="60">
        <f t="shared" si="2"/>
        <v>9.397950186786808</v>
      </c>
      <c r="H65" s="165">
        <f>'RawData_CPT13 '!E71</f>
        <v>1.19</v>
      </c>
      <c r="I65" s="165">
        <f>'RawData_CPT13 '!F71</f>
        <v>25</v>
      </c>
      <c r="J65" s="165">
        <f>'RawData_CPT13 '!G71</f>
        <v>0</v>
      </c>
      <c r="K65" s="165" t="str">
        <f>'RawData_CPT13 '!H71</f>
        <v>%523359</v>
      </c>
    </row>
    <row r="66" spans="1:11">
      <c r="A66" s="165">
        <f>'RawData_CPT13 '!A72</f>
        <v>1.2</v>
      </c>
      <c r="B66" s="165">
        <f>'RawData_CPT13 '!B72</f>
        <v>0.12970000000000001</v>
      </c>
      <c r="C66" s="60">
        <f t="shared" si="0"/>
        <v>1.2970000000000002</v>
      </c>
      <c r="D66" s="165">
        <f>'RawData_CPT13 '!C72</f>
        <v>0.1</v>
      </c>
      <c r="E66" s="60">
        <f t="shared" si="1"/>
        <v>1E-3</v>
      </c>
      <c r="F66" s="165">
        <f>'RawData_CPT13 '!D72</f>
        <v>88.3</v>
      </c>
      <c r="G66" s="60">
        <f t="shared" si="2"/>
        <v>9.0004230096884505</v>
      </c>
      <c r="H66" s="165">
        <f>'RawData_CPT13 '!E72</f>
        <v>1.21</v>
      </c>
      <c r="I66" s="165">
        <f>'RawData_CPT13 '!F72</f>
        <v>25</v>
      </c>
      <c r="J66" s="165">
        <f>'RawData_CPT13 '!G72</f>
        <v>0</v>
      </c>
      <c r="K66" s="165" t="str">
        <f>'RawData_CPT13 '!H72</f>
        <v>%524125</v>
      </c>
    </row>
    <row r="67" spans="1:11">
      <c r="A67" s="165">
        <f>'RawData_CPT13 '!A73</f>
        <v>1.22</v>
      </c>
      <c r="B67" s="165">
        <f>'RawData_CPT13 '!B73</f>
        <v>0.1201</v>
      </c>
      <c r="C67" s="60">
        <f t="shared" si="0"/>
        <v>1.2010000000000001</v>
      </c>
      <c r="D67" s="165">
        <f>'RawData_CPT13 '!C73</f>
        <v>0.1</v>
      </c>
      <c r="E67" s="60">
        <f t="shared" si="1"/>
        <v>1E-3</v>
      </c>
      <c r="F67" s="165">
        <f>'RawData_CPT13 '!D73</f>
        <v>83.8</v>
      </c>
      <c r="G67" s="60">
        <f t="shared" si="2"/>
        <v>8.5417378053441908</v>
      </c>
      <c r="H67" s="165">
        <f>'RawData_CPT13 '!E73</f>
        <v>1.19</v>
      </c>
      <c r="I67" s="165">
        <f>'RawData_CPT13 '!F73</f>
        <v>25</v>
      </c>
      <c r="J67" s="165">
        <f>'RawData_CPT13 '!G73</f>
        <v>0</v>
      </c>
      <c r="K67" s="165" t="str">
        <f>'RawData_CPT13 '!H73</f>
        <v>%525078</v>
      </c>
    </row>
    <row r="68" spans="1:11">
      <c r="A68" s="165">
        <f>'RawData_CPT13 '!A74</f>
        <v>1.24</v>
      </c>
      <c r="B68" s="165">
        <f>'RawData_CPT13 '!B74</f>
        <v>0.1129</v>
      </c>
      <c r="C68" s="60">
        <f t="shared" si="0"/>
        <v>1.129</v>
      </c>
      <c r="D68" s="165">
        <f>'RawData_CPT13 '!C74</f>
        <v>0.1</v>
      </c>
      <c r="E68" s="60">
        <f t="shared" si="1"/>
        <v>1E-3</v>
      </c>
      <c r="F68" s="165">
        <f>'RawData_CPT13 '!D74</f>
        <v>79.7</v>
      </c>
      <c r="G68" s="60">
        <f t="shared" si="2"/>
        <v>8.1238246191638677</v>
      </c>
      <c r="H68" s="165">
        <f>'RawData_CPT13 '!E74</f>
        <v>1.19</v>
      </c>
      <c r="I68" s="165">
        <f>'RawData_CPT13 '!F74</f>
        <v>24</v>
      </c>
      <c r="J68" s="165">
        <f>'RawData_CPT13 '!G74</f>
        <v>0</v>
      </c>
      <c r="K68" s="165" t="str">
        <f>'RawData_CPT13 '!H74</f>
        <v>%525687</v>
      </c>
    </row>
    <row r="69" spans="1:11">
      <c r="A69" s="165">
        <f>'RawData_CPT13 '!A75</f>
        <v>1.26</v>
      </c>
      <c r="B69" s="165">
        <f>'RawData_CPT13 '!B75</f>
        <v>0.1111</v>
      </c>
      <c r="C69" s="60">
        <f t="shared" si="0"/>
        <v>1.111</v>
      </c>
      <c r="D69" s="165">
        <f>'RawData_CPT13 '!C75</f>
        <v>0.1</v>
      </c>
      <c r="E69" s="60">
        <f t="shared" si="1"/>
        <v>1E-3</v>
      </c>
      <c r="F69" s="165">
        <f>'RawData_CPT13 '!D75</f>
        <v>78</v>
      </c>
      <c r="G69" s="60">
        <f t="shared" si="2"/>
        <v>7.9505435419671473</v>
      </c>
      <c r="H69" s="165">
        <f>'RawData_CPT13 '!E75</f>
        <v>1.18</v>
      </c>
      <c r="I69" s="165">
        <f>'RawData_CPT13 '!F75</f>
        <v>25</v>
      </c>
      <c r="J69" s="165">
        <f>'RawData_CPT13 '!G75</f>
        <v>0</v>
      </c>
      <c r="K69" s="165" t="str">
        <f>'RawData_CPT13 '!H75</f>
        <v>%526828</v>
      </c>
    </row>
    <row r="70" spans="1:11">
      <c r="A70" s="165">
        <f>'RawData_CPT13 '!A76</f>
        <v>1.28</v>
      </c>
      <c r="B70" s="165">
        <f>'RawData_CPT13 '!B76</f>
        <v>0.1106</v>
      </c>
      <c r="C70" s="60">
        <f t="shared" si="0"/>
        <v>1.1060000000000001</v>
      </c>
      <c r="D70" s="165">
        <f>'RawData_CPT13 '!C76</f>
        <v>0.1</v>
      </c>
      <c r="E70" s="60">
        <f t="shared" si="1"/>
        <v>1E-3</v>
      </c>
      <c r="F70" s="165">
        <f>'RawData_CPT13 '!D76</f>
        <v>74.400000000000006</v>
      </c>
      <c r="G70" s="60">
        <f t="shared" si="2"/>
        <v>7.5835953784917409</v>
      </c>
      <c r="H70" s="165">
        <f>'RawData_CPT13 '!E76</f>
        <v>1.18</v>
      </c>
      <c r="I70" s="165">
        <f>'RawData_CPT13 '!F76</f>
        <v>25</v>
      </c>
      <c r="J70" s="165">
        <f>'RawData_CPT13 '!G76</f>
        <v>0</v>
      </c>
      <c r="K70" s="165" t="str">
        <f>'RawData_CPT13 '!H76</f>
        <v>%527281</v>
      </c>
    </row>
    <row r="71" spans="1:11">
      <c r="A71" s="165">
        <f>'RawData_CPT13 '!A77</f>
        <v>1.3</v>
      </c>
      <c r="B71" s="165">
        <f>'RawData_CPT13 '!B77</f>
        <v>0.1094</v>
      </c>
      <c r="C71" s="60">
        <f t="shared" ref="C71:C134" si="3">B71*10</f>
        <v>1.0939999999999999</v>
      </c>
      <c r="D71" s="165">
        <f>'RawData_CPT13 '!C77</f>
        <v>0.1</v>
      </c>
      <c r="E71" s="60">
        <f t="shared" ref="E71:E134" si="4">D71/100</f>
        <v>1E-3</v>
      </c>
      <c r="F71" s="165">
        <f>'RawData_CPT13 '!D77</f>
        <v>69.599999999999994</v>
      </c>
      <c r="G71" s="60">
        <f t="shared" ref="G71:G134" si="5">F71/9.81065</f>
        <v>7.0943311605245309</v>
      </c>
      <c r="H71" s="165">
        <f>'RawData_CPT13 '!E77</f>
        <v>1.17</v>
      </c>
      <c r="I71" s="165">
        <f>'RawData_CPT13 '!F77</f>
        <v>24</v>
      </c>
      <c r="J71" s="165">
        <f>'RawData_CPT13 '!G77</f>
        <v>0</v>
      </c>
      <c r="K71" s="165" t="str">
        <f>'RawData_CPT13 '!H77</f>
        <v>%528000</v>
      </c>
    </row>
    <row r="72" spans="1:11">
      <c r="A72" s="165">
        <f>'RawData_CPT13 '!A78</f>
        <v>1.32</v>
      </c>
      <c r="B72" s="165">
        <f>'RawData_CPT13 '!B78</f>
        <v>0.1046</v>
      </c>
      <c r="C72" s="60">
        <f t="shared" si="3"/>
        <v>1.046</v>
      </c>
      <c r="D72" s="165">
        <f>'RawData_CPT13 '!C78</f>
        <v>0.1</v>
      </c>
      <c r="E72" s="60">
        <f t="shared" si="4"/>
        <v>1E-3</v>
      </c>
      <c r="F72" s="165">
        <f>'RawData_CPT13 '!D78</f>
        <v>71.8</v>
      </c>
      <c r="G72" s="60">
        <f t="shared" si="5"/>
        <v>7.318577260426169</v>
      </c>
      <c r="H72" s="165">
        <f>'RawData_CPT13 '!E78</f>
        <v>1.18</v>
      </c>
      <c r="I72" s="165">
        <f>'RawData_CPT13 '!F78</f>
        <v>24</v>
      </c>
      <c r="J72" s="165">
        <f>'RawData_CPT13 '!G78</f>
        <v>0</v>
      </c>
      <c r="K72" s="165" t="str">
        <f>'RawData_CPT13 '!H78</f>
        <v>%528890</v>
      </c>
    </row>
    <row r="73" spans="1:11">
      <c r="A73" s="165">
        <f>'RawData_CPT13 '!A79</f>
        <v>1.34</v>
      </c>
      <c r="B73" s="165">
        <f>'RawData_CPT13 '!B79</f>
        <v>9.6799999999999997E-2</v>
      </c>
      <c r="C73" s="60">
        <f t="shared" si="3"/>
        <v>0.96799999999999997</v>
      </c>
      <c r="D73" s="165">
        <f>'RawData_CPT13 '!C79</f>
        <v>0.1</v>
      </c>
      <c r="E73" s="60">
        <f t="shared" si="4"/>
        <v>1E-3</v>
      </c>
      <c r="F73" s="165">
        <f>'RawData_CPT13 '!D79</f>
        <v>69</v>
      </c>
      <c r="G73" s="60">
        <f t="shared" si="5"/>
        <v>7.0331731332786305</v>
      </c>
      <c r="H73" s="165">
        <f>'RawData_CPT13 '!E79</f>
        <v>1.1599999999999999</v>
      </c>
      <c r="I73" s="165">
        <f>'RawData_CPT13 '!F79</f>
        <v>24</v>
      </c>
      <c r="J73" s="165">
        <f>'RawData_CPT13 '!G79</f>
        <v>0</v>
      </c>
      <c r="K73" s="165" t="str">
        <f>'RawData_CPT13 '!H79</f>
        <v>%529593</v>
      </c>
    </row>
    <row r="74" spans="1:11">
      <c r="A74" s="165">
        <f>'RawData_CPT13 '!A80</f>
        <v>1.36</v>
      </c>
      <c r="B74" s="165">
        <f>'RawData_CPT13 '!B80</f>
        <v>9.1399999999999995E-2</v>
      </c>
      <c r="C74" s="60">
        <f t="shared" si="3"/>
        <v>0.91399999999999992</v>
      </c>
      <c r="D74" s="165">
        <f>'RawData_CPT13 '!C80</f>
        <v>0.1</v>
      </c>
      <c r="E74" s="60">
        <f t="shared" si="4"/>
        <v>1E-3</v>
      </c>
      <c r="F74" s="165">
        <f>'RawData_CPT13 '!D80</f>
        <v>67.400000000000006</v>
      </c>
      <c r="G74" s="60">
        <f t="shared" si="5"/>
        <v>6.8700850606228947</v>
      </c>
      <c r="H74" s="165">
        <f>'RawData_CPT13 '!E80</f>
        <v>1.21</v>
      </c>
      <c r="I74" s="165">
        <f>'RawData_CPT13 '!F80</f>
        <v>23</v>
      </c>
      <c r="J74" s="165">
        <f>'RawData_CPT13 '!G80</f>
        <v>0</v>
      </c>
      <c r="K74" s="165" t="str">
        <f>'RawData_CPT13 '!H80</f>
        <v>%530968</v>
      </c>
    </row>
    <row r="75" spans="1:11">
      <c r="A75" s="165">
        <f>'RawData_CPT13 '!A81</f>
        <v>1.38</v>
      </c>
      <c r="B75" s="165">
        <f>'RawData_CPT13 '!B81</f>
        <v>9.1399999999999995E-2</v>
      </c>
      <c r="C75" s="60">
        <f t="shared" si="3"/>
        <v>0.91399999999999992</v>
      </c>
      <c r="D75" s="165">
        <f>'RawData_CPT13 '!C81</f>
        <v>0.1</v>
      </c>
      <c r="E75" s="60">
        <f t="shared" si="4"/>
        <v>1E-3</v>
      </c>
      <c r="F75" s="165">
        <f>'RawData_CPT13 '!D81</f>
        <v>70.2</v>
      </c>
      <c r="G75" s="60">
        <f t="shared" si="5"/>
        <v>7.1554891877704332</v>
      </c>
      <c r="H75" s="165">
        <f>'RawData_CPT13 '!E81</f>
        <v>1.18</v>
      </c>
      <c r="I75" s="165">
        <f>'RawData_CPT13 '!F81</f>
        <v>23</v>
      </c>
      <c r="J75" s="165">
        <f>'RawData_CPT13 '!G81</f>
        <v>0</v>
      </c>
      <c r="K75" s="165" t="str">
        <f>'RawData_CPT13 '!H81</f>
        <v>%531125</v>
      </c>
    </row>
    <row r="76" spans="1:11">
      <c r="A76" s="165">
        <f>'RawData_CPT13 '!A82</f>
        <v>1.4</v>
      </c>
      <c r="B76" s="165">
        <f>'RawData_CPT13 '!B82</f>
        <v>0.1153</v>
      </c>
      <c r="C76" s="60">
        <f t="shared" si="3"/>
        <v>1.153</v>
      </c>
      <c r="D76" s="165">
        <f>'RawData_CPT13 '!C82</f>
        <v>0.1</v>
      </c>
      <c r="E76" s="60">
        <f t="shared" si="4"/>
        <v>1E-3</v>
      </c>
      <c r="F76" s="165">
        <f>'RawData_CPT13 '!D82</f>
        <v>77.7</v>
      </c>
      <c r="G76" s="60">
        <f t="shared" si="5"/>
        <v>7.9199645283441971</v>
      </c>
      <c r="H76" s="165">
        <f>'RawData_CPT13 '!E82</f>
        <v>1.19</v>
      </c>
      <c r="I76" s="165">
        <f>'RawData_CPT13 '!F82</f>
        <v>17</v>
      </c>
      <c r="J76" s="165">
        <f>'RawData_CPT13 '!G82</f>
        <v>0</v>
      </c>
      <c r="K76" s="165" t="str">
        <f>'RawData_CPT13 '!H82</f>
        <v>%532359</v>
      </c>
    </row>
    <row r="77" spans="1:11">
      <c r="A77" s="165">
        <f>'RawData_CPT13 '!A83</f>
        <v>1.42</v>
      </c>
      <c r="B77" s="165">
        <f>'RawData_CPT13 '!B83</f>
        <v>0.1285</v>
      </c>
      <c r="C77" s="60">
        <f t="shared" si="3"/>
        <v>1.2850000000000001</v>
      </c>
      <c r="D77" s="165">
        <f>'RawData_CPT13 '!C83</f>
        <v>0.1</v>
      </c>
      <c r="E77" s="60">
        <f t="shared" si="4"/>
        <v>1E-3</v>
      </c>
      <c r="F77" s="165">
        <f>'RawData_CPT13 '!D83</f>
        <v>86.6</v>
      </c>
      <c r="G77" s="60">
        <f t="shared" si="5"/>
        <v>8.8271419324917293</v>
      </c>
      <c r="H77" s="165">
        <f>'RawData_CPT13 '!E83</f>
        <v>1.19</v>
      </c>
      <c r="I77" s="165">
        <f>'RawData_CPT13 '!F83</f>
        <v>3</v>
      </c>
      <c r="J77" s="165">
        <f>'RawData_CPT13 '!G83</f>
        <v>0</v>
      </c>
      <c r="K77" s="165" t="str">
        <f>'RawData_CPT13 '!H83</f>
        <v>%536203</v>
      </c>
    </row>
    <row r="78" spans="1:11">
      <c r="A78" s="165">
        <f>'RawData_CPT13 '!A84</f>
        <v>1.44</v>
      </c>
      <c r="B78" s="165">
        <f>'RawData_CPT13 '!B84</f>
        <v>0.34060000000000001</v>
      </c>
      <c r="C78" s="60">
        <f t="shared" si="3"/>
        <v>3.4060000000000001</v>
      </c>
      <c r="D78" s="165">
        <f>'RawData_CPT13 '!C84</f>
        <v>0.1</v>
      </c>
      <c r="E78" s="60">
        <f t="shared" si="4"/>
        <v>1E-3</v>
      </c>
      <c r="F78" s="165">
        <f>'RawData_CPT13 '!D84</f>
        <v>103</v>
      </c>
      <c r="G78" s="60">
        <f t="shared" si="5"/>
        <v>10.498794677213027</v>
      </c>
      <c r="H78" s="165">
        <f>'RawData_CPT13 '!E84</f>
        <v>1.18</v>
      </c>
      <c r="I78" s="165">
        <f>'RawData_CPT13 '!F84</f>
        <v>25</v>
      </c>
      <c r="J78" s="165">
        <f>'RawData_CPT13 '!G84</f>
        <v>0</v>
      </c>
      <c r="K78" s="165" t="str">
        <f>'RawData_CPT13 '!H84</f>
        <v>%539328</v>
      </c>
    </row>
    <row r="79" spans="1:11">
      <c r="A79" s="165">
        <f>'RawData_CPT13 '!A85</f>
        <v>1.46</v>
      </c>
      <c r="B79" s="165">
        <f>'RawData_CPT13 '!B85</f>
        <v>0.2898</v>
      </c>
      <c r="C79" s="60">
        <f t="shared" si="3"/>
        <v>2.8980000000000001</v>
      </c>
      <c r="D79" s="165">
        <f>'RawData_CPT13 '!C85</f>
        <v>0.1</v>
      </c>
      <c r="E79" s="60">
        <f t="shared" si="4"/>
        <v>1E-3</v>
      </c>
      <c r="F79" s="165">
        <f>'RawData_CPT13 '!D85</f>
        <v>78.8</v>
      </c>
      <c r="G79" s="60">
        <f t="shared" si="5"/>
        <v>8.0320875782950161</v>
      </c>
      <c r="H79" s="165">
        <f>'RawData_CPT13 '!E85</f>
        <v>1.19</v>
      </c>
      <c r="I79" s="165">
        <f>'RawData_CPT13 '!F85</f>
        <v>24</v>
      </c>
      <c r="J79" s="165">
        <f>'RawData_CPT13 '!G85</f>
        <v>0</v>
      </c>
      <c r="K79" s="165" t="str">
        <f>'RawData_CPT13 '!H85</f>
        <v>%540093</v>
      </c>
    </row>
    <row r="80" spans="1:11">
      <c r="A80" s="165">
        <f>'RawData_CPT13 '!A86</f>
        <v>1.48</v>
      </c>
      <c r="B80" s="165">
        <f>'RawData_CPT13 '!B86</f>
        <v>0.22289999999999999</v>
      </c>
      <c r="C80" s="60">
        <f t="shared" si="3"/>
        <v>2.2290000000000001</v>
      </c>
      <c r="D80" s="165">
        <f>'RawData_CPT13 '!C86</f>
        <v>0.1</v>
      </c>
      <c r="E80" s="60">
        <f t="shared" si="4"/>
        <v>1E-3</v>
      </c>
      <c r="F80" s="165">
        <f>'RawData_CPT13 '!D86</f>
        <v>42.6</v>
      </c>
      <c r="G80" s="60">
        <f t="shared" si="5"/>
        <v>4.3422199344589805</v>
      </c>
      <c r="H80" s="165">
        <f>'RawData_CPT13 '!E86</f>
        <v>1.17</v>
      </c>
      <c r="I80" s="165">
        <f>'RawData_CPT13 '!F86</f>
        <v>17</v>
      </c>
      <c r="J80" s="165">
        <f>'RawData_CPT13 '!G86</f>
        <v>0</v>
      </c>
      <c r="K80" s="165" t="str">
        <f>'RawData_CPT13 '!H86</f>
        <v>%541265</v>
      </c>
    </row>
    <row r="81" spans="1:11">
      <c r="A81" s="165">
        <f>'RawData_CPT13 '!A87</f>
        <v>1.5</v>
      </c>
      <c r="B81" s="165">
        <f>'RawData_CPT13 '!B87</f>
        <v>0.14219999999999999</v>
      </c>
      <c r="C81" s="60">
        <f t="shared" si="3"/>
        <v>1.4219999999999999</v>
      </c>
      <c r="D81" s="165">
        <f>'RawData_CPT13 '!C87</f>
        <v>0.1</v>
      </c>
      <c r="E81" s="60">
        <f t="shared" si="4"/>
        <v>1E-3</v>
      </c>
      <c r="F81" s="165">
        <f>'RawData_CPT13 '!D87</f>
        <v>41.5</v>
      </c>
      <c r="G81" s="60">
        <f t="shared" si="5"/>
        <v>4.2300968845081615</v>
      </c>
      <c r="H81" s="165">
        <f>'RawData_CPT13 '!E87</f>
        <v>1.18</v>
      </c>
      <c r="I81" s="165">
        <f>'RawData_CPT13 '!F87</f>
        <v>11</v>
      </c>
      <c r="J81" s="165">
        <f>'RawData_CPT13 '!G87</f>
        <v>0</v>
      </c>
      <c r="K81" s="165" t="str">
        <f>'RawData_CPT13 '!H87</f>
        <v xml:space="preserve">%542890 </v>
      </c>
    </row>
    <row r="82" spans="1:11">
      <c r="A82" s="165">
        <f>'RawData_CPT13 '!A88</f>
        <v>1.52</v>
      </c>
      <c r="B82" s="165">
        <f>'RawData_CPT13 '!B88</f>
        <v>0.18410000000000001</v>
      </c>
      <c r="C82" s="60">
        <f t="shared" si="3"/>
        <v>1.8410000000000002</v>
      </c>
      <c r="D82" s="165">
        <f>'RawData_CPT13 '!C88</f>
        <v>0.1</v>
      </c>
      <c r="E82" s="60">
        <f t="shared" si="4"/>
        <v>1E-3</v>
      </c>
      <c r="F82" s="165">
        <f>'RawData_CPT13 '!D88</f>
        <v>21.4</v>
      </c>
      <c r="G82" s="60">
        <f t="shared" si="5"/>
        <v>2.1813029717704735</v>
      </c>
      <c r="H82" s="165">
        <f>'RawData_CPT13 '!E88</f>
        <v>1.1299999999999999</v>
      </c>
      <c r="I82" s="165">
        <f>'RawData_CPT13 '!F88</f>
        <v>0</v>
      </c>
      <c r="J82" s="165">
        <f>'RawData_CPT13 '!G88</f>
        <v>0</v>
      </c>
      <c r="K82" s="165" t="str">
        <f>'RawData_CPT13 '!H88</f>
        <v>%1788625</v>
      </c>
    </row>
    <row r="83" spans="1:11">
      <c r="A83" s="165">
        <f>'RawData_CPT13 '!A89</f>
        <v>1.54</v>
      </c>
      <c r="B83" s="165">
        <f>'RawData_CPT13 '!B89</f>
        <v>0.22109999999999999</v>
      </c>
      <c r="C83" s="60">
        <f t="shared" si="3"/>
        <v>2.2109999999999999</v>
      </c>
      <c r="D83" s="165">
        <f>'RawData_CPT13 '!C89</f>
        <v>0.1</v>
      </c>
      <c r="E83" s="60">
        <f t="shared" si="4"/>
        <v>1E-3</v>
      </c>
      <c r="F83" s="165">
        <f>'RawData_CPT13 '!D89</f>
        <v>26.6</v>
      </c>
      <c r="G83" s="60">
        <f t="shared" si="5"/>
        <v>2.711339207901617</v>
      </c>
      <c r="H83" s="165">
        <f>'RawData_CPT13 '!E89</f>
        <v>1.18</v>
      </c>
      <c r="I83" s="165">
        <f>'RawData_CPT13 '!F89</f>
        <v>11</v>
      </c>
      <c r="J83" s="165">
        <f>'RawData_CPT13 '!G89</f>
        <v>0</v>
      </c>
      <c r="K83" s="165" t="str">
        <f>'RawData_CPT13 '!H89</f>
        <v>%1789328</v>
      </c>
    </row>
    <row r="84" spans="1:11">
      <c r="A84" s="165">
        <f>'RawData_CPT13 '!A90</f>
        <v>1.56</v>
      </c>
      <c r="B84" s="165">
        <f>'RawData_CPT13 '!B90</f>
        <v>0.1948</v>
      </c>
      <c r="C84" s="60">
        <f t="shared" si="3"/>
        <v>1.948</v>
      </c>
      <c r="D84" s="165">
        <f>'RawData_CPT13 '!C90</f>
        <v>0.1</v>
      </c>
      <c r="E84" s="60">
        <f t="shared" si="4"/>
        <v>1E-3</v>
      </c>
      <c r="F84" s="165">
        <f>'RawData_CPT13 '!D90</f>
        <v>27.1</v>
      </c>
      <c r="G84" s="60">
        <f t="shared" si="5"/>
        <v>2.7623042306065346</v>
      </c>
      <c r="H84" s="165">
        <f>'RawData_CPT13 '!E90</f>
        <v>1.19</v>
      </c>
      <c r="I84" s="165">
        <f>'RawData_CPT13 '!F90</f>
        <v>22</v>
      </c>
      <c r="J84" s="165">
        <f>'RawData_CPT13 '!G90</f>
        <v>0</v>
      </c>
      <c r="K84" s="165" t="str">
        <f>'RawData_CPT13 '!H90</f>
        <v>%1790750</v>
      </c>
    </row>
    <row r="85" spans="1:11">
      <c r="A85" s="165">
        <f>'RawData_CPT13 '!A91</f>
        <v>1.58</v>
      </c>
      <c r="B85" s="165">
        <f>'RawData_CPT13 '!B91</f>
        <v>0.16009999999999999</v>
      </c>
      <c r="C85" s="60">
        <f t="shared" si="3"/>
        <v>1.601</v>
      </c>
      <c r="D85" s="165">
        <f>'RawData_CPT13 '!C91</f>
        <v>0.1</v>
      </c>
      <c r="E85" s="60">
        <f t="shared" si="4"/>
        <v>1E-3</v>
      </c>
      <c r="F85" s="165">
        <f>'RawData_CPT13 '!D91</f>
        <v>21.5</v>
      </c>
      <c r="G85" s="60">
        <f t="shared" si="5"/>
        <v>2.1914959763114572</v>
      </c>
      <c r="H85" s="165">
        <f>'RawData_CPT13 '!E91</f>
        <v>1.2</v>
      </c>
      <c r="I85" s="165">
        <f>'RawData_CPT13 '!F91</f>
        <v>28</v>
      </c>
      <c r="J85" s="165">
        <f>'RawData_CPT13 '!G91</f>
        <v>0</v>
      </c>
      <c r="K85" s="165" t="str">
        <f>'RawData_CPT13 '!H91</f>
        <v>%1791281</v>
      </c>
    </row>
    <row r="86" spans="1:11">
      <c r="A86" s="165">
        <f>'RawData_CPT13 '!A92</f>
        <v>1.6</v>
      </c>
      <c r="B86" s="165">
        <f>'RawData_CPT13 '!B92</f>
        <v>0.12790000000000001</v>
      </c>
      <c r="C86" s="60">
        <f t="shared" si="3"/>
        <v>1.2790000000000001</v>
      </c>
      <c r="D86" s="165">
        <f>'RawData_CPT13 '!C92</f>
        <v>0.1</v>
      </c>
      <c r="E86" s="60">
        <f t="shared" si="4"/>
        <v>1E-3</v>
      </c>
      <c r="F86" s="165">
        <f>'RawData_CPT13 '!D92</f>
        <v>27.6</v>
      </c>
      <c r="G86" s="60">
        <f t="shared" si="5"/>
        <v>2.8132692533114523</v>
      </c>
      <c r="H86" s="165">
        <f>'RawData_CPT13 '!E92</f>
        <v>1.2</v>
      </c>
      <c r="I86" s="165">
        <f>'RawData_CPT13 '!F92</f>
        <v>27</v>
      </c>
      <c r="J86" s="165">
        <f>'RawData_CPT13 '!G92</f>
        <v>0</v>
      </c>
      <c r="K86" s="165" t="str">
        <f>'RawData_CPT13 '!H92</f>
        <v>%1792140</v>
      </c>
    </row>
    <row r="87" spans="1:11">
      <c r="A87" s="165">
        <f>'RawData_CPT13 '!A93</f>
        <v>1.62</v>
      </c>
      <c r="B87" s="165">
        <f>'RawData_CPT13 '!B93</f>
        <v>0.11169999999999999</v>
      </c>
      <c r="C87" s="60">
        <f t="shared" si="3"/>
        <v>1.117</v>
      </c>
      <c r="D87" s="165">
        <f>'RawData_CPT13 '!C93</f>
        <v>0.1</v>
      </c>
      <c r="E87" s="60">
        <f t="shared" si="4"/>
        <v>1E-3</v>
      </c>
      <c r="F87" s="165">
        <f>'RawData_CPT13 '!D93</f>
        <v>38</v>
      </c>
      <c r="G87" s="60">
        <f t="shared" si="5"/>
        <v>3.8733417255737383</v>
      </c>
      <c r="H87" s="165">
        <f>'RawData_CPT13 '!E93</f>
        <v>1.18</v>
      </c>
      <c r="I87" s="165">
        <f>'RawData_CPT13 '!F93</f>
        <v>22</v>
      </c>
      <c r="J87" s="165">
        <f>'RawData_CPT13 '!G93</f>
        <v>0</v>
      </c>
      <c r="K87" s="165" t="str">
        <f>'RawData_CPT13 '!H93</f>
        <v>%1793078</v>
      </c>
    </row>
    <row r="88" spans="1:11">
      <c r="A88" s="165">
        <f>'RawData_CPT13 '!A94</f>
        <v>1.64</v>
      </c>
      <c r="B88" s="165">
        <f>'RawData_CPT13 '!B94</f>
        <v>0.10340000000000001</v>
      </c>
      <c r="C88" s="60">
        <f t="shared" si="3"/>
        <v>1.034</v>
      </c>
      <c r="D88" s="165">
        <f>'RawData_CPT13 '!C94</f>
        <v>0.1</v>
      </c>
      <c r="E88" s="60">
        <f t="shared" si="4"/>
        <v>1E-3</v>
      </c>
      <c r="F88" s="165">
        <f>'RawData_CPT13 '!D94</f>
        <v>45.6</v>
      </c>
      <c r="G88" s="60">
        <f t="shared" si="5"/>
        <v>4.6480100706884864</v>
      </c>
      <c r="H88" s="165">
        <f>'RawData_CPT13 '!E94</f>
        <v>1.23</v>
      </c>
      <c r="I88" s="165">
        <f>'RawData_CPT13 '!F94</f>
        <v>20</v>
      </c>
      <c r="J88" s="165">
        <f>'RawData_CPT13 '!G94</f>
        <v>0</v>
      </c>
      <c r="K88" s="165" t="str">
        <f>'RawData_CPT13 '!H94</f>
        <v>%1793937</v>
      </c>
    </row>
    <row r="89" spans="1:11">
      <c r="A89" s="165">
        <f>'RawData_CPT13 '!A95</f>
        <v>1.66</v>
      </c>
      <c r="B89" s="165">
        <f>'RawData_CPT13 '!B95</f>
        <v>9.6799999999999997E-2</v>
      </c>
      <c r="C89" s="60">
        <f t="shared" si="3"/>
        <v>0.96799999999999997</v>
      </c>
      <c r="D89" s="165">
        <f>'RawData_CPT13 '!C95</f>
        <v>0.1</v>
      </c>
      <c r="E89" s="60">
        <f t="shared" si="4"/>
        <v>1E-3</v>
      </c>
      <c r="F89" s="165">
        <f>'RawData_CPT13 '!D95</f>
        <v>51.1</v>
      </c>
      <c r="G89" s="60">
        <f t="shared" si="5"/>
        <v>5.2086253204425796</v>
      </c>
      <c r="H89" s="165">
        <f>'RawData_CPT13 '!E95</f>
        <v>1.23</v>
      </c>
      <c r="I89" s="165">
        <f>'RawData_CPT13 '!F95</f>
        <v>20</v>
      </c>
      <c r="J89" s="165">
        <f>'RawData_CPT13 '!G95</f>
        <v>0</v>
      </c>
      <c r="K89" s="165" t="str">
        <f>'RawData_CPT13 '!H95</f>
        <v>%1794640</v>
      </c>
    </row>
    <row r="90" spans="1:11">
      <c r="A90" s="165">
        <f>'RawData_CPT13 '!A96</f>
        <v>1.68</v>
      </c>
      <c r="B90" s="165">
        <f>'RawData_CPT13 '!B96</f>
        <v>9.1399999999999995E-2</v>
      </c>
      <c r="C90" s="60">
        <f t="shared" si="3"/>
        <v>0.91399999999999992</v>
      </c>
      <c r="D90" s="165">
        <f>'RawData_CPT13 '!C96</f>
        <v>0.1</v>
      </c>
      <c r="E90" s="60">
        <f t="shared" si="4"/>
        <v>1E-3</v>
      </c>
      <c r="F90" s="165">
        <f>'RawData_CPT13 '!D96</f>
        <v>57.2</v>
      </c>
      <c r="G90" s="60">
        <f t="shared" si="5"/>
        <v>5.8303985974425752</v>
      </c>
      <c r="H90" s="165">
        <f>'RawData_CPT13 '!E96</f>
        <v>1.21</v>
      </c>
      <c r="I90" s="165">
        <f>'RawData_CPT13 '!F96</f>
        <v>18</v>
      </c>
      <c r="J90" s="165">
        <f>'RawData_CPT13 '!G96</f>
        <v>0</v>
      </c>
      <c r="K90" s="165" t="str">
        <f>'RawData_CPT13 '!H96</f>
        <v>%1795609</v>
      </c>
    </row>
    <row r="91" spans="1:11">
      <c r="A91" s="165">
        <f>'RawData_CPT13 '!A97</f>
        <v>1.7</v>
      </c>
      <c r="B91" s="165">
        <f>'RawData_CPT13 '!B97</f>
        <v>8.8400000000000006E-2</v>
      </c>
      <c r="C91" s="60">
        <f t="shared" si="3"/>
        <v>0.88400000000000012</v>
      </c>
      <c r="D91" s="165">
        <f>'RawData_CPT13 '!C97</f>
        <v>0.1</v>
      </c>
      <c r="E91" s="60">
        <f t="shared" si="4"/>
        <v>1E-3</v>
      </c>
      <c r="F91" s="165">
        <f>'RawData_CPT13 '!D97</f>
        <v>59</v>
      </c>
      <c r="G91" s="60">
        <f t="shared" si="5"/>
        <v>6.0138726791802783</v>
      </c>
      <c r="H91" s="165">
        <f>'RawData_CPT13 '!E97</f>
        <v>1.22</v>
      </c>
      <c r="I91" s="165">
        <f>'RawData_CPT13 '!F97</f>
        <v>17</v>
      </c>
      <c r="J91" s="165">
        <f>'RawData_CPT13 '!G97</f>
        <v>0</v>
      </c>
      <c r="K91" s="165" t="str">
        <f>'RawData_CPT13 '!H97</f>
        <v>%1796796</v>
      </c>
    </row>
    <row r="92" spans="1:11">
      <c r="A92" s="165">
        <f>'RawData_CPT13 '!A98</f>
        <v>1.72</v>
      </c>
      <c r="B92" s="165">
        <f>'RawData_CPT13 '!B98</f>
        <v>8.6099999999999996E-2</v>
      </c>
      <c r="C92" s="60">
        <f t="shared" si="3"/>
        <v>0.86099999999999999</v>
      </c>
      <c r="D92" s="165">
        <f>'RawData_CPT13 '!C98</f>
        <v>0.1</v>
      </c>
      <c r="E92" s="60">
        <f t="shared" si="4"/>
        <v>1E-3</v>
      </c>
      <c r="F92" s="165">
        <f>'RawData_CPT13 '!D98</f>
        <v>63.1</v>
      </c>
      <c r="G92" s="60">
        <f t="shared" si="5"/>
        <v>6.4317858653606024</v>
      </c>
      <c r="H92" s="165">
        <f>'RawData_CPT13 '!E98</f>
        <v>1.23</v>
      </c>
      <c r="I92" s="165">
        <f>'RawData_CPT13 '!F98</f>
        <v>13</v>
      </c>
      <c r="J92" s="165">
        <f>'RawData_CPT13 '!G98</f>
        <v>0</v>
      </c>
      <c r="K92" s="165" t="str">
        <f>'RawData_CPT13 '!H98</f>
        <v>%1798609</v>
      </c>
    </row>
    <row r="93" spans="1:11">
      <c r="A93" s="165">
        <f>'RawData_CPT13 '!A99</f>
        <v>1.74</v>
      </c>
      <c r="B93" s="165">
        <f>'RawData_CPT13 '!B99</f>
        <v>6.5100000000000005E-2</v>
      </c>
      <c r="C93" s="60">
        <f t="shared" si="3"/>
        <v>0.65100000000000002</v>
      </c>
      <c r="D93" s="165">
        <f>'RawData_CPT13 '!C99</f>
        <v>0.1</v>
      </c>
      <c r="E93" s="60">
        <f t="shared" si="4"/>
        <v>1E-3</v>
      </c>
      <c r="F93" s="165">
        <f>'RawData_CPT13 '!D99</f>
        <v>56.5</v>
      </c>
      <c r="G93" s="60">
        <f t="shared" si="5"/>
        <v>5.7590475656556901</v>
      </c>
      <c r="H93" s="165">
        <f>'RawData_CPT13 '!E99</f>
        <v>1.1000000000000001</v>
      </c>
      <c r="I93" s="165">
        <f>'RawData_CPT13 '!F99</f>
        <v>0</v>
      </c>
      <c r="J93" s="165">
        <f>'RawData_CPT13 '!G99</f>
        <v>0</v>
      </c>
      <c r="K93" s="165" t="str">
        <f>'RawData_CPT13 '!H99</f>
        <v>%1847062</v>
      </c>
    </row>
    <row r="94" spans="1:11">
      <c r="A94" s="165">
        <f>'RawData_CPT13 '!A100</f>
        <v>1.76</v>
      </c>
      <c r="B94" s="165">
        <f>'RawData_CPT13 '!B100</f>
        <v>0.1082</v>
      </c>
      <c r="C94" s="60">
        <f t="shared" si="3"/>
        <v>1.0820000000000001</v>
      </c>
      <c r="D94" s="165">
        <f>'RawData_CPT13 '!C100</f>
        <v>0.1</v>
      </c>
      <c r="E94" s="60">
        <f t="shared" si="4"/>
        <v>1E-3</v>
      </c>
      <c r="F94" s="165">
        <f>'RawData_CPT13 '!D100</f>
        <v>56.9</v>
      </c>
      <c r="G94" s="60">
        <f t="shared" si="5"/>
        <v>5.799819583819624</v>
      </c>
      <c r="H94" s="165">
        <f>'RawData_CPT13 '!E100</f>
        <v>1.1499999999999999</v>
      </c>
      <c r="I94" s="165">
        <f>'RawData_CPT13 '!F100</f>
        <v>20</v>
      </c>
      <c r="J94" s="165">
        <f>'RawData_CPT13 '!G100</f>
        <v>0</v>
      </c>
      <c r="K94" s="165" t="str">
        <f>'RawData_CPT13 '!H100</f>
        <v>%1847171</v>
      </c>
    </row>
    <row r="95" spans="1:11">
      <c r="A95" s="165">
        <f>'RawData_CPT13 '!A101</f>
        <v>1.78</v>
      </c>
      <c r="B95" s="165">
        <f>'RawData_CPT13 '!B101</f>
        <v>0.1052</v>
      </c>
      <c r="C95" s="60">
        <f t="shared" si="3"/>
        <v>1.052</v>
      </c>
      <c r="D95" s="165">
        <f>'RawData_CPT13 '!C101</f>
        <v>0.1</v>
      </c>
      <c r="E95" s="60">
        <f t="shared" si="4"/>
        <v>1E-3</v>
      </c>
      <c r="F95" s="165">
        <f>'RawData_CPT13 '!D101</f>
        <v>74.400000000000006</v>
      </c>
      <c r="G95" s="60">
        <f t="shared" si="5"/>
        <v>7.5835953784917409</v>
      </c>
      <c r="H95" s="165">
        <f>'RawData_CPT13 '!E101</f>
        <v>1.18</v>
      </c>
      <c r="I95" s="165">
        <f>'RawData_CPT13 '!F101</f>
        <v>37</v>
      </c>
      <c r="J95" s="165">
        <f>'RawData_CPT13 '!G101</f>
        <v>0</v>
      </c>
      <c r="K95" s="165" t="str">
        <f>'RawData_CPT13 '!H101</f>
        <v>%1847953</v>
      </c>
    </row>
    <row r="96" spans="1:11">
      <c r="A96" s="165">
        <f>'RawData_CPT13 '!A102</f>
        <v>1.8</v>
      </c>
      <c r="B96" s="165">
        <f>'RawData_CPT13 '!B102</f>
        <v>0.1052</v>
      </c>
      <c r="C96" s="60">
        <f t="shared" si="3"/>
        <v>1.052</v>
      </c>
      <c r="D96" s="165">
        <f>'RawData_CPT13 '!C102</f>
        <v>0.1</v>
      </c>
      <c r="E96" s="60">
        <f t="shared" si="4"/>
        <v>1E-3</v>
      </c>
      <c r="F96" s="165">
        <f>'RawData_CPT13 '!D102</f>
        <v>75.7</v>
      </c>
      <c r="G96" s="60">
        <f t="shared" si="5"/>
        <v>7.7161044375245265</v>
      </c>
      <c r="H96" s="165">
        <f>'RawData_CPT13 '!E102</f>
        <v>1.18</v>
      </c>
      <c r="I96" s="165">
        <f>'RawData_CPT13 '!F102</f>
        <v>40</v>
      </c>
      <c r="J96" s="165">
        <f>'RawData_CPT13 '!G102</f>
        <v>0</v>
      </c>
      <c r="K96" s="165" t="str">
        <f>'RawData_CPT13 '!H102</f>
        <v>%1848359</v>
      </c>
    </row>
    <row r="97" spans="1:11">
      <c r="A97" s="165">
        <f>'RawData_CPT13 '!A103</f>
        <v>1.82</v>
      </c>
      <c r="B97" s="165">
        <f>'RawData_CPT13 '!B103</f>
        <v>0.1052</v>
      </c>
      <c r="C97" s="60">
        <f t="shared" si="3"/>
        <v>1.052</v>
      </c>
      <c r="D97" s="165">
        <f>'RawData_CPT13 '!C103</f>
        <v>0.1</v>
      </c>
      <c r="E97" s="60">
        <f t="shared" si="4"/>
        <v>1E-3</v>
      </c>
      <c r="F97" s="165">
        <f>'RawData_CPT13 '!D103</f>
        <v>75.7</v>
      </c>
      <c r="G97" s="60">
        <f t="shared" si="5"/>
        <v>7.7161044375245265</v>
      </c>
      <c r="H97" s="165">
        <f>'RawData_CPT13 '!E103</f>
        <v>1.18</v>
      </c>
      <c r="I97" s="165">
        <f>'RawData_CPT13 '!F103</f>
        <v>41</v>
      </c>
      <c r="J97" s="165">
        <f>'RawData_CPT13 '!G103</f>
        <v>0</v>
      </c>
      <c r="K97" s="165" t="str">
        <f>'RawData_CPT13 '!H103</f>
        <v>%1849359</v>
      </c>
    </row>
    <row r="98" spans="1:11">
      <c r="A98" s="165">
        <f>'RawData_CPT13 '!A104</f>
        <v>1.84</v>
      </c>
      <c r="B98" s="165">
        <f>'RawData_CPT13 '!B104</f>
        <v>0.10580000000000001</v>
      </c>
      <c r="C98" s="60">
        <f t="shared" si="3"/>
        <v>1.0580000000000001</v>
      </c>
      <c r="D98" s="165">
        <f>'RawData_CPT13 '!C104</f>
        <v>0.1</v>
      </c>
      <c r="E98" s="60">
        <f t="shared" si="4"/>
        <v>1E-3</v>
      </c>
      <c r="F98" s="165">
        <f>'RawData_CPT13 '!D104</f>
        <v>79.400000000000006</v>
      </c>
      <c r="G98" s="60">
        <f t="shared" si="5"/>
        <v>8.0932456055409165</v>
      </c>
      <c r="H98" s="165">
        <f>'RawData_CPT13 '!E104</f>
        <v>1.19</v>
      </c>
      <c r="I98" s="165">
        <f>'RawData_CPT13 '!F104</f>
        <v>33</v>
      </c>
      <c r="J98" s="165">
        <f>'RawData_CPT13 '!G104</f>
        <v>0</v>
      </c>
      <c r="K98" s="165" t="str">
        <f>'RawData_CPT13 '!H104</f>
        <v>%1849546</v>
      </c>
    </row>
    <row r="99" spans="1:11">
      <c r="A99" s="165">
        <f>'RawData_CPT13 '!A105</f>
        <v>1.86</v>
      </c>
      <c r="B99" s="165">
        <f>'RawData_CPT13 '!B105</f>
        <v>0.10580000000000001</v>
      </c>
      <c r="C99" s="60">
        <f t="shared" si="3"/>
        <v>1.0580000000000001</v>
      </c>
      <c r="D99" s="165">
        <f>'RawData_CPT13 '!C105</f>
        <v>0.1</v>
      </c>
      <c r="E99" s="60">
        <f t="shared" si="4"/>
        <v>1E-3</v>
      </c>
      <c r="F99" s="165">
        <f>'RawData_CPT13 '!D105</f>
        <v>80.900000000000006</v>
      </c>
      <c r="G99" s="60">
        <f t="shared" si="5"/>
        <v>8.2461406736556704</v>
      </c>
      <c r="H99" s="165">
        <f>'RawData_CPT13 '!E105</f>
        <v>1.19</v>
      </c>
      <c r="I99" s="165">
        <f>'RawData_CPT13 '!F105</f>
        <v>32</v>
      </c>
      <c r="J99" s="165">
        <f>'RawData_CPT13 '!G105</f>
        <v>0</v>
      </c>
      <c r="K99" s="165" t="str">
        <f>'RawData_CPT13 '!H105</f>
        <v>%1849921</v>
      </c>
    </row>
    <row r="100" spans="1:11">
      <c r="A100" s="165">
        <f>'RawData_CPT13 '!A106</f>
        <v>1.88</v>
      </c>
      <c r="B100" s="165">
        <f>'RawData_CPT13 '!B106</f>
        <v>0.1022</v>
      </c>
      <c r="C100" s="60">
        <f t="shared" si="3"/>
        <v>1.022</v>
      </c>
      <c r="D100" s="165">
        <f>'RawData_CPT13 '!C106</f>
        <v>0.1</v>
      </c>
      <c r="E100" s="60">
        <f t="shared" si="4"/>
        <v>1E-3</v>
      </c>
      <c r="F100" s="165">
        <f>'RawData_CPT13 '!D106</f>
        <v>80.3</v>
      </c>
      <c r="G100" s="60">
        <f t="shared" si="5"/>
        <v>8.1849826464097681</v>
      </c>
      <c r="H100" s="165">
        <f>'RawData_CPT13 '!E106</f>
        <v>1.18</v>
      </c>
      <c r="I100" s="165">
        <f>'RawData_CPT13 '!F106</f>
        <v>19</v>
      </c>
      <c r="J100" s="165">
        <f>'RawData_CPT13 '!G106</f>
        <v>0</v>
      </c>
      <c r="K100" s="165" t="str">
        <f>'RawData_CPT13 '!H106</f>
        <v>%1850968</v>
      </c>
    </row>
    <row r="101" spans="1:11">
      <c r="A101" s="165">
        <f>'RawData_CPT13 '!A107</f>
        <v>1.9</v>
      </c>
      <c r="B101" s="165">
        <f>'RawData_CPT13 '!B107</f>
        <v>0.1022</v>
      </c>
      <c r="C101" s="60">
        <f t="shared" si="3"/>
        <v>1.022</v>
      </c>
      <c r="D101" s="165">
        <f>'RawData_CPT13 '!C107</f>
        <v>0.1</v>
      </c>
      <c r="E101" s="60">
        <f t="shared" si="4"/>
        <v>1E-3</v>
      </c>
      <c r="F101" s="165">
        <f>'RawData_CPT13 '!D107</f>
        <v>79.8</v>
      </c>
      <c r="G101" s="60">
        <f t="shared" si="5"/>
        <v>8.1340176237048496</v>
      </c>
      <c r="H101" s="165">
        <f>'RawData_CPT13 '!E107</f>
        <v>1.17</v>
      </c>
      <c r="I101" s="165">
        <f>'RawData_CPT13 '!F107</f>
        <v>24</v>
      </c>
      <c r="J101" s="165">
        <f>'RawData_CPT13 '!G107</f>
        <v>0</v>
      </c>
      <c r="K101" s="165" t="str">
        <f>'RawData_CPT13 '!H107</f>
        <v>%1851500</v>
      </c>
    </row>
    <row r="102" spans="1:11">
      <c r="A102" s="165">
        <f>'RawData_CPT13 '!A108</f>
        <v>1.92</v>
      </c>
      <c r="B102" s="165">
        <f>'RawData_CPT13 '!B108</f>
        <v>9.8000000000000004E-2</v>
      </c>
      <c r="C102" s="60">
        <f t="shared" si="3"/>
        <v>0.98</v>
      </c>
      <c r="D102" s="165">
        <f>'RawData_CPT13 '!C108</f>
        <v>0.1</v>
      </c>
      <c r="E102" s="60">
        <f t="shared" si="4"/>
        <v>1E-3</v>
      </c>
      <c r="F102" s="165">
        <f>'RawData_CPT13 '!D108</f>
        <v>79.5</v>
      </c>
      <c r="G102" s="60">
        <f t="shared" si="5"/>
        <v>8.1034386100819003</v>
      </c>
      <c r="H102" s="165">
        <f>'RawData_CPT13 '!E108</f>
        <v>1.24</v>
      </c>
      <c r="I102" s="165">
        <f>'RawData_CPT13 '!F108</f>
        <v>24</v>
      </c>
      <c r="J102" s="165">
        <f>'RawData_CPT13 '!G108</f>
        <v>0</v>
      </c>
      <c r="K102" s="165" t="str">
        <f>'RawData_CPT13 '!H108</f>
        <v>%1853031</v>
      </c>
    </row>
    <row r="103" spans="1:11">
      <c r="A103" s="165">
        <f>'RawData_CPT13 '!A109</f>
        <v>1.94</v>
      </c>
      <c r="B103" s="165">
        <f>'RawData_CPT13 '!B109</f>
        <v>9.9199999999999997E-2</v>
      </c>
      <c r="C103" s="60">
        <f t="shared" si="3"/>
        <v>0.99199999999999999</v>
      </c>
      <c r="D103" s="165">
        <f>'RawData_CPT13 '!C109</f>
        <v>0.1</v>
      </c>
      <c r="E103" s="60">
        <f t="shared" si="4"/>
        <v>1E-3</v>
      </c>
      <c r="F103" s="165">
        <f>'RawData_CPT13 '!D109</f>
        <v>82</v>
      </c>
      <c r="G103" s="60">
        <f t="shared" si="5"/>
        <v>8.3582637236064876</v>
      </c>
      <c r="H103" s="165">
        <f>'RawData_CPT13 '!E109</f>
        <v>1.19</v>
      </c>
      <c r="I103" s="165">
        <f>'RawData_CPT13 '!F109</f>
        <v>25</v>
      </c>
      <c r="J103" s="165">
        <f>'RawData_CPT13 '!G109</f>
        <v>0</v>
      </c>
      <c r="K103" s="165" t="str">
        <f>'RawData_CPT13 '!H109</f>
        <v>%1853562</v>
      </c>
    </row>
    <row r="104" spans="1:11">
      <c r="A104" s="165">
        <f>'RawData_CPT13 '!A110</f>
        <v>1.96</v>
      </c>
      <c r="B104" s="165">
        <f>'RawData_CPT13 '!B110</f>
        <v>0.1004</v>
      </c>
      <c r="C104" s="60">
        <f t="shared" si="3"/>
        <v>1.004</v>
      </c>
      <c r="D104" s="165">
        <f>'RawData_CPT13 '!C110</f>
        <v>0.1</v>
      </c>
      <c r="E104" s="60">
        <f t="shared" si="4"/>
        <v>1E-3</v>
      </c>
      <c r="F104" s="165">
        <f>'RawData_CPT13 '!D110</f>
        <v>85.1</v>
      </c>
      <c r="G104" s="60">
        <f t="shared" si="5"/>
        <v>8.6742468643769772</v>
      </c>
      <c r="H104" s="165">
        <f>'RawData_CPT13 '!E110</f>
        <v>1.21</v>
      </c>
      <c r="I104" s="165">
        <f>'RawData_CPT13 '!F110</f>
        <v>25</v>
      </c>
      <c r="J104" s="165">
        <f>'RawData_CPT13 '!G110</f>
        <v>0</v>
      </c>
      <c r="K104" s="165" t="str">
        <f>'RawData_CPT13 '!H110</f>
        <v>%1854234</v>
      </c>
    </row>
    <row r="105" spans="1:11">
      <c r="A105" s="165">
        <f>'RawData_CPT13 '!A111</f>
        <v>1.98</v>
      </c>
      <c r="B105" s="165">
        <f>'RawData_CPT13 '!B111</f>
        <v>9.9199999999999997E-2</v>
      </c>
      <c r="C105" s="60">
        <f t="shared" si="3"/>
        <v>0.99199999999999999</v>
      </c>
      <c r="D105" s="165">
        <f>'RawData_CPT13 '!C111</f>
        <v>0.1</v>
      </c>
      <c r="E105" s="60">
        <f t="shared" si="4"/>
        <v>1E-3</v>
      </c>
      <c r="F105" s="165">
        <f>'RawData_CPT13 '!D111</f>
        <v>85.1</v>
      </c>
      <c r="G105" s="60">
        <f t="shared" si="5"/>
        <v>8.6742468643769772</v>
      </c>
      <c r="H105" s="165">
        <f>'RawData_CPT13 '!E111</f>
        <v>1.19</v>
      </c>
      <c r="I105" s="165">
        <f>'RawData_CPT13 '!F111</f>
        <v>25</v>
      </c>
      <c r="J105" s="165">
        <f>'RawData_CPT13 '!G111</f>
        <v>0</v>
      </c>
      <c r="K105" s="165" t="str">
        <f>'RawData_CPT13 '!H111</f>
        <v>%1855046</v>
      </c>
    </row>
    <row r="106" spans="1:11">
      <c r="A106" s="165">
        <f>'RawData_CPT13 '!A112</f>
        <v>2</v>
      </c>
      <c r="B106" s="165">
        <f>'RawData_CPT13 '!B112</f>
        <v>9.98E-2</v>
      </c>
      <c r="C106" s="60">
        <f t="shared" si="3"/>
        <v>0.998</v>
      </c>
      <c r="D106" s="165">
        <f>'RawData_CPT13 '!C112</f>
        <v>0.1</v>
      </c>
      <c r="E106" s="60">
        <f t="shared" si="4"/>
        <v>1E-3</v>
      </c>
      <c r="F106" s="165">
        <f>'RawData_CPT13 '!D112</f>
        <v>84.5</v>
      </c>
      <c r="G106" s="60">
        <f t="shared" si="5"/>
        <v>8.6130888371310768</v>
      </c>
      <c r="H106" s="165">
        <f>'RawData_CPT13 '!E112</f>
        <v>1.18</v>
      </c>
      <c r="I106" s="165">
        <f>'RawData_CPT13 '!F112</f>
        <v>24</v>
      </c>
      <c r="J106" s="165">
        <f>'RawData_CPT13 '!G112</f>
        <v>0</v>
      </c>
      <c r="K106" s="165" t="str">
        <f>'RawData_CPT13 '!H112</f>
        <v>%1855937</v>
      </c>
    </row>
    <row r="107" spans="1:11">
      <c r="A107" s="165">
        <f>'RawData_CPT13 '!A113</f>
        <v>2.02</v>
      </c>
      <c r="B107" s="165">
        <f>'RawData_CPT13 '!B113</f>
        <v>9.9199999999999997E-2</v>
      </c>
      <c r="C107" s="60">
        <f t="shared" si="3"/>
        <v>0.99199999999999999</v>
      </c>
      <c r="D107" s="165">
        <f>'RawData_CPT13 '!C113</f>
        <v>0.1</v>
      </c>
      <c r="E107" s="60">
        <f t="shared" si="4"/>
        <v>1E-3</v>
      </c>
      <c r="F107" s="165">
        <f>'RawData_CPT13 '!D113</f>
        <v>85.5</v>
      </c>
      <c r="G107" s="60">
        <f t="shared" si="5"/>
        <v>8.7150188825409121</v>
      </c>
      <c r="H107" s="165">
        <f>'RawData_CPT13 '!E113</f>
        <v>1.23</v>
      </c>
      <c r="I107" s="165">
        <f>'RawData_CPT13 '!F113</f>
        <v>25</v>
      </c>
      <c r="J107" s="165">
        <f>'RawData_CPT13 '!G113</f>
        <v>0</v>
      </c>
      <c r="K107" s="165" t="str">
        <f>'RawData_CPT13 '!H113</f>
        <v>%1857156</v>
      </c>
    </row>
    <row r="108" spans="1:11">
      <c r="A108" s="165">
        <f>'RawData_CPT13 '!A114</f>
        <v>2.04</v>
      </c>
      <c r="B108" s="165">
        <f>'RawData_CPT13 '!B114</f>
        <v>9.74E-2</v>
      </c>
      <c r="C108" s="60">
        <f t="shared" si="3"/>
        <v>0.97399999999999998</v>
      </c>
      <c r="D108" s="165">
        <f>'RawData_CPT13 '!C114</f>
        <v>0.1</v>
      </c>
      <c r="E108" s="60">
        <f t="shared" si="4"/>
        <v>1E-3</v>
      </c>
      <c r="F108" s="165">
        <f>'RawData_CPT13 '!D114</f>
        <v>83.6</v>
      </c>
      <c r="G108" s="60">
        <f t="shared" si="5"/>
        <v>8.5213517962622234</v>
      </c>
      <c r="H108" s="165">
        <f>'RawData_CPT13 '!E114</f>
        <v>1.21</v>
      </c>
      <c r="I108" s="165">
        <f>'RawData_CPT13 '!F114</f>
        <v>26</v>
      </c>
      <c r="J108" s="165">
        <f>'RawData_CPT13 '!G114</f>
        <v>0</v>
      </c>
      <c r="K108" s="165" t="str">
        <f>'RawData_CPT13 '!H114</f>
        <v>%1857359</v>
      </c>
    </row>
    <row r="109" spans="1:11">
      <c r="A109" s="165">
        <f>'RawData_CPT13 '!A115</f>
        <v>2.06</v>
      </c>
      <c r="B109" s="165">
        <f>'RawData_CPT13 '!B115</f>
        <v>9.5600000000000004E-2</v>
      </c>
      <c r="C109" s="60">
        <f t="shared" si="3"/>
        <v>0.95600000000000007</v>
      </c>
      <c r="D109" s="165">
        <f>'RawData_CPT13 '!C115</f>
        <v>0.1</v>
      </c>
      <c r="E109" s="60">
        <f t="shared" si="4"/>
        <v>1E-3</v>
      </c>
      <c r="F109" s="165">
        <f>'RawData_CPT13 '!D115</f>
        <v>82.5</v>
      </c>
      <c r="G109" s="60">
        <f t="shared" si="5"/>
        <v>8.4092287463114062</v>
      </c>
      <c r="H109" s="165">
        <f>'RawData_CPT13 '!E115</f>
        <v>1.2</v>
      </c>
      <c r="I109" s="165">
        <f>'RawData_CPT13 '!F115</f>
        <v>27</v>
      </c>
      <c r="J109" s="165">
        <f>'RawData_CPT13 '!G115</f>
        <v>0</v>
      </c>
      <c r="K109" s="165" t="str">
        <f>'RawData_CPT13 '!H115</f>
        <v>%1858109</v>
      </c>
    </row>
    <row r="110" spans="1:11">
      <c r="A110" s="165">
        <f>'RawData_CPT13 '!A116</f>
        <v>2.08</v>
      </c>
      <c r="B110" s="165">
        <f>'RawData_CPT13 '!B116</f>
        <v>9.6199999999999994E-2</v>
      </c>
      <c r="C110" s="60">
        <f t="shared" si="3"/>
        <v>0.96199999999999997</v>
      </c>
      <c r="D110" s="165">
        <f>'RawData_CPT13 '!C116</f>
        <v>0.1</v>
      </c>
      <c r="E110" s="60">
        <f t="shared" si="4"/>
        <v>1E-3</v>
      </c>
      <c r="F110" s="165">
        <f>'RawData_CPT13 '!D116</f>
        <v>82.1</v>
      </c>
      <c r="G110" s="60">
        <f t="shared" si="5"/>
        <v>8.3684567281474713</v>
      </c>
      <c r="H110" s="165">
        <f>'RawData_CPT13 '!E116</f>
        <v>1.19</v>
      </c>
      <c r="I110" s="165">
        <f>'RawData_CPT13 '!F116</f>
        <v>25</v>
      </c>
      <c r="J110" s="165">
        <f>'RawData_CPT13 '!G116</f>
        <v>0</v>
      </c>
      <c r="K110" s="165" t="str">
        <f>'RawData_CPT13 '!H116</f>
        <v>%1859125</v>
      </c>
    </row>
    <row r="111" spans="1:11">
      <c r="A111" s="165">
        <f>'RawData_CPT13 '!A117</f>
        <v>2.1</v>
      </c>
      <c r="B111" s="165">
        <f>'RawData_CPT13 '!B117</f>
        <v>9.5000000000000001E-2</v>
      </c>
      <c r="C111" s="60">
        <f t="shared" si="3"/>
        <v>0.95</v>
      </c>
      <c r="D111" s="165">
        <f>'RawData_CPT13 '!C117</f>
        <v>0.1</v>
      </c>
      <c r="E111" s="60">
        <f t="shared" si="4"/>
        <v>1E-3</v>
      </c>
      <c r="F111" s="165">
        <f>'RawData_CPT13 '!D117</f>
        <v>83.2</v>
      </c>
      <c r="G111" s="60">
        <f t="shared" si="5"/>
        <v>8.4805797780982903</v>
      </c>
      <c r="H111" s="165">
        <f>'RawData_CPT13 '!E117</f>
        <v>1.23</v>
      </c>
      <c r="I111" s="165">
        <f>'RawData_CPT13 '!F117</f>
        <v>25</v>
      </c>
      <c r="J111" s="165">
        <f>'RawData_CPT13 '!G117</f>
        <v>0</v>
      </c>
      <c r="K111" s="165" t="str">
        <f>'RawData_CPT13 '!H117</f>
        <v>%1859734</v>
      </c>
    </row>
    <row r="112" spans="1:11">
      <c r="A112" s="165">
        <f>'RawData_CPT13 '!A118</f>
        <v>2.12</v>
      </c>
      <c r="B112" s="165">
        <f>'RawData_CPT13 '!B118</f>
        <v>9.6799999999999997E-2</v>
      </c>
      <c r="C112" s="60">
        <f t="shared" si="3"/>
        <v>0.96799999999999997</v>
      </c>
      <c r="D112" s="165">
        <f>'RawData_CPT13 '!C118</f>
        <v>0.1</v>
      </c>
      <c r="E112" s="60">
        <f t="shared" si="4"/>
        <v>1E-3</v>
      </c>
      <c r="F112" s="165">
        <f>'RawData_CPT13 '!D118</f>
        <v>82.6</v>
      </c>
      <c r="G112" s="60">
        <f t="shared" si="5"/>
        <v>8.4194217508523881</v>
      </c>
      <c r="H112" s="165">
        <f>'RawData_CPT13 '!E118</f>
        <v>1.19</v>
      </c>
      <c r="I112" s="165">
        <f>'RawData_CPT13 '!F118</f>
        <v>26</v>
      </c>
      <c r="J112" s="165">
        <f>'RawData_CPT13 '!G118</f>
        <v>0</v>
      </c>
      <c r="K112" s="165" t="str">
        <f>'RawData_CPT13 '!H118</f>
        <v>%1861046</v>
      </c>
    </row>
    <row r="113" spans="1:11">
      <c r="A113" s="165">
        <f>'RawData_CPT13 '!A119</f>
        <v>2.14</v>
      </c>
      <c r="B113" s="165">
        <f>'RawData_CPT13 '!B119</f>
        <v>9.74E-2</v>
      </c>
      <c r="C113" s="60">
        <f t="shared" si="3"/>
        <v>0.97399999999999998</v>
      </c>
      <c r="D113" s="165">
        <f>'RawData_CPT13 '!C119</f>
        <v>0.1</v>
      </c>
      <c r="E113" s="60">
        <f t="shared" si="4"/>
        <v>1E-3</v>
      </c>
      <c r="F113" s="165">
        <f>'RawData_CPT13 '!D119</f>
        <v>83.4</v>
      </c>
      <c r="G113" s="60">
        <f t="shared" si="5"/>
        <v>8.5009657871802577</v>
      </c>
      <c r="H113" s="165">
        <f>'RawData_CPT13 '!E119</f>
        <v>1.27</v>
      </c>
      <c r="I113" s="165">
        <f>'RawData_CPT13 '!F119</f>
        <v>25</v>
      </c>
      <c r="J113" s="165">
        <f>'RawData_CPT13 '!G119</f>
        <v>0</v>
      </c>
      <c r="K113" s="165" t="str">
        <f>'RawData_CPT13 '!H119</f>
        <v>%1861234</v>
      </c>
    </row>
    <row r="114" spans="1:11">
      <c r="A114" s="165">
        <f>'RawData_CPT13 '!A120</f>
        <v>2.16</v>
      </c>
      <c r="B114" s="165">
        <f>'RawData_CPT13 '!B120</f>
        <v>9.98E-2</v>
      </c>
      <c r="C114" s="60">
        <f t="shared" si="3"/>
        <v>0.998</v>
      </c>
      <c r="D114" s="165">
        <f>'RawData_CPT13 '!C120</f>
        <v>0.1</v>
      </c>
      <c r="E114" s="60">
        <f t="shared" si="4"/>
        <v>1E-3</v>
      </c>
      <c r="F114" s="165">
        <f>'RawData_CPT13 '!D120</f>
        <v>86.8</v>
      </c>
      <c r="G114" s="60">
        <f t="shared" si="5"/>
        <v>8.8475279415736967</v>
      </c>
      <c r="H114" s="165">
        <f>'RawData_CPT13 '!E120</f>
        <v>1.22</v>
      </c>
      <c r="I114" s="165">
        <f>'RawData_CPT13 '!F120</f>
        <v>25</v>
      </c>
      <c r="J114" s="165">
        <f>'RawData_CPT13 '!G120</f>
        <v>0</v>
      </c>
      <c r="K114" s="165" t="str">
        <f>'RawData_CPT13 '!H120</f>
        <v>%1862015</v>
      </c>
    </row>
    <row r="115" spans="1:11">
      <c r="A115" s="165">
        <f>'RawData_CPT13 '!A121</f>
        <v>2.1800000000000002</v>
      </c>
      <c r="B115" s="165">
        <f>'RawData_CPT13 '!B121</f>
        <v>0.1028</v>
      </c>
      <c r="C115" s="60">
        <f t="shared" si="3"/>
        <v>1.028</v>
      </c>
      <c r="D115" s="165">
        <f>'RawData_CPT13 '!C121</f>
        <v>0.1</v>
      </c>
      <c r="E115" s="60">
        <f t="shared" si="4"/>
        <v>1E-3</v>
      </c>
      <c r="F115" s="165">
        <f>'RawData_CPT13 '!D121</f>
        <v>89.5</v>
      </c>
      <c r="G115" s="60">
        <f t="shared" si="5"/>
        <v>9.1227390641802533</v>
      </c>
      <c r="H115" s="165">
        <f>'RawData_CPT13 '!E121</f>
        <v>1.2</v>
      </c>
      <c r="I115" s="165">
        <f>'RawData_CPT13 '!F121</f>
        <v>26</v>
      </c>
      <c r="J115" s="165">
        <f>'RawData_CPT13 '!G121</f>
        <v>0</v>
      </c>
      <c r="K115" s="165" t="str">
        <f>'RawData_CPT13 '!H121</f>
        <v>%1863281</v>
      </c>
    </row>
    <row r="116" spans="1:11">
      <c r="A116" s="165">
        <f>'RawData_CPT13 '!A122</f>
        <v>2.2000000000000002</v>
      </c>
      <c r="B116" s="165">
        <f>'RawData_CPT13 '!B122</f>
        <v>0.1082</v>
      </c>
      <c r="C116" s="60">
        <f t="shared" si="3"/>
        <v>1.0820000000000001</v>
      </c>
      <c r="D116" s="165">
        <f>'RawData_CPT13 '!C122</f>
        <v>0.1</v>
      </c>
      <c r="E116" s="60">
        <f t="shared" si="4"/>
        <v>1E-3</v>
      </c>
      <c r="F116" s="165">
        <f>'RawData_CPT13 '!D122</f>
        <v>93</v>
      </c>
      <c r="G116" s="60">
        <f t="shared" si="5"/>
        <v>9.4794942231146759</v>
      </c>
      <c r="H116" s="165">
        <f>'RawData_CPT13 '!E122</f>
        <v>1.25</v>
      </c>
      <c r="I116" s="165">
        <f>'RawData_CPT13 '!F122</f>
        <v>26</v>
      </c>
      <c r="J116" s="165">
        <f>'RawData_CPT13 '!G122</f>
        <v>0</v>
      </c>
      <c r="K116" s="165" t="str">
        <f>'RawData_CPT13 '!H122</f>
        <v>%1863890</v>
      </c>
    </row>
    <row r="117" spans="1:11">
      <c r="A117" s="165">
        <f>'RawData_CPT13 '!A123</f>
        <v>2.2200000000000002</v>
      </c>
      <c r="B117" s="165">
        <f>'RawData_CPT13 '!B123</f>
        <v>0.1201</v>
      </c>
      <c r="C117" s="60">
        <f t="shared" si="3"/>
        <v>1.2010000000000001</v>
      </c>
      <c r="D117" s="165">
        <f>'RawData_CPT13 '!C123</f>
        <v>0.1</v>
      </c>
      <c r="E117" s="60">
        <f t="shared" si="4"/>
        <v>1E-3</v>
      </c>
      <c r="F117" s="165">
        <f>'RawData_CPT13 '!D123</f>
        <v>96.8</v>
      </c>
      <c r="G117" s="60">
        <f t="shared" si="5"/>
        <v>9.8668283956720497</v>
      </c>
      <c r="H117" s="165">
        <f>'RawData_CPT13 '!E123</f>
        <v>1.23</v>
      </c>
      <c r="I117" s="165">
        <f>'RawData_CPT13 '!F123</f>
        <v>25</v>
      </c>
      <c r="J117" s="165">
        <f>'RawData_CPT13 '!G123</f>
        <v>0</v>
      </c>
      <c r="K117" s="165" t="str">
        <f>'RawData_CPT13 '!H123</f>
        <v>%1865078</v>
      </c>
    </row>
    <row r="118" spans="1:11">
      <c r="A118" s="165">
        <f>'RawData_CPT13 '!A124</f>
        <v>2.2400000000000002</v>
      </c>
      <c r="B118" s="165">
        <f>'RawData_CPT13 '!B124</f>
        <v>0.1482</v>
      </c>
      <c r="C118" s="60">
        <f t="shared" si="3"/>
        <v>1.482</v>
      </c>
      <c r="D118" s="165">
        <f>'RawData_CPT13 '!C124</f>
        <v>0.2</v>
      </c>
      <c r="E118" s="60">
        <f t="shared" si="4"/>
        <v>2E-3</v>
      </c>
      <c r="F118" s="165">
        <f>'RawData_CPT13 '!D124</f>
        <v>102.5</v>
      </c>
      <c r="G118" s="60">
        <f t="shared" si="5"/>
        <v>10.44782965450811</v>
      </c>
      <c r="H118" s="165">
        <f>'RawData_CPT13 '!E124</f>
        <v>1.25</v>
      </c>
      <c r="I118" s="165">
        <f>'RawData_CPT13 '!F124</f>
        <v>24</v>
      </c>
      <c r="J118" s="165">
        <f>'RawData_CPT13 '!G124</f>
        <v>0</v>
      </c>
      <c r="K118" s="165" t="str">
        <f>'RawData_CPT13 '!H124</f>
        <v xml:space="preserve">%1865125 </v>
      </c>
    </row>
    <row r="119" spans="1:11">
      <c r="A119" s="165">
        <f>'RawData_CPT13 '!A125</f>
        <v>2.2599999999999998</v>
      </c>
      <c r="B119" s="165">
        <f>'RawData_CPT13 '!B125</f>
        <v>0.62270000000000003</v>
      </c>
      <c r="C119" s="60">
        <f t="shared" si="3"/>
        <v>6.2270000000000003</v>
      </c>
      <c r="D119" s="165">
        <f>'RawData_CPT13 '!C125</f>
        <v>0.2</v>
      </c>
      <c r="E119" s="60">
        <f t="shared" si="4"/>
        <v>2E-3</v>
      </c>
      <c r="F119" s="165">
        <f>'RawData_CPT13 '!D125</f>
        <v>113.9</v>
      </c>
      <c r="G119" s="60">
        <f t="shared" si="5"/>
        <v>11.609832172180232</v>
      </c>
      <c r="H119" s="165">
        <f>'RawData_CPT13 '!E125</f>
        <v>1.47</v>
      </c>
      <c r="I119" s="165">
        <f>'RawData_CPT13 '!F125</f>
        <v>25</v>
      </c>
      <c r="J119" s="165">
        <f>'RawData_CPT13 '!G125</f>
        <v>0</v>
      </c>
      <c r="K119" s="165" t="str">
        <f>'RawData_CPT13 '!H125</f>
        <v>%1866015</v>
      </c>
    </row>
    <row r="120" spans="1:11">
      <c r="A120" s="165">
        <f>'RawData_CPT13 '!A126</f>
        <v>2.2799999999999998</v>
      </c>
      <c r="B120" s="165">
        <f>'RawData_CPT13 '!B126</f>
        <v>1.2029000000000001</v>
      </c>
      <c r="C120" s="60">
        <f t="shared" si="3"/>
        <v>12.029</v>
      </c>
      <c r="D120" s="165">
        <f>'RawData_CPT13 '!C126</f>
        <v>0.2</v>
      </c>
      <c r="E120" s="60">
        <f t="shared" si="4"/>
        <v>2E-3</v>
      </c>
      <c r="F120" s="165">
        <f>'RawData_CPT13 '!D126</f>
        <v>101.5</v>
      </c>
      <c r="G120" s="60">
        <f t="shared" si="5"/>
        <v>10.345899609098275</v>
      </c>
      <c r="H120" s="165">
        <f>'RawData_CPT13 '!E126</f>
        <v>1.47</v>
      </c>
      <c r="I120" s="165">
        <f>'RawData_CPT13 '!F126</f>
        <v>19</v>
      </c>
      <c r="J120" s="165">
        <f>'RawData_CPT13 '!G126</f>
        <v>0</v>
      </c>
      <c r="K120" s="165" t="str">
        <f>'RawData_CPT13 '!H126</f>
        <v>%1867218</v>
      </c>
    </row>
    <row r="121" spans="1:11">
      <c r="A121" s="165">
        <f>'RawData_CPT13 '!A127</f>
        <v>2.2999999999999998</v>
      </c>
      <c r="B121" s="165">
        <f>'RawData_CPT13 '!B127</f>
        <v>1.6977</v>
      </c>
      <c r="C121" s="60">
        <f t="shared" si="3"/>
        <v>16.977</v>
      </c>
      <c r="D121" s="165">
        <f>'RawData_CPT13 '!C127</f>
        <v>0.2</v>
      </c>
      <c r="E121" s="60">
        <f t="shared" si="4"/>
        <v>2E-3</v>
      </c>
      <c r="F121" s="165">
        <f>'RawData_CPT13 '!D127</f>
        <v>49.3</v>
      </c>
      <c r="G121" s="60">
        <f t="shared" si="5"/>
        <v>5.0251512387048765</v>
      </c>
      <c r="H121" s="165">
        <f>'RawData_CPT13 '!E127</f>
        <v>1.45</v>
      </c>
      <c r="I121" s="165">
        <f>'RawData_CPT13 '!F127</f>
        <v>16</v>
      </c>
      <c r="J121" s="165">
        <f>'RawData_CPT13 '!G127</f>
        <v>0</v>
      </c>
      <c r="K121" s="165" t="str">
        <f>'RawData_CPT13 '!H127</f>
        <v>%1867890</v>
      </c>
    </row>
    <row r="122" spans="1:11">
      <c r="A122" s="165">
        <f>'RawData_CPT13 '!A128</f>
        <v>2.3199999999999998</v>
      </c>
      <c r="B122" s="165">
        <f>'RawData_CPT13 '!B128</f>
        <v>2.4386999999999999</v>
      </c>
      <c r="C122" s="60">
        <f t="shared" si="3"/>
        <v>24.387</v>
      </c>
      <c r="D122" s="165">
        <f>'RawData_CPT13 '!C128</f>
        <v>0.2</v>
      </c>
      <c r="E122" s="60">
        <f t="shared" si="4"/>
        <v>2E-3</v>
      </c>
      <c r="F122" s="165">
        <f>'RawData_CPT13 '!D128</f>
        <v>38.200000000000003</v>
      </c>
      <c r="G122" s="60">
        <f t="shared" si="5"/>
        <v>3.8937277346557058</v>
      </c>
      <c r="H122" s="165">
        <f>'RawData_CPT13 '!E128</f>
        <v>1.33</v>
      </c>
      <c r="I122" s="165">
        <f>'RawData_CPT13 '!F128</f>
        <v>24</v>
      </c>
      <c r="J122" s="165">
        <f>'RawData_CPT13 '!G128</f>
        <v>0</v>
      </c>
      <c r="K122" s="165" t="str">
        <f>'RawData_CPT13 '!H128</f>
        <v>%1869171</v>
      </c>
    </row>
    <row r="123" spans="1:11">
      <c r="A123" s="165">
        <f>'RawData_CPT13 '!A129</f>
        <v>2.34</v>
      </c>
      <c r="B123" s="165">
        <f>'RawData_CPT13 '!B129</f>
        <v>2.5139999999999998</v>
      </c>
      <c r="C123" s="60">
        <f t="shared" si="3"/>
        <v>25.139999999999997</v>
      </c>
      <c r="D123" s="165">
        <f>'RawData_CPT13 '!C129</f>
        <v>0.2</v>
      </c>
      <c r="E123" s="60">
        <f t="shared" si="4"/>
        <v>2E-3</v>
      </c>
      <c r="F123" s="165">
        <f>'RawData_CPT13 '!D129</f>
        <v>31</v>
      </c>
      <c r="G123" s="60">
        <f t="shared" si="5"/>
        <v>3.1598314077048917</v>
      </c>
      <c r="H123" s="165">
        <f>'RawData_CPT13 '!E129</f>
        <v>1.34</v>
      </c>
      <c r="I123" s="165">
        <f>'RawData_CPT13 '!F129</f>
        <v>6</v>
      </c>
      <c r="J123" s="165">
        <f>'RawData_CPT13 '!G129</f>
        <v>0</v>
      </c>
      <c r="K123" s="165" t="str">
        <f>'RawData_CPT13 '!H129</f>
        <v>%1871015</v>
      </c>
    </row>
    <row r="124" spans="1:11">
      <c r="A124" s="165">
        <f>'RawData_CPT13 '!A130</f>
        <v>2.36</v>
      </c>
      <c r="B124" s="165">
        <f>'RawData_CPT13 '!B130</f>
        <v>0.62270000000000003</v>
      </c>
      <c r="C124" s="60">
        <f t="shared" si="3"/>
        <v>6.2270000000000003</v>
      </c>
      <c r="D124" s="165">
        <f>'RawData_CPT13 '!C130</f>
        <v>0.2</v>
      </c>
      <c r="E124" s="60">
        <f t="shared" si="4"/>
        <v>2E-3</v>
      </c>
      <c r="F124" s="165">
        <f>'RawData_CPT13 '!D130</f>
        <v>29.1</v>
      </c>
      <c r="G124" s="60">
        <f t="shared" si="5"/>
        <v>2.9661643214262052</v>
      </c>
      <c r="H124" s="165">
        <f>'RawData_CPT13 '!E130</f>
        <v>1.47</v>
      </c>
      <c r="I124" s="165">
        <f>'RawData_CPT13 '!F130</f>
        <v>2</v>
      </c>
      <c r="J124" s="165">
        <f>'RawData_CPT13 '!G130</f>
        <v>0</v>
      </c>
      <c r="K124" s="165" t="str">
        <f>'RawData_CPT13 '!H130</f>
        <v>%1866312</v>
      </c>
    </row>
    <row r="125" spans="1:11">
      <c r="A125" s="165">
        <f>'RawData_CPT13 '!A131</f>
        <v>2.38</v>
      </c>
      <c r="B125" s="165">
        <f>'RawData_CPT13 '!B131</f>
        <v>2.5497999999999998</v>
      </c>
      <c r="C125" s="60">
        <f t="shared" si="3"/>
        <v>25.497999999999998</v>
      </c>
      <c r="D125" s="165">
        <f>'RawData_CPT13 '!C131</f>
        <v>0.2</v>
      </c>
      <c r="E125" s="60">
        <f t="shared" si="4"/>
        <v>2E-3</v>
      </c>
      <c r="F125" s="165">
        <f>'RawData_CPT13 '!D131</f>
        <v>30.4</v>
      </c>
      <c r="G125" s="60">
        <f t="shared" si="5"/>
        <v>3.0986733804589908</v>
      </c>
      <c r="H125" s="165">
        <f>'RawData_CPT13 '!E131</f>
        <v>1.35</v>
      </c>
      <c r="I125" s="165">
        <f>'RawData_CPT13 '!F131</f>
        <v>19</v>
      </c>
      <c r="J125" s="165">
        <f>'RawData_CPT13 '!G131</f>
        <v>0</v>
      </c>
      <c r="K125" s="165" t="str">
        <f>'RawData_CPT13 '!H131</f>
        <v>%1873328</v>
      </c>
    </row>
    <row r="126" spans="1:11">
      <c r="A126" s="165">
        <f>'RawData_CPT13 '!A132</f>
        <v>2.4</v>
      </c>
      <c r="B126" s="165">
        <f>'RawData_CPT13 '!B132</f>
        <v>2.2887</v>
      </c>
      <c r="C126" s="60">
        <f t="shared" si="3"/>
        <v>22.887</v>
      </c>
      <c r="D126" s="165">
        <f>'RawData_CPT13 '!C132</f>
        <v>0.2</v>
      </c>
      <c r="E126" s="60">
        <f t="shared" si="4"/>
        <v>2E-3</v>
      </c>
      <c r="F126" s="165">
        <f>'RawData_CPT13 '!D132</f>
        <v>30.3</v>
      </c>
      <c r="G126" s="60">
        <f t="shared" si="5"/>
        <v>3.0884803759180075</v>
      </c>
      <c r="H126" s="165">
        <f>'RawData_CPT13 '!E132</f>
        <v>1.31</v>
      </c>
      <c r="I126" s="165">
        <f>'RawData_CPT13 '!F132</f>
        <v>20</v>
      </c>
      <c r="J126" s="165">
        <f>'RawData_CPT13 '!G132</f>
        <v>0</v>
      </c>
      <c r="K126" s="165" t="str">
        <f>'RawData_CPT13 '!H132</f>
        <v>%1874515</v>
      </c>
    </row>
    <row r="127" spans="1:11">
      <c r="A127" s="165">
        <f>'RawData_CPT13 '!A133</f>
        <v>2.42</v>
      </c>
      <c r="B127" s="165">
        <f>'RawData_CPT13 '!B133</f>
        <v>2.1029</v>
      </c>
      <c r="C127" s="60">
        <f t="shared" si="3"/>
        <v>21.029</v>
      </c>
      <c r="D127" s="165">
        <f>'RawData_CPT13 '!C133</f>
        <v>0.2</v>
      </c>
      <c r="E127" s="60">
        <f t="shared" si="4"/>
        <v>2E-3</v>
      </c>
      <c r="F127" s="165">
        <f>'RawData_CPT13 '!D133</f>
        <v>29.9</v>
      </c>
      <c r="G127" s="60">
        <f t="shared" si="5"/>
        <v>3.0477083577540731</v>
      </c>
      <c r="H127" s="165">
        <f>'RawData_CPT13 '!E133</f>
        <v>1.32</v>
      </c>
      <c r="I127" s="165">
        <f>'RawData_CPT13 '!F133</f>
        <v>22</v>
      </c>
      <c r="J127" s="165">
        <f>'RawData_CPT13 '!G133</f>
        <v>0</v>
      </c>
      <c r="K127" s="165" t="str">
        <f>'RawData_CPT13 '!H133</f>
        <v>%1875328</v>
      </c>
    </row>
    <row r="128" spans="1:11">
      <c r="A128" s="165">
        <f>'RawData_CPT13 '!A134</f>
        <v>2.44</v>
      </c>
      <c r="B128" s="165">
        <f>'RawData_CPT13 '!B134</f>
        <v>1.8052999999999999</v>
      </c>
      <c r="C128" s="60">
        <f t="shared" si="3"/>
        <v>18.052999999999997</v>
      </c>
      <c r="D128" s="165">
        <f>'RawData_CPT13 '!C134</f>
        <v>0.2</v>
      </c>
      <c r="E128" s="60">
        <f t="shared" si="4"/>
        <v>2E-3</v>
      </c>
      <c r="F128" s="165">
        <f>'RawData_CPT13 '!D134</f>
        <v>29.8</v>
      </c>
      <c r="G128" s="60">
        <f t="shared" si="5"/>
        <v>3.0375153532130899</v>
      </c>
      <c r="H128" s="165">
        <f>'RawData_CPT13 '!E134</f>
        <v>1.33</v>
      </c>
      <c r="I128" s="165">
        <f>'RawData_CPT13 '!F134</f>
        <v>24</v>
      </c>
      <c r="J128" s="165">
        <f>'RawData_CPT13 '!G134</f>
        <v>0</v>
      </c>
      <c r="K128" s="165" t="str">
        <f>'RawData_CPT13 '!H134</f>
        <v>%1876109</v>
      </c>
    </row>
    <row r="129" spans="1:11">
      <c r="A129" s="165">
        <f>'RawData_CPT13 '!A135</f>
        <v>2.46</v>
      </c>
      <c r="B129" s="165">
        <f>'RawData_CPT13 '!B135</f>
        <v>1.3456999999999999</v>
      </c>
      <c r="C129" s="60">
        <f t="shared" si="3"/>
        <v>13.456999999999999</v>
      </c>
      <c r="D129" s="165">
        <f>'RawData_CPT13 '!C135</f>
        <v>0.2</v>
      </c>
      <c r="E129" s="60">
        <f t="shared" si="4"/>
        <v>2E-3</v>
      </c>
      <c r="F129" s="165">
        <f>'RawData_CPT13 '!D135</f>
        <v>29.4</v>
      </c>
      <c r="G129" s="60">
        <f t="shared" si="5"/>
        <v>2.9967433350491555</v>
      </c>
      <c r="H129" s="165">
        <f>'RawData_CPT13 '!E135</f>
        <v>1.32</v>
      </c>
      <c r="I129" s="165">
        <f>'RawData_CPT13 '!F135</f>
        <v>26</v>
      </c>
      <c r="J129" s="165">
        <f>'RawData_CPT13 '!G135</f>
        <v>0</v>
      </c>
      <c r="K129" s="165" t="str">
        <f>'RawData_CPT13 '!H135</f>
        <v>%1876921</v>
      </c>
    </row>
    <row r="130" spans="1:11">
      <c r="A130" s="165">
        <f>'RawData_CPT13 '!A136</f>
        <v>2.48</v>
      </c>
      <c r="B130" s="165">
        <f>'RawData_CPT13 '!B136</f>
        <v>1.0846</v>
      </c>
      <c r="C130" s="60">
        <f t="shared" si="3"/>
        <v>10.846</v>
      </c>
      <c r="D130" s="165">
        <f>'RawData_CPT13 '!C136</f>
        <v>0.2</v>
      </c>
      <c r="E130" s="60">
        <f t="shared" si="4"/>
        <v>2E-3</v>
      </c>
      <c r="F130" s="165">
        <f>'RawData_CPT13 '!D136</f>
        <v>27.2</v>
      </c>
      <c r="G130" s="60">
        <f t="shared" si="5"/>
        <v>2.7724972351475179</v>
      </c>
      <c r="H130" s="165">
        <f>'RawData_CPT13 '!E136</f>
        <v>1.31</v>
      </c>
      <c r="I130" s="165">
        <f>'RawData_CPT13 '!F136</f>
        <v>17</v>
      </c>
      <c r="J130" s="165">
        <f>'RawData_CPT13 '!G136</f>
        <v>0</v>
      </c>
      <c r="K130" s="165" t="str">
        <f>'RawData_CPT13 '!H136</f>
        <v>%1878015</v>
      </c>
    </row>
    <row r="131" spans="1:11">
      <c r="A131" s="165">
        <f>'RawData_CPT13 '!A137</f>
        <v>2.5</v>
      </c>
      <c r="B131" s="165">
        <f>'RawData_CPT13 '!B137</f>
        <v>0.85450000000000004</v>
      </c>
      <c r="C131" s="60">
        <f t="shared" si="3"/>
        <v>8.5449999999999999</v>
      </c>
      <c r="D131" s="165">
        <f>'RawData_CPT13 '!C137</f>
        <v>0.2</v>
      </c>
      <c r="E131" s="60">
        <f t="shared" si="4"/>
        <v>2E-3</v>
      </c>
      <c r="F131" s="165">
        <f>'RawData_CPT13 '!D137</f>
        <v>30</v>
      </c>
      <c r="G131" s="60">
        <f t="shared" si="5"/>
        <v>3.0579013622950568</v>
      </c>
      <c r="H131" s="165">
        <f>'RawData_CPT13 '!E137</f>
        <v>1.27</v>
      </c>
      <c r="I131" s="165">
        <f>'RawData_CPT13 '!F137</f>
        <v>15</v>
      </c>
      <c r="J131" s="165">
        <f>'RawData_CPT13 '!G137</f>
        <v>0</v>
      </c>
      <c r="K131" s="165" t="str">
        <f>'RawData_CPT13 '!H137</f>
        <v>%1879187</v>
      </c>
    </row>
    <row r="132" spans="1:11">
      <c r="A132" s="165">
        <f>'RawData_CPT13 '!A138</f>
        <v>2.52</v>
      </c>
      <c r="B132" s="165">
        <f>'RawData_CPT13 '!B138</f>
        <v>0.83299999999999996</v>
      </c>
      <c r="C132" s="60">
        <f t="shared" si="3"/>
        <v>8.33</v>
      </c>
      <c r="D132" s="165">
        <f>'RawData_CPT13 '!C138</f>
        <v>0.2</v>
      </c>
      <c r="E132" s="60">
        <f t="shared" si="4"/>
        <v>2E-3</v>
      </c>
      <c r="F132" s="165">
        <f>'RawData_CPT13 '!D138</f>
        <v>33.6</v>
      </c>
      <c r="G132" s="60">
        <f t="shared" si="5"/>
        <v>3.4248495257704636</v>
      </c>
      <c r="H132" s="165">
        <f>'RawData_CPT13 '!E138</f>
        <v>1.32</v>
      </c>
      <c r="I132" s="165">
        <f>'RawData_CPT13 '!F138</f>
        <v>15</v>
      </c>
      <c r="J132" s="165">
        <f>'RawData_CPT13 '!G138</f>
        <v>0</v>
      </c>
      <c r="K132" s="165" t="str">
        <f>'RawData_CPT13 '!H138</f>
        <v>%1880390</v>
      </c>
    </row>
    <row r="133" spans="1:11">
      <c r="A133" s="165">
        <f>'RawData_CPT13 '!A139</f>
        <v>2.54</v>
      </c>
      <c r="B133" s="165">
        <f>'RawData_CPT13 '!B139</f>
        <v>0.64780000000000004</v>
      </c>
      <c r="C133" s="60">
        <f t="shared" si="3"/>
        <v>6.4780000000000006</v>
      </c>
      <c r="D133" s="165">
        <f>'RawData_CPT13 '!C139</f>
        <v>0.2</v>
      </c>
      <c r="E133" s="60">
        <f t="shared" si="4"/>
        <v>2E-3</v>
      </c>
      <c r="F133" s="165">
        <f>'RawData_CPT13 '!D139</f>
        <v>26.1</v>
      </c>
      <c r="G133" s="60">
        <f t="shared" si="5"/>
        <v>2.6603741851966993</v>
      </c>
      <c r="H133" s="165">
        <f>'RawData_CPT13 '!E139</f>
        <v>1.34</v>
      </c>
      <c r="I133" s="165">
        <f>'RawData_CPT13 '!F139</f>
        <v>15</v>
      </c>
      <c r="J133" s="165">
        <f>'RawData_CPT13 '!G139</f>
        <v>0</v>
      </c>
      <c r="K133" s="165" t="str">
        <f>'RawData_CPT13 '!H139</f>
        <v>%1881890</v>
      </c>
    </row>
    <row r="134" spans="1:11">
      <c r="A134" s="165">
        <f>'RawData_CPT13 '!A140</f>
        <v>2.56</v>
      </c>
      <c r="B134" s="165">
        <f>'RawData_CPT13 '!B140</f>
        <v>0.47089999999999999</v>
      </c>
      <c r="C134" s="60">
        <f t="shared" si="3"/>
        <v>4.7089999999999996</v>
      </c>
      <c r="D134" s="165">
        <f>'RawData_CPT13 '!C140</f>
        <v>0.2</v>
      </c>
      <c r="E134" s="60">
        <f t="shared" si="4"/>
        <v>2E-3</v>
      </c>
      <c r="F134" s="165">
        <f>'RawData_CPT13 '!D140</f>
        <v>29.5</v>
      </c>
      <c r="G134" s="60">
        <f t="shared" si="5"/>
        <v>3.0069363395901392</v>
      </c>
      <c r="H134" s="165">
        <f>'RawData_CPT13 '!E140</f>
        <v>1.3</v>
      </c>
      <c r="I134" s="165">
        <f>'RawData_CPT13 '!F140</f>
        <v>13</v>
      </c>
      <c r="J134" s="165">
        <f>'RawData_CPT13 '!G140</f>
        <v>0</v>
      </c>
      <c r="K134" s="165" t="str">
        <f>'RawData_CPT13 '!H140</f>
        <v>%1883125</v>
      </c>
    </row>
    <row r="135" spans="1:11">
      <c r="A135" s="165">
        <f>'RawData_CPT13 '!A141</f>
        <v>2.58</v>
      </c>
      <c r="B135" s="165">
        <f>'RawData_CPT13 '!B141</f>
        <v>0.39140000000000003</v>
      </c>
      <c r="C135" s="60">
        <f t="shared" ref="C135:C198" si="6">B135*10</f>
        <v>3.9140000000000001</v>
      </c>
      <c r="D135" s="165">
        <f>'RawData_CPT13 '!C141</f>
        <v>0.2</v>
      </c>
      <c r="E135" s="60">
        <f t="shared" ref="E135:E198" si="7">D135/100</f>
        <v>2E-3</v>
      </c>
      <c r="F135" s="165">
        <f>'RawData_CPT13 '!D141</f>
        <v>30.9</v>
      </c>
      <c r="G135" s="60">
        <f t="shared" ref="G135:G198" si="8">F135/9.81065</f>
        <v>3.1496384031639084</v>
      </c>
      <c r="H135" s="165">
        <f>'RawData_CPT13 '!E141</f>
        <v>1.3</v>
      </c>
      <c r="I135" s="165">
        <f>'RawData_CPT13 '!F141</f>
        <v>9</v>
      </c>
      <c r="J135" s="165">
        <f>'RawData_CPT13 '!G141</f>
        <v>0</v>
      </c>
      <c r="K135" s="165" t="str">
        <f>'RawData_CPT13 '!H141</f>
        <v>%1885437</v>
      </c>
    </row>
    <row r="136" spans="1:11">
      <c r="A136" s="165">
        <f>'RawData_CPT13 '!A142</f>
        <v>2.6</v>
      </c>
      <c r="B136" s="165">
        <f>'RawData_CPT13 '!B142</f>
        <v>0.38179999999999997</v>
      </c>
      <c r="C136" s="60">
        <f t="shared" si="6"/>
        <v>3.8179999999999996</v>
      </c>
      <c r="D136" s="165">
        <f>'RawData_CPT13 '!C142</f>
        <v>0.2</v>
      </c>
      <c r="E136" s="60">
        <f t="shared" si="7"/>
        <v>2E-3</v>
      </c>
      <c r="F136" s="165">
        <f>'RawData_CPT13 '!D142</f>
        <v>33</v>
      </c>
      <c r="G136" s="60">
        <f t="shared" si="8"/>
        <v>3.3636914985245623</v>
      </c>
      <c r="H136" s="165">
        <f>'RawData_CPT13 '!E142</f>
        <v>1.33</v>
      </c>
      <c r="I136" s="165">
        <f>'RawData_CPT13 '!F142</f>
        <v>27</v>
      </c>
      <c r="J136" s="165">
        <f>'RawData_CPT13 '!G142</f>
        <v>0</v>
      </c>
      <c r="K136" s="165" t="str">
        <f>'RawData_CPT13 '!H142</f>
        <v>%1886234</v>
      </c>
    </row>
    <row r="137" spans="1:11">
      <c r="A137" s="165">
        <f>'RawData_CPT13 '!A143</f>
        <v>2.62</v>
      </c>
      <c r="B137" s="165">
        <f>'RawData_CPT13 '!B143</f>
        <v>0.48220000000000002</v>
      </c>
      <c r="C137" s="60">
        <f t="shared" si="6"/>
        <v>4.8220000000000001</v>
      </c>
      <c r="D137" s="165">
        <f>'RawData_CPT13 '!C143</f>
        <v>0.2</v>
      </c>
      <c r="E137" s="60">
        <f t="shared" si="7"/>
        <v>2E-3</v>
      </c>
      <c r="F137" s="165">
        <f>'RawData_CPT13 '!D143</f>
        <v>41.1</v>
      </c>
      <c r="G137" s="60">
        <f t="shared" si="8"/>
        <v>4.1893248663442275</v>
      </c>
      <c r="H137" s="165">
        <f>'RawData_CPT13 '!E143</f>
        <v>1.33</v>
      </c>
      <c r="I137" s="165">
        <f>'RawData_CPT13 '!F143</f>
        <v>24</v>
      </c>
      <c r="J137" s="165">
        <f>'RawData_CPT13 '!G143</f>
        <v>0</v>
      </c>
      <c r="K137" s="165" t="str">
        <f>'RawData_CPT13 '!H143</f>
        <v>%1887000</v>
      </c>
    </row>
    <row r="138" spans="1:11">
      <c r="A138" s="165">
        <f>'RawData_CPT13 '!A144</f>
        <v>2.64</v>
      </c>
      <c r="B138" s="165">
        <f>'RawData_CPT13 '!B144</f>
        <v>0.54979999999999996</v>
      </c>
      <c r="C138" s="60">
        <f t="shared" si="6"/>
        <v>5.4979999999999993</v>
      </c>
      <c r="D138" s="165">
        <f>'RawData_CPT13 '!C144</f>
        <v>0.2</v>
      </c>
      <c r="E138" s="60">
        <f t="shared" si="7"/>
        <v>2E-3</v>
      </c>
      <c r="F138" s="165">
        <f>'RawData_CPT13 '!D144</f>
        <v>55.9</v>
      </c>
      <c r="G138" s="60">
        <f t="shared" si="8"/>
        <v>5.6978895384097887</v>
      </c>
      <c r="H138" s="165">
        <f>'RawData_CPT13 '!E144</f>
        <v>1.31</v>
      </c>
      <c r="I138" s="165">
        <f>'RawData_CPT13 '!F144</f>
        <v>13</v>
      </c>
      <c r="J138" s="165">
        <f>'RawData_CPT13 '!G144</f>
        <v>0</v>
      </c>
      <c r="K138" s="165" t="str">
        <f>'RawData_CPT13 '!H144</f>
        <v>%1888562</v>
      </c>
    </row>
    <row r="139" spans="1:11">
      <c r="A139" s="165">
        <f>'RawData_CPT13 '!A145</f>
        <v>2.66</v>
      </c>
      <c r="B139" s="165">
        <f>'RawData_CPT13 '!B145</f>
        <v>0.59819999999999995</v>
      </c>
      <c r="C139" s="60">
        <f t="shared" si="6"/>
        <v>5.9819999999999993</v>
      </c>
      <c r="D139" s="165">
        <f>'RawData_CPT13 '!C145</f>
        <v>0.2</v>
      </c>
      <c r="E139" s="60">
        <f t="shared" si="7"/>
        <v>2E-3</v>
      </c>
      <c r="F139" s="165">
        <f>'RawData_CPT13 '!D145</f>
        <v>34.299999999999997</v>
      </c>
      <c r="G139" s="60">
        <f t="shared" si="8"/>
        <v>3.4962005575573478</v>
      </c>
      <c r="H139" s="165">
        <f>'RawData_CPT13 '!E145</f>
        <v>1.32</v>
      </c>
      <c r="I139" s="165">
        <f>'RawData_CPT13 '!F145</f>
        <v>13</v>
      </c>
      <c r="J139" s="165">
        <f>'RawData_CPT13 '!G145</f>
        <v>0</v>
      </c>
      <c r="K139" s="165" t="str">
        <f>'RawData_CPT13 '!H145</f>
        <v>%1889875</v>
      </c>
    </row>
    <row r="140" spans="1:11">
      <c r="A140" s="165">
        <f>'RawData_CPT13 '!A146</f>
        <v>2.68</v>
      </c>
      <c r="B140" s="165">
        <f>'RawData_CPT13 '!B146</f>
        <v>0.59399999999999997</v>
      </c>
      <c r="C140" s="60">
        <f t="shared" si="6"/>
        <v>5.9399999999999995</v>
      </c>
      <c r="D140" s="165">
        <f>'RawData_CPT13 '!C146</f>
        <v>0.2</v>
      </c>
      <c r="E140" s="60">
        <f t="shared" si="7"/>
        <v>2E-3</v>
      </c>
      <c r="F140" s="165">
        <f>'RawData_CPT13 '!D146</f>
        <v>32</v>
      </c>
      <c r="G140" s="60">
        <f t="shared" si="8"/>
        <v>3.261761453114727</v>
      </c>
      <c r="H140" s="165">
        <f>'RawData_CPT13 '!E146</f>
        <v>1.23</v>
      </c>
      <c r="I140" s="165">
        <f>'RawData_CPT13 '!F146</f>
        <v>7</v>
      </c>
      <c r="J140" s="165">
        <f>'RawData_CPT13 '!G146</f>
        <v>0</v>
      </c>
      <c r="K140" s="165" t="str">
        <f>'RawData_CPT13 '!H146</f>
        <v>%1892046</v>
      </c>
    </row>
    <row r="141" spans="1:11">
      <c r="A141" s="165">
        <f>'RawData_CPT13 '!A147</f>
        <v>2.7</v>
      </c>
      <c r="B141" s="165">
        <f>'RawData_CPT13 '!B147</f>
        <v>0.46550000000000002</v>
      </c>
      <c r="C141" s="60">
        <f t="shared" si="6"/>
        <v>4.6550000000000002</v>
      </c>
      <c r="D141" s="165">
        <f>'RawData_CPT13 '!C147</f>
        <v>0.2</v>
      </c>
      <c r="E141" s="60">
        <f t="shared" si="7"/>
        <v>2E-3</v>
      </c>
      <c r="F141" s="165">
        <f>'RawData_CPT13 '!D147</f>
        <v>28.7</v>
      </c>
      <c r="G141" s="60">
        <f t="shared" si="8"/>
        <v>2.9253923032622708</v>
      </c>
      <c r="H141" s="165">
        <f>'RawData_CPT13 '!E147</f>
        <v>1.29</v>
      </c>
      <c r="I141" s="165">
        <f>'RawData_CPT13 '!F147</f>
        <v>9</v>
      </c>
      <c r="J141" s="165">
        <f>'RawData_CPT13 '!G147</f>
        <v>0</v>
      </c>
      <c r="K141" s="165" t="str">
        <f>'RawData_CPT13 '!H147</f>
        <v>%1894437</v>
      </c>
    </row>
    <row r="142" spans="1:11">
      <c r="A142" s="165">
        <f>'RawData_CPT13 '!A148</f>
        <v>2.72</v>
      </c>
      <c r="B142" s="165">
        <f>'RawData_CPT13 '!B148</f>
        <v>0.22650000000000001</v>
      </c>
      <c r="C142" s="60">
        <f t="shared" si="6"/>
        <v>2.2650000000000001</v>
      </c>
      <c r="D142" s="165">
        <f>'RawData_CPT13 '!C148</f>
        <v>0.1</v>
      </c>
      <c r="E142" s="60">
        <f t="shared" si="7"/>
        <v>1E-3</v>
      </c>
      <c r="F142" s="165">
        <f>'RawData_CPT13 '!D148</f>
        <v>35.6</v>
      </c>
      <c r="G142" s="60">
        <f t="shared" si="8"/>
        <v>3.6287096165901342</v>
      </c>
      <c r="H142" s="165">
        <f>'RawData_CPT13 '!E148</f>
        <v>1.1100000000000001</v>
      </c>
      <c r="I142" s="165">
        <f>'RawData_CPT13 '!F148</f>
        <v>4</v>
      </c>
      <c r="J142" s="165">
        <f>'RawData_CPT13 '!G148</f>
        <v>0</v>
      </c>
      <c r="K142" s="165" t="str">
        <f>'RawData_CPT13 '!H148</f>
        <v>%1932562</v>
      </c>
    </row>
    <row r="143" spans="1:11">
      <c r="A143" s="165">
        <f>'RawData_CPT13 '!A149</f>
        <v>2.74</v>
      </c>
      <c r="B143" s="165">
        <f>'RawData_CPT13 '!B149</f>
        <v>0.43380000000000002</v>
      </c>
      <c r="C143" s="60">
        <f t="shared" si="6"/>
        <v>4.3380000000000001</v>
      </c>
      <c r="D143" s="165">
        <f>'RawData_CPT13 '!C149</f>
        <v>0.1</v>
      </c>
      <c r="E143" s="60">
        <f t="shared" si="7"/>
        <v>1E-3</v>
      </c>
      <c r="F143" s="165">
        <f>'RawData_CPT13 '!D149</f>
        <v>32.700000000000003</v>
      </c>
      <c r="G143" s="60">
        <f t="shared" si="8"/>
        <v>3.333112484901612</v>
      </c>
      <c r="H143" s="165">
        <f>'RawData_CPT13 '!E149</f>
        <v>1.1399999999999999</v>
      </c>
      <c r="I143" s="165">
        <f>'RawData_CPT13 '!F149</f>
        <v>3</v>
      </c>
      <c r="J143" s="165">
        <f>'RawData_CPT13 '!G149</f>
        <v>0</v>
      </c>
      <c r="K143" s="165" t="str">
        <f>'RawData_CPT13 '!H149</f>
        <v>%1933593</v>
      </c>
    </row>
    <row r="144" spans="1:11">
      <c r="A144" s="165">
        <f>'RawData_CPT13 '!A150</f>
        <v>2.76</v>
      </c>
      <c r="B144" s="165">
        <f>'RawData_CPT13 '!B150</f>
        <v>0.44340000000000002</v>
      </c>
      <c r="C144" s="60">
        <f t="shared" si="6"/>
        <v>4.4340000000000002</v>
      </c>
      <c r="D144" s="165">
        <f>'RawData_CPT13 '!C150</f>
        <v>0.1</v>
      </c>
      <c r="E144" s="60">
        <f t="shared" si="7"/>
        <v>1E-3</v>
      </c>
      <c r="F144" s="165">
        <f>'RawData_CPT13 '!D150</f>
        <v>30.2</v>
      </c>
      <c r="G144" s="60">
        <f t="shared" si="8"/>
        <v>3.0782873713770238</v>
      </c>
      <c r="H144" s="165">
        <f>'RawData_CPT13 '!E150</f>
        <v>1.18</v>
      </c>
      <c r="I144" s="165">
        <f>'RawData_CPT13 '!F150</f>
        <v>33</v>
      </c>
      <c r="J144" s="165">
        <f>'RawData_CPT13 '!G150</f>
        <v>0</v>
      </c>
      <c r="K144" s="165" t="str">
        <f>'RawData_CPT13 '!H150</f>
        <v>%1934125</v>
      </c>
    </row>
    <row r="145" spans="1:11">
      <c r="A145" s="165">
        <f>'RawData_CPT13 '!A151</f>
        <v>2.78</v>
      </c>
      <c r="B145" s="165">
        <f>'RawData_CPT13 '!B151</f>
        <v>0.35499999999999998</v>
      </c>
      <c r="C145" s="60">
        <f t="shared" si="6"/>
        <v>3.55</v>
      </c>
      <c r="D145" s="165">
        <f>'RawData_CPT13 '!C151</f>
        <v>0.1</v>
      </c>
      <c r="E145" s="60">
        <f t="shared" si="7"/>
        <v>1E-3</v>
      </c>
      <c r="F145" s="165">
        <f>'RawData_CPT13 '!D151</f>
        <v>23.6</v>
      </c>
      <c r="G145" s="60">
        <f t="shared" si="8"/>
        <v>2.4055490716721115</v>
      </c>
      <c r="H145" s="165">
        <f>'RawData_CPT13 '!E151</f>
        <v>1.18</v>
      </c>
      <c r="I145" s="165">
        <f>'RawData_CPT13 '!F151</f>
        <v>25</v>
      </c>
      <c r="J145" s="165">
        <f>'RawData_CPT13 '!G151</f>
        <v>0</v>
      </c>
      <c r="K145" s="165" t="str">
        <f>'RawData_CPT13 '!H151</f>
        <v>%1934875</v>
      </c>
    </row>
    <row r="146" spans="1:11">
      <c r="A146" s="165">
        <f>'RawData_CPT13 '!A152</f>
        <v>2.8</v>
      </c>
      <c r="B146" s="165">
        <f>'RawData_CPT13 '!B152</f>
        <v>0.29220000000000002</v>
      </c>
      <c r="C146" s="60">
        <f t="shared" si="6"/>
        <v>2.9220000000000002</v>
      </c>
      <c r="D146" s="165">
        <f>'RawData_CPT13 '!C152</f>
        <v>0.1</v>
      </c>
      <c r="E146" s="60">
        <f t="shared" si="7"/>
        <v>1E-3</v>
      </c>
      <c r="F146" s="165">
        <f>'RawData_CPT13 '!D152</f>
        <v>32.700000000000003</v>
      </c>
      <c r="G146" s="60">
        <f t="shared" si="8"/>
        <v>3.333112484901612</v>
      </c>
      <c r="H146" s="165">
        <f>'RawData_CPT13 '!E152</f>
        <v>1.2</v>
      </c>
      <c r="I146" s="165">
        <f>'RawData_CPT13 '!F152</f>
        <v>30</v>
      </c>
      <c r="J146" s="165">
        <f>'RawData_CPT13 '!G152</f>
        <v>0</v>
      </c>
      <c r="K146" s="165" t="str">
        <f>'RawData_CPT13 '!H152</f>
        <v>%1935625</v>
      </c>
    </row>
    <row r="147" spans="1:11">
      <c r="A147" s="165">
        <f>'RawData_CPT13 '!A153</f>
        <v>2.82</v>
      </c>
      <c r="B147" s="165">
        <f>'RawData_CPT13 '!B153</f>
        <v>0.22889999999999999</v>
      </c>
      <c r="C147" s="60">
        <f t="shared" si="6"/>
        <v>2.2889999999999997</v>
      </c>
      <c r="D147" s="165">
        <f>'RawData_CPT13 '!C153</f>
        <v>0.1</v>
      </c>
      <c r="E147" s="60">
        <f t="shared" si="7"/>
        <v>1E-3</v>
      </c>
      <c r="F147" s="165">
        <f>'RawData_CPT13 '!D153</f>
        <v>32.700000000000003</v>
      </c>
      <c r="G147" s="60">
        <f t="shared" si="8"/>
        <v>3.333112484901612</v>
      </c>
      <c r="H147" s="165">
        <f>'RawData_CPT13 '!E153</f>
        <v>1.17</v>
      </c>
      <c r="I147" s="165">
        <f>'RawData_CPT13 '!F153</f>
        <v>30</v>
      </c>
      <c r="J147" s="165">
        <f>'RawData_CPT13 '!G153</f>
        <v>0</v>
      </c>
      <c r="K147" s="165" t="str">
        <f>'RawData_CPT13 '!H153</f>
        <v>%1936062</v>
      </c>
    </row>
    <row r="148" spans="1:11">
      <c r="A148" s="165">
        <f>'RawData_CPT13 '!A154</f>
        <v>2.84</v>
      </c>
      <c r="B148" s="165">
        <f>'RawData_CPT13 '!B154</f>
        <v>0.1835</v>
      </c>
      <c r="C148" s="60">
        <f t="shared" si="6"/>
        <v>1.835</v>
      </c>
      <c r="D148" s="165">
        <f>'RawData_CPT13 '!C154</f>
        <v>0.1</v>
      </c>
      <c r="E148" s="60">
        <f t="shared" si="7"/>
        <v>1E-3</v>
      </c>
      <c r="F148" s="165">
        <f>'RawData_CPT13 '!D154</f>
        <v>31.1</v>
      </c>
      <c r="G148" s="60">
        <f t="shared" si="8"/>
        <v>3.1700244122458754</v>
      </c>
      <c r="H148" s="165">
        <f>'RawData_CPT13 '!E154</f>
        <v>1.21</v>
      </c>
      <c r="I148" s="165">
        <f>'RawData_CPT13 '!F154</f>
        <v>32</v>
      </c>
      <c r="J148" s="165">
        <f>'RawData_CPT13 '!G154</f>
        <v>0</v>
      </c>
      <c r="K148" s="165" t="str">
        <f>'RawData_CPT13 '!H154</f>
        <v>%1936812</v>
      </c>
    </row>
    <row r="149" spans="1:11">
      <c r="A149" s="165">
        <f>'RawData_CPT13 '!A155</f>
        <v>2.86</v>
      </c>
      <c r="B149" s="165">
        <f>'RawData_CPT13 '!B155</f>
        <v>0.16370000000000001</v>
      </c>
      <c r="C149" s="60">
        <f t="shared" si="6"/>
        <v>1.637</v>
      </c>
      <c r="D149" s="165">
        <f>'RawData_CPT13 '!C155</f>
        <v>0.1</v>
      </c>
      <c r="E149" s="60">
        <f t="shared" si="7"/>
        <v>1E-3</v>
      </c>
      <c r="F149" s="165">
        <f>'RawData_CPT13 '!D155</f>
        <v>34.299999999999997</v>
      </c>
      <c r="G149" s="60">
        <f t="shared" si="8"/>
        <v>3.4962005575573478</v>
      </c>
      <c r="H149" s="165">
        <f>'RawData_CPT13 '!E155</f>
        <v>1.2</v>
      </c>
      <c r="I149" s="165">
        <f>'RawData_CPT13 '!F155</f>
        <v>28</v>
      </c>
      <c r="J149" s="165">
        <f>'RawData_CPT13 '!G155</f>
        <v>0</v>
      </c>
      <c r="K149" s="165" t="str">
        <f>'RawData_CPT13 '!H155</f>
        <v>%1937625</v>
      </c>
    </row>
    <row r="150" spans="1:11">
      <c r="A150" s="165">
        <f>'RawData_CPT13 '!A156</f>
        <v>2.88</v>
      </c>
      <c r="B150" s="165">
        <f>'RawData_CPT13 '!B156</f>
        <v>0.1643</v>
      </c>
      <c r="C150" s="60">
        <f t="shared" si="6"/>
        <v>1.643</v>
      </c>
      <c r="D150" s="165">
        <f>'RawData_CPT13 '!C156</f>
        <v>0.1</v>
      </c>
      <c r="E150" s="60">
        <f t="shared" si="7"/>
        <v>1E-3</v>
      </c>
      <c r="F150" s="165">
        <f>'RawData_CPT13 '!D156</f>
        <v>42.1</v>
      </c>
      <c r="G150" s="60">
        <f t="shared" si="8"/>
        <v>4.2912549117540628</v>
      </c>
      <c r="H150" s="165">
        <f>'RawData_CPT13 '!E156</f>
        <v>1.21</v>
      </c>
      <c r="I150" s="165">
        <f>'RawData_CPT13 '!F156</f>
        <v>15</v>
      </c>
      <c r="J150" s="165">
        <f>'RawData_CPT13 '!G156</f>
        <v>0</v>
      </c>
      <c r="K150" s="165" t="str">
        <f>'RawData_CPT13 '!H156</f>
        <v>%1938750</v>
      </c>
    </row>
    <row r="151" spans="1:11">
      <c r="A151" s="165">
        <f>'RawData_CPT13 '!A157</f>
        <v>2.9</v>
      </c>
      <c r="B151" s="165">
        <f>'RawData_CPT13 '!B157</f>
        <v>0.1643</v>
      </c>
      <c r="C151" s="60">
        <f t="shared" si="6"/>
        <v>1.643</v>
      </c>
      <c r="D151" s="165">
        <f>'RawData_CPT13 '!C157</f>
        <v>0.1</v>
      </c>
      <c r="E151" s="60">
        <f t="shared" si="7"/>
        <v>1E-3</v>
      </c>
      <c r="F151" s="165">
        <f>'RawData_CPT13 '!D157</f>
        <v>44.8</v>
      </c>
      <c r="G151" s="60">
        <f t="shared" si="8"/>
        <v>4.5664660343606176</v>
      </c>
      <c r="H151" s="165">
        <f>'RawData_CPT13 '!E157</f>
        <v>1.19</v>
      </c>
      <c r="I151" s="165">
        <f>'RawData_CPT13 '!F157</f>
        <v>18</v>
      </c>
      <c r="J151" s="165">
        <f>'RawData_CPT13 '!G157</f>
        <v>0</v>
      </c>
      <c r="K151" s="165" t="str">
        <f>'RawData_CPT13 '!H157</f>
        <v>%1939937</v>
      </c>
    </row>
    <row r="152" spans="1:11">
      <c r="A152" s="165">
        <f>'RawData_CPT13 '!A158</f>
        <v>2.92</v>
      </c>
      <c r="B152" s="165">
        <f>'RawData_CPT13 '!B158</f>
        <v>0.17030000000000001</v>
      </c>
      <c r="C152" s="60">
        <f t="shared" si="6"/>
        <v>1.7030000000000001</v>
      </c>
      <c r="D152" s="165">
        <f>'RawData_CPT13 '!C158</f>
        <v>0.1</v>
      </c>
      <c r="E152" s="60">
        <f t="shared" si="7"/>
        <v>1E-3</v>
      </c>
      <c r="F152" s="165">
        <f>'RawData_CPT13 '!D158</f>
        <v>48.1</v>
      </c>
      <c r="G152" s="60">
        <f t="shared" si="8"/>
        <v>4.9028351842130746</v>
      </c>
      <c r="H152" s="165">
        <f>'RawData_CPT13 '!E158</f>
        <v>1.21</v>
      </c>
      <c r="I152" s="165">
        <f>'RawData_CPT13 '!F158</f>
        <v>19</v>
      </c>
      <c r="J152" s="165">
        <f>'RawData_CPT13 '!G158</f>
        <v>0</v>
      </c>
      <c r="K152" s="165" t="str">
        <f>'RawData_CPT13 '!H158</f>
        <v>%1941312</v>
      </c>
    </row>
    <row r="153" spans="1:11">
      <c r="A153" s="165">
        <f>'RawData_CPT13 '!A159</f>
        <v>2.94</v>
      </c>
      <c r="B153" s="165">
        <f>'RawData_CPT13 '!B159</f>
        <v>0.16489999999999999</v>
      </c>
      <c r="C153" s="60">
        <f t="shared" si="6"/>
        <v>1.649</v>
      </c>
      <c r="D153" s="165">
        <f>'RawData_CPT13 '!C159</f>
        <v>0.1</v>
      </c>
      <c r="E153" s="60">
        <f t="shared" si="7"/>
        <v>1E-3</v>
      </c>
      <c r="F153" s="165">
        <f>'RawData_CPT13 '!D159</f>
        <v>49.4</v>
      </c>
      <c r="G153" s="60">
        <f t="shared" si="8"/>
        <v>5.0353442432458602</v>
      </c>
      <c r="H153" s="165">
        <f>'RawData_CPT13 '!E159</f>
        <v>1.17</v>
      </c>
      <c r="I153" s="165">
        <f>'RawData_CPT13 '!F159</f>
        <v>31</v>
      </c>
      <c r="J153" s="165">
        <f>'RawData_CPT13 '!G159</f>
        <v>0</v>
      </c>
      <c r="K153" s="165" t="str">
        <f>'RawData_CPT13 '!H159</f>
        <v>%1941937</v>
      </c>
    </row>
    <row r="154" spans="1:11">
      <c r="A154" s="165">
        <f>'RawData_CPT13 '!A160</f>
        <v>2.96</v>
      </c>
      <c r="B154" s="165">
        <f>'RawData_CPT13 '!B160</f>
        <v>0.16850000000000001</v>
      </c>
      <c r="C154" s="60">
        <f t="shared" si="6"/>
        <v>1.6850000000000001</v>
      </c>
      <c r="D154" s="165">
        <f>'RawData_CPT13 '!C160</f>
        <v>0.1</v>
      </c>
      <c r="E154" s="60">
        <f t="shared" si="7"/>
        <v>1E-3</v>
      </c>
      <c r="F154" s="165">
        <f>'RawData_CPT13 '!D160</f>
        <v>49.4</v>
      </c>
      <c r="G154" s="60">
        <f t="shared" si="8"/>
        <v>5.0353442432458602</v>
      </c>
      <c r="H154" s="165">
        <f>'RawData_CPT13 '!E160</f>
        <v>1.19</v>
      </c>
      <c r="I154" s="165">
        <f>'RawData_CPT13 '!F160</f>
        <v>33</v>
      </c>
      <c r="J154" s="165">
        <f>'RawData_CPT13 '!G160</f>
        <v>0</v>
      </c>
      <c r="K154" s="165" t="str">
        <f>'RawData_CPT13 '!H160</f>
        <v>%1942312</v>
      </c>
    </row>
    <row r="155" spans="1:11">
      <c r="A155" s="165">
        <f>'RawData_CPT13 '!A161</f>
        <v>2.98</v>
      </c>
      <c r="B155" s="165">
        <f>'RawData_CPT13 '!B161</f>
        <v>0.1799</v>
      </c>
      <c r="C155" s="60">
        <f t="shared" si="6"/>
        <v>1.7989999999999999</v>
      </c>
      <c r="D155" s="165">
        <f>'RawData_CPT13 '!C161</f>
        <v>0.1</v>
      </c>
      <c r="E155" s="60">
        <f t="shared" si="7"/>
        <v>1E-3</v>
      </c>
      <c r="F155" s="165">
        <f>'RawData_CPT13 '!D161</f>
        <v>49.9</v>
      </c>
      <c r="G155" s="60">
        <f t="shared" si="8"/>
        <v>5.0863092659507778</v>
      </c>
      <c r="H155" s="165">
        <f>'RawData_CPT13 '!E161</f>
        <v>1.22</v>
      </c>
      <c r="I155" s="165">
        <f>'RawData_CPT13 '!F161</f>
        <v>42</v>
      </c>
      <c r="J155" s="165">
        <f>'RawData_CPT13 '!G161</f>
        <v>0</v>
      </c>
      <c r="K155" s="165" t="str">
        <f>'RawData_CPT13 '!H161</f>
        <v>%1943656</v>
      </c>
    </row>
    <row r="156" spans="1:11">
      <c r="A156" s="165">
        <f>'RawData_CPT13 '!A162</f>
        <v>3</v>
      </c>
      <c r="B156" s="165">
        <f>'RawData_CPT13 '!B162</f>
        <v>0.1799</v>
      </c>
      <c r="C156" s="60">
        <f t="shared" si="6"/>
        <v>1.7989999999999999</v>
      </c>
      <c r="D156" s="165">
        <f>'RawData_CPT13 '!C162</f>
        <v>0.1</v>
      </c>
      <c r="E156" s="60">
        <f t="shared" si="7"/>
        <v>1E-3</v>
      </c>
      <c r="F156" s="165">
        <f>'RawData_CPT13 '!D162</f>
        <v>50.3</v>
      </c>
      <c r="G156" s="60">
        <f t="shared" si="8"/>
        <v>5.1270812841147118</v>
      </c>
      <c r="H156" s="165">
        <f>'RawData_CPT13 '!E162</f>
        <v>1.22</v>
      </c>
      <c r="I156" s="165">
        <f>'RawData_CPT13 '!F162</f>
        <v>55</v>
      </c>
      <c r="J156" s="165">
        <f>'RawData_CPT13 '!G162</f>
        <v>0</v>
      </c>
      <c r="K156" s="165" t="str">
        <f>'RawData_CPT13 '!H162</f>
        <v>%1943656</v>
      </c>
    </row>
    <row r="157" spans="1:11">
      <c r="A157" s="165">
        <f>'RawData_CPT13 '!A163</f>
        <v>3.02</v>
      </c>
      <c r="B157" s="165">
        <f>'RawData_CPT13 '!B163</f>
        <v>0.1578</v>
      </c>
      <c r="C157" s="60">
        <f t="shared" si="6"/>
        <v>1.5779999999999998</v>
      </c>
      <c r="D157" s="165">
        <f>'RawData_CPT13 '!C163</f>
        <v>0.1</v>
      </c>
      <c r="E157" s="60">
        <f t="shared" si="7"/>
        <v>1E-3</v>
      </c>
      <c r="F157" s="165">
        <f>'RawData_CPT13 '!D163</f>
        <v>50.3</v>
      </c>
      <c r="G157" s="60">
        <f t="shared" si="8"/>
        <v>5.1270812841147118</v>
      </c>
      <c r="H157" s="165">
        <f>'RawData_CPT13 '!E163</f>
        <v>1.22</v>
      </c>
      <c r="I157" s="165">
        <f>'RawData_CPT13 '!F163</f>
        <v>75</v>
      </c>
      <c r="J157" s="165">
        <f>'RawData_CPT13 '!G163</f>
        <v>0</v>
      </c>
      <c r="K157" s="165" t="str">
        <f>'RawData_CPT13 '!H163</f>
        <v>%1944031</v>
      </c>
    </row>
    <row r="158" spans="1:11">
      <c r="A158" s="165">
        <f>'RawData_CPT13 '!A164</f>
        <v>3.04</v>
      </c>
      <c r="B158" s="165">
        <f>'RawData_CPT13 '!B164</f>
        <v>0.1578</v>
      </c>
      <c r="C158" s="60">
        <f t="shared" si="6"/>
        <v>1.5779999999999998</v>
      </c>
      <c r="D158" s="165">
        <f>'RawData_CPT13 '!C164</f>
        <v>0.1</v>
      </c>
      <c r="E158" s="60">
        <f t="shared" si="7"/>
        <v>1E-3</v>
      </c>
      <c r="F158" s="165">
        <f>'RawData_CPT13 '!D164</f>
        <v>50.3</v>
      </c>
      <c r="G158" s="60">
        <f t="shared" si="8"/>
        <v>5.1270812841147118</v>
      </c>
      <c r="H158" s="165">
        <f>'RawData_CPT13 '!E164</f>
        <v>1.22</v>
      </c>
      <c r="I158" s="165">
        <f>'RawData_CPT13 '!F164</f>
        <v>75</v>
      </c>
      <c r="J158" s="165">
        <f>'RawData_CPT13 '!G164</f>
        <v>0</v>
      </c>
      <c r="K158" s="165" t="str">
        <f>'RawData_CPT13 '!H164</f>
        <v>%1944031</v>
      </c>
    </row>
    <row r="159" spans="1:11">
      <c r="A159" s="165">
        <f>'RawData_CPT13 '!A165</f>
        <v>3.06</v>
      </c>
      <c r="B159" s="165">
        <f>'RawData_CPT13 '!B165</f>
        <v>0.1578</v>
      </c>
      <c r="C159" s="60">
        <f t="shared" si="6"/>
        <v>1.5779999999999998</v>
      </c>
      <c r="D159" s="165">
        <f>'RawData_CPT13 '!C165</f>
        <v>0.1</v>
      </c>
      <c r="E159" s="60">
        <f t="shared" si="7"/>
        <v>1E-3</v>
      </c>
      <c r="F159" s="165">
        <f>'RawData_CPT13 '!D165</f>
        <v>49.2</v>
      </c>
      <c r="G159" s="60">
        <f t="shared" si="8"/>
        <v>5.0149582341638936</v>
      </c>
      <c r="H159" s="165">
        <f>'RawData_CPT13 '!E165</f>
        <v>1.22</v>
      </c>
      <c r="I159" s="165">
        <f>'RawData_CPT13 '!F165</f>
        <v>49</v>
      </c>
      <c r="J159" s="165">
        <f>'RawData_CPT13 '!G165</f>
        <v>0</v>
      </c>
      <c r="K159" s="165" t="str">
        <f>'RawData_CPT13 '!H165</f>
        <v>%1944250</v>
      </c>
    </row>
    <row r="160" spans="1:11">
      <c r="A160" s="165">
        <f>'RawData_CPT13 '!A166</f>
        <v>3.08</v>
      </c>
      <c r="B160" s="165">
        <f>'RawData_CPT13 '!B166</f>
        <v>0.18110000000000001</v>
      </c>
      <c r="C160" s="60">
        <f t="shared" si="6"/>
        <v>1.8110000000000002</v>
      </c>
      <c r="D160" s="165">
        <f>'RawData_CPT13 '!C166</f>
        <v>0.1</v>
      </c>
      <c r="E160" s="60">
        <f t="shared" si="7"/>
        <v>1E-3</v>
      </c>
      <c r="F160" s="165">
        <f>'RawData_CPT13 '!D166</f>
        <v>49.2</v>
      </c>
      <c r="G160" s="60">
        <f t="shared" si="8"/>
        <v>5.0149582341638936</v>
      </c>
      <c r="H160" s="165">
        <f>'RawData_CPT13 '!E166</f>
        <v>1.2</v>
      </c>
      <c r="I160" s="165">
        <f>'RawData_CPT13 '!F166</f>
        <v>44</v>
      </c>
      <c r="J160" s="165">
        <f>'RawData_CPT13 '!G166</f>
        <v>0</v>
      </c>
      <c r="K160" s="165" t="str">
        <f>'RawData_CPT13 '!H166</f>
        <v>%1944937</v>
      </c>
    </row>
    <row r="161" spans="1:11">
      <c r="A161" s="165">
        <f>'RawData_CPT13 '!A167</f>
        <v>3.1</v>
      </c>
      <c r="B161" s="165">
        <f>'RawData_CPT13 '!B167</f>
        <v>0.30120000000000002</v>
      </c>
      <c r="C161" s="60">
        <f t="shared" si="6"/>
        <v>3.0120000000000005</v>
      </c>
      <c r="D161" s="165">
        <f>'RawData_CPT13 '!C167</f>
        <v>0.1</v>
      </c>
      <c r="E161" s="60">
        <f t="shared" si="7"/>
        <v>1E-3</v>
      </c>
      <c r="F161" s="165">
        <f>'RawData_CPT13 '!D167</f>
        <v>51.1</v>
      </c>
      <c r="G161" s="60">
        <f t="shared" si="8"/>
        <v>5.2086253204425796</v>
      </c>
      <c r="H161" s="165">
        <f>'RawData_CPT13 '!E167</f>
        <v>1.23</v>
      </c>
      <c r="I161" s="165">
        <f>'RawData_CPT13 '!F167</f>
        <v>31</v>
      </c>
      <c r="J161" s="165">
        <f>'RawData_CPT13 '!G167</f>
        <v>0</v>
      </c>
      <c r="K161" s="165" t="str">
        <f>'RawData_CPT13 '!H167</f>
        <v>%1945593</v>
      </c>
    </row>
    <row r="162" spans="1:11">
      <c r="A162" s="165">
        <f>'RawData_CPT13 '!A168</f>
        <v>3.12</v>
      </c>
      <c r="B162" s="165">
        <f>'RawData_CPT13 '!B168</f>
        <v>0.30120000000000002</v>
      </c>
      <c r="C162" s="60">
        <f t="shared" si="6"/>
        <v>3.0120000000000005</v>
      </c>
      <c r="D162" s="165">
        <f>'RawData_CPT13 '!C168</f>
        <v>0.1</v>
      </c>
      <c r="E162" s="60">
        <f t="shared" si="7"/>
        <v>1E-3</v>
      </c>
      <c r="F162" s="165">
        <f>'RawData_CPT13 '!D168</f>
        <v>47.4</v>
      </c>
      <c r="G162" s="60">
        <f t="shared" si="8"/>
        <v>4.8314841524261896</v>
      </c>
      <c r="H162" s="165">
        <f>'RawData_CPT13 '!E168</f>
        <v>1.23</v>
      </c>
      <c r="I162" s="165">
        <f>'RawData_CPT13 '!F168</f>
        <v>30</v>
      </c>
      <c r="J162" s="165">
        <f>'RawData_CPT13 '!G168</f>
        <v>0</v>
      </c>
      <c r="K162" s="165" t="str">
        <f>'RawData_CPT13 '!H168</f>
        <v>%1945812</v>
      </c>
    </row>
    <row r="163" spans="1:11">
      <c r="A163" s="165">
        <f>'RawData_CPT13 '!A169</f>
        <v>3.14</v>
      </c>
      <c r="B163" s="165">
        <f>'RawData_CPT13 '!B169</f>
        <v>0.46910000000000002</v>
      </c>
      <c r="C163" s="60">
        <f t="shared" si="6"/>
        <v>4.6909999999999998</v>
      </c>
      <c r="D163" s="165">
        <f>'RawData_CPT13 '!C169</f>
        <v>0.2</v>
      </c>
      <c r="E163" s="60">
        <f t="shared" si="7"/>
        <v>2E-3</v>
      </c>
      <c r="F163" s="165">
        <f>'RawData_CPT13 '!D169</f>
        <v>46</v>
      </c>
      <c r="G163" s="60">
        <f t="shared" si="8"/>
        <v>4.6887820888524203</v>
      </c>
      <c r="H163" s="165">
        <f>'RawData_CPT13 '!E169</f>
        <v>1.3</v>
      </c>
      <c r="I163" s="165">
        <f>'RawData_CPT13 '!F169</f>
        <v>18</v>
      </c>
      <c r="J163" s="165">
        <f>'RawData_CPT13 '!G169</f>
        <v>0</v>
      </c>
      <c r="K163" s="165" t="str">
        <f>'RawData_CPT13 '!H169</f>
        <v>%1947421</v>
      </c>
    </row>
    <row r="164" spans="1:11">
      <c r="A164" s="165">
        <f>'RawData_CPT13 '!A170</f>
        <v>3.16</v>
      </c>
      <c r="B164" s="165">
        <f>'RawData_CPT13 '!B170</f>
        <v>0.46910000000000002</v>
      </c>
      <c r="C164" s="60">
        <f t="shared" si="6"/>
        <v>4.6909999999999998</v>
      </c>
      <c r="D164" s="165">
        <f>'RawData_CPT13 '!C170</f>
        <v>0.2</v>
      </c>
      <c r="E164" s="60">
        <f t="shared" si="7"/>
        <v>2E-3</v>
      </c>
      <c r="F164" s="165">
        <f>'RawData_CPT13 '!D170</f>
        <v>43.2</v>
      </c>
      <c r="G164" s="60">
        <f t="shared" si="8"/>
        <v>4.4033779617048818</v>
      </c>
      <c r="H164" s="165">
        <f>'RawData_CPT13 '!E170</f>
        <v>1.3</v>
      </c>
      <c r="I164" s="165">
        <f>'RawData_CPT13 '!F170</f>
        <v>32</v>
      </c>
      <c r="J164" s="165">
        <f>'RawData_CPT13 '!G170</f>
        <v>0</v>
      </c>
      <c r="K164" s="165" t="str">
        <f>'RawData_CPT13 '!H170</f>
        <v>%1947421</v>
      </c>
    </row>
    <row r="165" spans="1:11">
      <c r="A165" s="165">
        <f>'RawData_CPT13 '!A171</f>
        <v>3.18</v>
      </c>
      <c r="B165" s="165">
        <f>'RawData_CPT13 '!B171</f>
        <v>0.56769999999999998</v>
      </c>
      <c r="C165" s="60">
        <f t="shared" si="6"/>
        <v>5.6769999999999996</v>
      </c>
      <c r="D165" s="165">
        <f>'RawData_CPT13 '!C171</f>
        <v>0.2</v>
      </c>
      <c r="E165" s="60">
        <f t="shared" si="7"/>
        <v>2E-3</v>
      </c>
      <c r="F165" s="165">
        <f>'RawData_CPT13 '!D171</f>
        <v>45.6</v>
      </c>
      <c r="G165" s="60">
        <f t="shared" si="8"/>
        <v>4.6480100706884864</v>
      </c>
      <c r="H165" s="165">
        <f>'RawData_CPT13 '!E171</f>
        <v>1.3</v>
      </c>
      <c r="I165" s="165">
        <f>'RawData_CPT13 '!F171</f>
        <v>20</v>
      </c>
      <c r="J165" s="165">
        <f>'RawData_CPT13 '!G171</f>
        <v>0</v>
      </c>
      <c r="K165" s="165" t="str">
        <f>'RawData_CPT13 '!H171</f>
        <v>%1948625</v>
      </c>
    </row>
    <row r="166" spans="1:11">
      <c r="A166" s="165">
        <f>'RawData_CPT13 '!A172</f>
        <v>3.2</v>
      </c>
      <c r="B166" s="165">
        <f>'RawData_CPT13 '!B172</f>
        <v>0.79239999999999999</v>
      </c>
      <c r="C166" s="60">
        <f t="shared" si="6"/>
        <v>7.9239999999999995</v>
      </c>
      <c r="D166" s="165">
        <f>'RawData_CPT13 '!C172</f>
        <v>0.2</v>
      </c>
      <c r="E166" s="60">
        <f t="shared" si="7"/>
        <v>2E-3</v>
      </c>
      <c r="F166" s="165">
        <f>'RawData_CPT13 '!D172</f>
        <v>47.8</v>
      </c>
      <c r="G166" s="60">
        <f t="shared" si="8"/>
        <v>4.8722561705901235</v>
      </c>
      <c r="H166" s="165">
        <f>'RawData_CPT13 '!E172</f>
        <v>1.32</v>
      </c>
      <c r="I166" s="165">
        <f>'RawData_CPT13 '!F172</f>
        <v>25</v>
      </c>
      <c r="J166" s="165">
        <f>'RawData_CPT13 '!G172</f>
        <v>0</v>
      </c>
      <c r="K166" s="165" t="str">
        <f>'RawData_CPT13 '!H172</f>
        <v>%1949375</v>
      </c>
    </row>
    <row r="167" spans="1:11">
      <c r="A167" s="165">
        <f>'RawData_CPT13 '!A173</f>
        <v>3.22</v>
      </c>
      <c r="B167" s="165">
        <f>'RawData_CPT13 '!B173</f>
        <v>1.0374000000000001</v>
      </c>
      <c r="C167" s="60">
        <f t="shared" si="6"/>
        <v>10.374000000000001</v>
      </c>
      <c r="D167" s="165">
        <f>'RawData_CPT13 '!C173</f>
        <v>0.2</v>
      </c>
      <c r="E167" s="60">
        <f t="shared" si="7"/>
        <v>2E-3</v>
      </c>
      <c r="F167" s="165">
        <f>'RawData_CPT13 '!D173</f>
        <v>45.9</v>
      </c>
      <c r="G167" s="60">
        <f t="shared" si="8"/>
        <v>4.6785890843114366</v>
      </c>
      <c r="H167" s="165">
        <f>'RawData_CPT13 '!E173</f>
        <v>1.33</v>
      </c>
      <c r="I167" s="165">
        <f>'RawData_CPT13 '!F173</f>
        <v>23</v>
      </c>
      <c r="J167" s="165">
        <f>'RawData_CPT13 '!G173</f>
        <v>0</v>
      </c>
      <c r="K167" s="165" t="str">
        <f>'RawData_CPT13 '!H173</f>
        <v>%1950203</v>
      </c>
    </row>
    <row r="168" spans="1:11">
      <c r="A168" s="165">
        <f>'RawData_CPT13 '!A174</f>
        <v>3.24</v>
      </c>
      <c r="B168" s="165">
        <f>'RawData_CPT13 '!B174</f>
        <v>1.0457000000000001</v>
      </c>
      <c r="C168" s="60">
        <f t="shared" si="6"/>
        <v>10.457000000000001</v>
      </c>
      <c r="D168" s="165">
        <f>'RawData_CPT13 '!C174</f>
        <v>0.2</v>
      </c>
      <c r="E168" s="60">
        <f t="shared" si="7"/>
        <v>2E-3</v>
      </c>
      <c r="F168" s="165">
        <f>'RawData_CPT13 '!D174</f>
        <v>42.7</v>
      </c>
      <c r="G168" s="60">
        <f t="shared" si="8"/>
        <v>4.3524129389999642</v>
      </c>
      <c r="H168" s="165">
        <f>'RawData_CPT13 '!E174</f>
        <v>1.33</v>
      </c>
      <c r="I168" s="165">
        <f>'RawData_CPT13 '!F174</f>
        <v>22</v>
      </c>
      <c r="J168" s="165">
        <f>'RawData_CPT13 '!G174</f>
        <v>0</v>
      </c>
      <c r="K168" s="165" t="str">
        <f>'RawData_CPT13 '!H174</f>
        <v>%1951343</v>
      </c>
    </row>
    <row r="169" spans="1:11">
      <c r="A169" s="165">
        <f>'RawData_CPT13 '!A175</f>
        <v>3.26</v>
      </c>
      <c r="B169" s="165">
        <f>'RawData_CPT13 '!B175</f>
        <v>1.0170999999999999</v>
      </c>
      <c r="C169" s="60">
        <f t="shared" si="6"/>
        <v>10.170999999999999</v>
      </c>
      <c r="D169" s="165">
        <f>'RawData_CPT13 '!C175</f>
        <v>0.2</v>
      </c>
      <c r="E169" s="60">
        <f t="shared" si="7"/>
        <v>2E-3</v>
      </c>
      <c r="F169" s="165">
        <f>'RawData_CPT13 '!D175</f>
        <v>42.2</v>
      </c>
      <c r="G169" s="60">
        <f t="shared" si="8"/>
        <v>4.3014479162950465</v>
      </c>
      <c r="H169" s="165">
        <f>'RawData_CPT13 '!E175</f>
        <v>1.32</v>
      </c>
      <c r="I169" s="165">
        <f>'RawData_CPT13 '!F175</f>
        <v>16</v>
      </c>
      <c r="J169" s="165">
        <f>'RawData_CPT13 '!G175</f>
        <v>0</v>
      </c>
      <c r="K169" s="165" t="str">
        <f>'RawData_CPT13 '!H175</f>
        <v>%1952062</v>
      </c>
    </row>
    <row r="170" spans="1:11">
      <c r="A170" s="165">
        <f>'RawData_CPT13 '!A176</f>
        <v>3.28</v>
      </c>
      <c r="B170" s="165">
        <f>'RawData_CPT13 '!B176</f>
        <v>1.1485000000000001</v>
      </c>
      <c r="C170" s="60">
        <f t="shared" si="6"/>
        <v>11.485000000000001</v>
      </c>
      <c r="D170" s="165">
        <f>'RawData_CPT13 '!C176</f>
        <v>0.2</v>
      </c>
      <c r="E170" s="60">
        <f t="shared" si="7"/>
        <v>2E-3</v>
      </c>
      <c r="F170" s="165">
        <f>'RawData_CPT13 '!D176</f>
        <v>40.700000000000003</v>
      </c>
      <c r="G170" s="60">
        <f t="shared" si="8"/>
        <v>4.1485528481802936</v>
      </c>
      <c r="H170" s="165">
        <f>'RawData_CPT13 '!E176</f>
        <v>1.3</v>
      </c>
      <c r="I170" s="165">
        <f>'RawData_CPT13 '!F176</f>
        <v>23</v>
      </c>
      <c r="J170" s="165">
        <f>'RawData_CPT13 '!G176</f>
        <v>0</v>
      </c>
      <c r="K170" s="165" t="str">
        <f>'RawData_CPT13 '!H176</f>
        <v>%1952828</v>
      </c>
    </row>
    <row r="171" spans="1:11">
      <c r="A171" s="165">
        <f>'RawData_CPT13 '!A177</f>
        <v>3.3</v>
      </c>
      <c r="B171" s="165">
        <f>'RawData_CPT13 '!B177</f>
        <v>1.1928000000000001</v>
      </c>
      <c r="C171" s="60">
        <f t="shared" si="6"/>
        <v>11.928000000000001</v>
      </c>
      <c r="D171" s="165">
        <f>'RawData_CPT13 '!C177</f>
        <v>0.2</v>
      </c>
      <c r="E171" s="60">
        <f t="shared" si="7"/>
        <v>2E-3</v>
      </c>
      <c r="F171" s="165">
        <f>'RawData_CPT13 '!D177</f>
        <v>39.299999999999997</v>
      </c>
      <c r="G171" s="60">
        <f t="shared" si="8"/>
        <v>4.0058507846065243</v>
      </c>
      <c r="H171" s="165">
        <f>'RawData_CPT13 '!E177</f>
        <v>1.31</v>
      </c>
      <c r="I171" s="165">
        <f>'RawData_CPT13 '!F177</f>
        <v>23</v>
      </c>
      <c r="J171" s="165">
        <f>'RawData_CPT13 '!G177</f>
        <v>0</v>
      </c>
      <c r="K171" s="165" t="str">
        <f>'RawData_CPT13 '!H177</f>
        <v>%1953625</v>
      </c>
    </row>
    <row r="172" spans="1:11">
      <c r="A172" s="165">
        <f>'RawData_CPT13 '!A178</f>
        <v>3.32</v>
      </c>
      <c r="B172" s="165">
        <f>'RawData_CPT13 '!B178</f>
        <v>0.98719999999999997</v>
      </c>
      <c r="C172" s="60">
        <f t="shared" si="6"/>
        <v>9.8719999999999999</v>
      </c>
      <c r="D172" s="165">
        <f>'RawData_CPT13 '!C178</f>
        <v>0.2</v>
      </c>
      <c r="E172" s="60">
        <f t="shared" si="7"/>
        <v>2E-3</v>
      </c>
      <c r="F172" s="165">
        <f>'RawData_CPT13 '!D178</f>
        <v>39.200000000000003</v>
      </c>
      <c r="G172" s="60">
        <f t="shared" si="8"/>
        <v>3.9956577800655411</v>
      </c>
      <c r="H172" s="165">
        <f>'RawData_CPT13 '!E178</f>
        <v>1.31</v>
      </c>
      <c r="I172" s="165">
        <f>'RawData_CPT13 '!F178</f>
        <v>24</v>
      </c>
      <c r="J172" s="165">
        <f>'RawData_CPT13 '!G178</f>
        <v>0</v>
      </c>
      <c r="K172" s="165" t="str">
        <f>'RawData_CPT13 '!H178</f>
        <v>%1954750</v>
      </c>
    </row>
    <row r="173" spans="1:11">
      <c r="A173" s="165">
        <f>'RawData_CPT13 '!A179</f>
        <v>3.34</v>
      </c>
      <c r="B173" s="165">
        <f>'RawData_CPT13 '!B179</f>
        <v>0.9627</v>
      </c>
      <c r="C173" s="60">
        <f t="shared" si="6"/>
        <v>9.6270000000000007</v>
      </c>
      <c r="D173" s="165">
        <f>'RawData_CPT13 '!C179</f>
        <v>0.2</v>
      </c>
      <c r="E173" s="60">
        <f t="shared" si="7"/>
        <v>2E-3</v>
      </c>
      <c r="F173" s="165">
        <f>'RawData_CPT13 '!D179</f>
        <v>44.4</v>
      </c>
      <c r="G173" s="60">
        <f t="shared" si="8"/>
        <v>4.5256940161966837</v>
      </c>
      <c r="H173" s="165">
        <f>'RawData_CPT13 '!E179</f>
        <v>1.34</v>
      </c>
      <c r="I173" s="165">
        <f>'RawData_CPT13 '!F179</f>
        <v>24</v>
      </c>
      <c r="J173" s="165">
        <f>'RawData_CPT13 '!G179</f>
        <v>0</v>
      </c>
      <c r="K173" s="165" t="str">
        <f>'RawData_CPT13 '!H179</f>
        <v>%1955609</v>
      </c>
    </row>
    <row r="174" spans="1:11">
      <c r="A174" s="165">
        <f>'RawData_CPT13 '!A180</f>
        <v>3.36</v>
      </c>
      <c r="B174" s="165">
        <f>'RawData_CPT13 '!B180</f>
        <v>0.86170000000000002</v>
      </c>
      <c r="C174" s="60">
        <f t="shared" si="6"/>
        <v>8.6170000000000009</v>
      </c>
      <c r="D174" s="165">
        <f>'RawData_CPT13 '!C180</f>
        <v>0.2</v>
      </c>
      <c r="E174" s="60">
        <f t="shared" si="7"/>
        <v>2E-3</v>
      </c>
      <c r="F174" s="165">
        <f>'RawData_CPT13 '!D180</f>
        <v>45</v>
      </c>
      <c r="G174" s="60">
        <f t="shared" si="8"/>
        <v>4.586852043442585</v>
      </c>
      <c r="H174" s="165">
        <f>'RawData_CPT13 '!E180</f>
        <v>1.33</v>
      </c>
      <c r="I174" s="165">
        <f>'RawData_CPT13 '!F180</f>
        <v>24</v>
      </c>
      <c r="J174" s="165">
        <f>'RawData_CPT13 '!G180</f>
        <v>0</v>
      </c>
      <c r="K174" s="165" t="str">
        <f>'RawData_CPT13 '!H180</f>
        <v>%1956421</v>
      </c>
    </row>
    <row r="175" spans="1:11">
      <c r="A175" s="165">
        <f>'RawData_CPT13 '!A181</f>
        <v>3.38</v>
      </c>
      <c r="B175" s="165">
        <f>'RawData_CPT13 '!B181</f>
        <v>0.78639999999999999</v>
      </c>
      <c r="C175" s="60">
        <f t="shared" si="6"/>
        <v>7.8639999999999999</v>
      </c>
      <c r="D175" s="165">
        <f>'RawData_CPT13 '!C181</f>
        <v>0.2</v>
      </c>
      <c r="E175" s="60">
        <f t="shared" si="7"/>
        <v>2E-3</v>
      </c>
      <c r="F175" s="165">
        <f>'RawData_CPT13 '!D181</f>
        <v>48.1</v>
      </c>
      <c r="G175" s="60">
        <f t="shared" si="8"/>
        <v>4.9028351842130746</v>
      </c>
      <c r="H175" s="165">
        <f>'RawData_CPT13 '!E181</f>
        <v>1.31</v>
      </c>
      <c r="I175" s="165">
        <f>'RawData_CPT13 '!F181</f>
        <v>24</v>
      </c>
      <c r="J175" s="165">
        <f>'RawData_CPT13 '!G181</f>
        <v>0</v>
      </c>
      <c r="K175" s="165" t="str">
        <f>'RawData_CPT13 '!H181</f>
        <v>%1957125</v>
      </c>
    </row>
    <row r="176" spans="1:11">
      <c r="A176" s="165">
        <f>'RawData_CPT13 '!A182</f>
        <v>3.4</v>
      </c>
      <c r="B176" s="165">
        <f>'RawData_CPT13 '!B182</f>
        <v>0.70809999999999995</v>
      </c>
      <c r="C176" s="60">
        <f t="shared" si="6"/>
        <v>7.0809999999999995</v>
      </c>
      <c r="D176" s="165">
        <f>'RawData_CPT13 '!C182</f>
        <v>0.2</v>
      </c>
      <c r="E176" s="60">
        <f t="shared" si="7"/>
        <v>2E-3</v>
      </c>
      <c r="F176" s="165">
        <f>'RawData_CPT13 '!D182</f>
        <v>49.8</v>
      </c>
      <c r="G176" s="60">
        <f t="shared" si="8"/>
        <v>5.0761162614097941</v>
      </c>
      <c r="H176" s="165">
        <f>'RawData_CPT13 '!E182</f>
        <v>1.32</v>
      </c>
      <c r="I176" s="165">
        <f>'RawData_CPT13 '!F182</f>
        <v>24</v>
      </c>
      <c r="J176" s="165">
        <f>'RawData_CPT13 '!G182</f>
        <v>0</v>
      </c>
      <c r="K176" s="165" t="str">
        <f>'RawData_CPT13 '!H182</f>
        <v>%1957937</v>
      </c>
    </row>
    <row r="177" spans="1:11">
      <c r="A177" s="165">
        <f>'RawData_CPT13 '!A183</f>
        <v>3.42</v>
      </c>
      <c r="B177" s="165">
        <f>'RawData_CPT13 '!B183</f>
        <v>0.64</v>
      </c>
      <c r="C177" s="60">
        <f t="shared" si="6"/>
        <v>6.4</v>
      </c>
      <c r="D177" s="165">
        <f>'RawData_CPT13 '!C183</f>
        <v>0.2</v>
      </c>
      <c r="E177" s="60">
        <f t="shared" si="7"/>
        <v>2E-3</v>
      </c>
      <c r="F177" s="165">
        <f>'RawData_CPT13 '!D183</f>
        <v>51.4</v>
      </c>
      <c r="G177" s="60">
        <f t="shared" si="8"/>
        <v>5.2392043340655299</v>
      </c>
      <c r="H177" s="165">
        <f>'RawData_CPT13 '!E183</f>
        <v>1.35</v>
      </c>
      <c r="I177" s="165">
        <f>'RawData_CPT13 '!F183</f>
        <v>25</v>
      </c>
      <c r="J177" s="165">
        <f>'RawData_CPT13 '!G183</f>
        <v>0</v>
      </c>
      <c r="K177" s="165" t="str">
        <f>'RawData_CPT13 '!H183</f>
        <v>%1958734</v>
      </c>
    </row>
    <row r="178" spans="1:11">
      <c r="A178" s="165">
        <f>'RawData_CPT13 '!A184</f>
        <v>3.44</v>
      </c>
      <c r="B178" s="165">
        <f>'RawData_CPT13 '!B184</f>
        <v>0.60829999999999995</v>
      </c>
      <c r="C178" s="60">
        <f t="shared" si="6"/>
        <v>6.0829999999999993</v>
      </c>
      <c r="D178" s="165">
        <f>'RawData_CPT13 '!C184</f>
        <v>0.2</v>
      </c>
      <c r="E178" s="60">
        <f t="shared" si="7"/>
        <v>2E-3</v>
      </c>
      <c r="F178" s="165">
        <f>'RawData_CPT13 '!D184</f>
        <v>52.8</v>
      </c>
      <c r="G178" s="60">
        <f t="shared" si="8"/>
        <v>5.3819063976392991</v>
      </c>
      <c r="H178" s="165">
        <f>'RawData_CPT13 '!E184</f>
        <v>1.36</v>
      </c>
      <c r="I178" s="165">
        <f>'RawData_CPT13 '!F184</f>
        <v>23</v>
      </c>
      <c r="J178" s="165">
        <f>'RawData_CPT13 '!G184</f>
        <v>0</v>
      </c>
      <c r="K178" s="165" t="str">
        <f>'RawData_CPT13 '!H184</f>
        <v>%1959437</v>
      </c>
    </row>
    <row r="179" spans="1:11">
      <c r="A179" s="165">
        <f>'RawData_CPT13 '!A185</f>
        <v>3.46</v>
      </c>
      <c r="B179" s="165">
        <f>'RawData_CPT13 '!B185</f>
        <v>0.56769999999999998</v>
      </c>
      <c r="C179" s="60">
        <f t="shared" si="6"/>
        <v>5.6769999999999996</v>
      </c>
      <c r="D179" s="165">
        <f>'RawData_CPT13 '!C185</f>
        <v>0.2</v>
      </c>
      <c r="E179" s="60">
        <f t="shared" si="7"/>
        <v>2E-3</v>
      </c>
      <c r="F179" s="165">
        <f>'RawData_CPT13 '!D185</f>
        <v>51.9</v>
      </c>
      <c r="G179" s="60">
        <f t="shared" si="8"/>
        <v>5.2901693567704475</v>
      </c>
      <c r="H179" s="165">
        <f>'RawData_CPT13 '!E185</f>
        <v>1.35</v>
      </c>
      <c r="I179" s="165">
        <f>'RawData_CPT13 '!F185</f>
        <v>24</v>
      </c>
      <c r="J179" s="165">
        <f>'RawData_CPT13 '!G185</f>
        <v>0</v>
      </c>
      <c r="K179" s="165" t="str">
        <f>'RawData_CPT13 '!H185</f>
        <v>%1960484</v>
      </c>
    </row>
    <row r="180" spans="1:11">
      <c r="A180" s="165">
        <f>'RawData_CPT13 '!A186</f>
        <v>3.48</v>
      </c>
      <c r="B180" s="165">
        <f>'RawData_CPT13 '!B186</f>
        <v>0.55689999999999995</v>
      </c>
      <c r="C180" s="60">
        <f t="shared" si="6"/>
        <v>5.5689999999999991</v>
      </c>
      <c r="D180" s="165">
        <f>'RawData_CPT13 '!C186</f>
        <v>0.2</v>
      </c>
      <c r="E180" s="60">
        <f t="shared" si="7"/>
        <v>2E-3</v>
      </c>
      <c r="F180" s="165">
        <f>'RawData_CPT13 '!D186</f>
        <v>51.4</v>
      </c>
      <c r="G180" s="60">
        <f t="shared" si="8"/>
        <v>5.2392043340655299</v>
      </c>
      <c r="H180" s="165">
        <f>'RawData_CPT13 '!E186</f>
        <v>1.34</v>
      </c>
      <c r="I180" s="165">
        <f>'RawData_CPT13 '!F186</f>
        <v>22</v>
      </c>
      <c r="J180" s="165">
        <f>'RawData_CPT13 '!G186</f>
        <v>0</v>
      </c>
      <c r="K180" s="165" t="str">
        <f>'RawData_CPT13 '!H186</f>
        <v>%1961437</v>
      </c>
    </row>
    <row r="181" spans="1:11">
      <c r="A181" s="165">
        <f>'RawData_CPT13 '!A187</f>
        <v>3.5</v>
      </c>
      <c r="B181" s="165">
        <f>'RawData_CPT13 '!B187</f>
        <v>0.51690000000000003</v>
      </c>
      <c r="C181" s="60">
        <f t="shared" si="6"/>
        <v>5.1690000000000005</v>
      </c>
      <c r="D181" s="165">
        <f>'RawData_CPT13 '!C187</f>
        <v>0.2</v>
      </c>
      <c r="E181" s="60">
        <f t="shared" si="7"/>
        <v>2E-3</v>
      </c>
      <c r="F181" s="165">
        <f>'RawData_CPT13 '!D187</f>
        <v>51.6</v>
      </c>
      <c r="G181" s="60">
        <f t="shared" si="8"/>
        <v>5.2595903431474973</v>
      </c>
      <c r="H181" s="165">
        <f>'RawData_CPT13 '!E187</f>
        <v>1.36</v>
      </c>
      <c r="I181" s="165">
        <f>'RawData_CPT13 '!F187</f>
        <v>23</v>
      </c>
      <c r="J181" s="165">
        <f>'RawData_CPT13 '!G187</f>
        <v>0</v>
      </c>
      <c r="K181" s="165" t="str">
        <f>'RawData_CPT13 '!H187</f>
        <v>%1962218</v>
      </c>
    </row>
    <row r="182" spans="1:11">
      <c r="A182" s="165">
        <f>'RawData_CPT13 '!A188</f>
        <v>3.52</v>
      </c>
      <c r="B182" s="165">
        <f>'RawData_CPT13 '!B188</f>
        <v>0.47270000000000001</v>
      </c>
      <c r="C182" s="60">
        <f t="shared" si="6"/>
        <v>4.7270000000000003</v>
      </c>
      <c r="D182" s="165">
        <f>'RawData_CPT13 '!C188</f>
        <v>0.2</v>
      </c>
      <c r="E182" s="60">
        <f t="shared" si="7"/>
        <v>2E-3</v>
      </c>
      <c r="F182" s="165">
        <f>'RawData_CPT13 '!D188</f>
        <v>51.9</v>
      </c>
      <c r="G182" s="60">
        <f t="shared" si="8"/>
        <v>5.2901693567704475</v>
      </c>
      <c r="H182" s="165">
        <f>'RawData_CPT13 '!E188</f>
        <v>1.35</v>
      </c>
      <c r="I182" s="165">
        <f>'RawData_CPT13 '!F188</f>
        <v>22</v>
      </c>
      <c r="J182" s="165">
        <f>'RawData_CPT13 '!G188</f>
        <v>0</v>
      </c>
      <c r="K182" s="165" t="str">
        <f>'RawData_CPT13 '!H188</f>
        <v>%1962953</v>
      </c>
    </row>
    <row r="183" spans="1:11">
      <c r="A183" s="165">
        <f>'RawData_CPT13 '!A189</f>
        <v>3.54</v>
      </c>
      <c r="B183" s="165">
        <f>'RawData_CPT13 '!B189</f>
        <v>0.39679999999999999</v>
      </c>
      <c r="C183" s="60">
        <f t="shared" si="6"/>
        <v>3.968</v>
      </c>
      <c r="D183" s="165">
        <f>'RawData_CPT13 '!C189</f>
        <v>0.2</v>
      </c>
      <c r="E183" s="60">
        <f t="shared" si="7"/>
        <v>2E-3</v>
      </c>
      <c r="F183" s="165">
        <f>'RawData_CPT13 '!D189</f>
        <v>52.5</v>
      </c>
      <c r="G183" s="60">
        <f t="shared" si="8"/>
        <v>5.3513273840163489</v>
      </c>
      <c r="H183" s="165">
        <f>'RawData_CPT13 '!E189</f>
        <v>1.35</v>
      </c>
      <c r="I183" s="165">
        <f>'RawData_CPT13 '!F189</f>
        <v>20</v>
      </c>
      <c r="J183" s="165">
        <f>'RawData_CPT13 '!G189</f>
        <v>0</v>
      </c>
      <c r="K183" s="165" t="str">
        <f>'RawData_CPT13 '!H189</f>
        <v>%1964156</v>
      </c>
    </row>
    <row r="184" spans="1:11">
      <c r="A184" s="165">
        <f>'RawData_CPT13 '!A190</f>
        <v>3.56</v>
      </c>
      <c r="B184" s="165">
        <f>'RawData_CPT13 '!B190</f>
        <v>0.36990000000000001</v>
      </c>
      <c r="C184" s="60">
        <f t="shared" si="6"/>
        <v>3.6989999999999998</v>
      </c>
      <c r="D184" s="165">
        <f>'RawData_CPT13 '!C190</f>
        <v>0.2</v>
      </c>
      <c r="E184" s="60">
        <f t="shared" si="7"/>
        <v>2E-3</v>
      </c>
      <c r="F184" s="165">
        <f>'RawData_CPT13 '!D190</f>
        <v>52.8</v>
      </c>
      <c r="G184" s="60">
        <f t="shared" si="8"/>
        <v>5.3819063976392991</v>
      </c>
      <c r="H184" s="165">
        <f>'RawData_CPT13 '!E190</f>
        <v>1.36</v>
      </c>
      <c r="I184" s="165">
        <f>'RawData_CPT13 '!F190</f>
        <v>21</v>
      </c>
      <c r="J184" s="165">
        <f>'RawData_CPT13 '!G190</f>
        <v>0</v>
      </c>
      <c r="K184" s="165" t="str">
        <f>'RawData_CPT13 '!H190</f>
        <v>%1965000</v>
      </c>
    </row>
    <row r="185" spans="1:11">
      <c r="A185" s="165">
        <f>'RawData_CPT13 '!A191</f>
        <v>3.58</v>
      </c>
      <c r="B185" s="165">
        <f>'RawData_CPT13 '!B191</f>
        <v>0.34420000000000001</v>
      </c>
      <c r="C185" s="60">
        <f t="shared" si="6"/>
        <v>3.4420000000000002</v>
      </c>
      <c r="D185" s="165">
        <f>'RawData_CPT13 '!C191</f>
        <v>0.2</v>
      </c>
      <c r="E185" s="60">
        <f t="shared" si="7"/>
        <v>2E-3</v>
      </c>
      <c r="F185" s="165">
        <f>'RawData_CPT13 '!D191</f>
        <v>53.2</v>
      </c>
      <c r="G185" s="60">
        <f t="shared" si="8"/>
        <v>5.422678415803234</v>
      </c>
      <c r="H185" s="165">
        <f>'RawData_CPT13 '!E191</f>
        <v>1.36</v>
      </c>
      <c r="I185" s="165">
        <f>'RawData_CPT13 '!F191</f>
        <v>21</v>
      </c>
      <c r="J185" s="165">
        <f>'RawData_CPT13 '!G191</f>
        <v>0</v>
      </c>
      <c r="K185" s="165" t="str">
        <f>'RawData_CPT13 '!H191</f>
        <v>%1965812</v>
      </c>
    </row>
    <row r="186" spans="1:11">
      <c r="A186" s="165">
        <f>'RawData_CPT13 '!A192</f>
        <v>3.6</v>
      </c>
      <c r="B186" s="165">
        <f>'RawData_CPT13 '!B192</f>
        <v>0.3221</v>
      </c>
      <c r="C186" s="60">
        <f t="shared" si="6"/>
        <v>3.2210000000000001</v>
      </c>
      <c r="D186" s="165">
        <f>'RawData_CPT13 '!C192</f>
        <v>0.2</v>
      </c>
      <c r="E186" s="60">
        <f t="shared" si="7"/>
        <v>2E-3</v>
      </c>
      <c r="F186" s="165">
        <f>'RawData_CPT13 '!D192</f>
        <v>54.1</v>
      </c>
      <c r="G186" s="60">
        <f t="shared" si="8"/>
        <v>5.5144154566720855</v>
      </c>
      <c r="H186" s="165">
        <f>'RawData_CPT13 '!E192</f>
        <v>1.33</v>
      </c>
      <c r="I186" s="165">
        <f>'RawData_CPT13 '!F192</f>
        <v>18</v>
      </c>
      <c r="J186" s="165">
        <f>'RawData_CPT13 '!G192</f>
        <v>0</v>
      </c>
      <c r="K186" s="165" t="str">
        <f>'RawData_CPT13 '!H192</f>
        <v>%1966875</v>
      </c>
    </row>
    <row r="187" spans="1:11">
      <c r="A187" s="165">
        <f>'RawData_CPT13 '!A193</f>
        <v>3.62</v>
      </c>
      <c r="B187" s="165">
        <f>'RawData_CPT13 '!B193</f>
        <v>0.31069999999999998</v>
      </c>
      <c r="C187" s="60">
        <f t="shared" si="6"/>
        <v>3.1069999999999998</v>
      </c>
      <c r="D187" s="165">
        <f>'RawData_CPT13 '!C193</f>
        <v>0.2</v>
      </c>
      <c r="E187" s="60">
        <f t="shared" si="7"/>
        <v>2E-3</v>
      </c>
      <c r="F187" s="165">
        <f>'RawData_CPT13 '!D193</f>
        <v>54.2</v>
      </c>
      <c r="G187" s="60">
        <f t="shared" si="8"/>
        <v>5.5246084612130693</v>
      </c>
      <c r="H187" s="165">
        <f>'RawData_CPT13 '!E193</f>
        <v>1.35</v>
      </c>
      <c r="I187" s="165">
        <f>'RawData_CPT13 '!F193</f>
        <v>13</v>
      </c>
      <c r="J187" s="165">
        <f>'RawData_CPT13 '!G193</f>
        <v>0</v>
      </c>
      <c r="K187" s="165" t="str">
        <f>'RawData_CPT13 '!H193</f>
        <v>%1968437</v>
      </c>
    </row>
    <row r="188" spans="1:11">
      <c r="A188" s="165">
        <f>'RawData_CPT13 '!A194</f>
        <v>3.64</v>
      </c>
      <c r="B188" s="165">
        <f>'RawData_CPT13 '!B194</f>
        <v>0.30599999999999999</v>
      </c>
      <c r="C188" s="60">
        <f t="shared" si="6"/>
        <v>3.06</v>
      </c>
      <c r="D188" s="165">
        <f>'RawData_CPT13 '!C194</f>
        <v>0.2</v>
      </c>
      <c r="E188" s="60">
        <f t="shared" si="7"/>
        <v>2E-3</v>
      </c>
      <c r="F188" s="165">
        <f>'RawData_CPT13 '!D194</f>
        <v>54.1</v>
      </c>
      <c r="G188" s="60">
        <f t="shared" si="8"/>
        <v>5.5144154566720855</v>
      </c>
      <c r="H188" s="165">
        <f>'RawData_CPT13 '!E194</f>
        <v>1.34</v>
      </c>
      <c r="I188" s="165">
        <f>'RawData_CPT13 '!F194</f>
        <v>11</v>
      </c>
      <c r="J188" s="165">
        <f>'RawData_CPT13 '!G194</f>
        <v>0</v>
      </c>
      <c r="K188" s="165" t="str">
        <f>'RawData_CPT13 '!H194</f>
        <v>%1970109</v>
      </c>
    </row>
    <row r="189" spans="1:11">
      <c r="A189" s="165">
        <f>'RawData_CPT13 '!A195</f>
        <v>3.66</v>
      </c>
      <c r="B189" s="165">
        <f>'RawData_CPT13 '!B195</f>
        <v>0.30599999999999999</v>
      </c>
      <c r="C189" s="60">
        <f t="shared" si="6"/>
        <v>3.06</v>
      </c>
      <c r="D189" s="165">
        <f>'RawData_CPT13 '!C195</f>
        <v>0.2</v>
      </c>
      <c r="E189" s="60">
        <f t="shared" si="7"/>
        <v>2E-3</v>
      </c>
      <c r="F189" s="165">
        <f>'RawData_CPT13 '!D195</f>
        <v>54</v>
      </c>
      <c r="G189" s="60">
        <f t="shared" si="8"/>
        <v>5.5042224521311018</v>
      </c>
      <c r="H189" s="165">
        <f>'RawData_CPT13 '!E195</f>
        <v>1.33</v>
      </c>
      <c r="I189" s="165">
        <f>'RawData_CPT13 '!F195</f>
        <v>9</v>
      </c>
      <c r="J189" s="165">
        <f>'RawData_CPT13 '!G195</f>
        <v>0</v>
      </c>
      <c r="K189" s="165" t="str">
        <f>'RawData_CPT13 '!H195</f>
        <v>%1971953</v>
      </c>
    </row>
    <row r="190" spans="1:11">
      <c r="A190" s="165">
        <f>'RawData_CPT13 '!A196</f>
        <v>3.68</v>
      </c>
      <c r="B190" s="165">
        <f>'RawData_CPT13 '!B196</f>
        <v>0.3</v>
      </c>
      <c r="C190" s="60">
        <f t="shared" si="6"/>
        <v>3</v>
      </c>
      <c r="D190" s="165">
        <f>'RawData_CPT13 '!C196</f>
        <v>0.2</v>
      </c>
      <c r="E190" s="60">
        <f t="shared" si="7"/>
        <v>2E-3</v>
      </c>
      <c r="F190" s="165">
        <f>'RawData_CPT13 '!D196</f>
        <v>54.1</v>
      </c>
      <c r="G190" s="60">
        <f t="shared" si="8"/>
        <v>5.5144154566720855</v>
      </c>
      <c r="H190" s="165">
        <f>'RawData_CPT13 '!E196</f>
        <v>1.39</v>
      </c>
      <c r="I190" s="165">
        <f>'RawData_CPT13 '!F196</f>
        <v>8</v>
      </c>
      <c r="J190" s="165">
        <f>'RawData_CPT13 '!G196</f>
        <v>0</v>
      </c>
      <c r="K190" s="165" t="str">
        <f>'RawData_CPT13 '!H196</f>
        <v xml:space="preserve">%1974312 </v>
      </c>
    </row>
    <row r="191" spans="1:11">
      <c r="A191" s="165">
        <f>'RawData_CPT13 '!A197</f>
        <v>3.7</v>
      </c>
      <c r="B191" s="165">
        <f>'RawData_CPT13 '!B197</f>
        <v>0.31069999999999998</v>
      </c>
      <c r="C191" s="60">
        <f t="shared" si="6"/>
        <v>3.1069999999999998</v>
      </c>
      <c r="D191" s="165">
        <f>'RawData_CPT13 '!C197</f>
        <v>0.1</v>
      </c>
      <c r="E191" s="60">
        <f t="shared" si="7"/>
        <v>1E-3</v>
      </c>
      <c r="F191" s="165">
        <f>'RawData_CPT13 '!D197</f>
        <v>57.1</v>
      </c>
      <c r="G191" s="60">
        <f t="shared" si="8"/>
        <v>5.8202055929015915</v>
      </c>
      <c r="H191" s="165">
        <f>'RawData_CPT13 '!E197</f>
        <v>1.21</v>
      </c>
      <c r="I191" s="165">
        <f>'RawData_CPT13 '!F197</f>
        <v>24</v>
      </c>
      <c r="J191" s="165">
        <f>'RawData_CPT13 '!G197</f>
        <v>0</v>
      </c>
      <c r="K191" s="165" t="str">
        <f>'RawData_CPT13 '!H197</f>
        <v>%2015109</v>
      </c>
    </row>
    <row r="192" spans="1:11">
      <c r="A192" s="165">
        <f>'RawData_CPT13 '!A198</f>
        <v>3.72</v>
      </c>
      <c r="B192" s="165">
        <f>'RawData_CPT13 '!B198</f>
        <v>0.29039999999999999</v>
      </c>
      <c r="C192" s="60">
        <f t="shared" si="6"/>
        <v>2.9039999999999999</v>
      </c>
      <c r="D192" s="165">
        <f>'RawData_CPT13 '!C198</f>
        <v>0.1</v>
      </c>
      <c r="E192" s="60">
        <f t="shared" si="7"/>
        <v>1E-3</v>
      </c>
      <c r="F192" s="165">
        <f>'RawData_CPT13 '!D198</f>
        <v>57.4</v>
      </c>
      <c r="G192" s="60">
        <f t="shared" si="8"/>
        <v>5.8507846065245417</v>
      </c>
      <c r="H192" s="165">
        <f>'RawData_CPT13 '!E198</f>
        <v>1.26</v>
      </c>
      <c r="I192" s="165">
        <f>'RawData_CPT13 '!F198</f>
        <v>21</v>
      </c>
      <c r="J192" s="165">
        <f>'RawData_CPT13 '!G198</f>
        <v>0</v>
      </c>
      <c r="K192" s="165" t="str">
        <f>'RawData_CPT13 '!H198</f>
        <v>%2015765</v>
      </c>
    </row>
    <row r="193" spans="1:11">
      <c r="A193" s="165">
        <f>'RawData_CPT13 '!A199</f>
        <v>3.74</v>
      </c>
      <c r="B193" s="165">
        <f>'RawData_CPT13 '!B199</f>
        <v>0.26050000000000001</v>
      </c>
      <c r="C193" s="60">
        <f t="shared" si="6"/>
        <v>2.605</v>
      </c>
      <c r="D193" s="165">
        <f>'RawData_CPT13 '!C199</f>
        <v>0.1</v>
      </c>
      <c r="E193" s="60">
        <f t="shared" si="7"/>
        <v>1E-3</v>
      </c>
      <c r="F193" s="165">
        <f>'RawData_CPT13 '!D199</f>
        <v>57.5</v>
      </c>
      <c r="G193" s="60">
        <f t="shared" si="8"/>
        <v>5.8609776110655254</v>
      </c>
      <c r="H193" s="165">
        <f>'RawData_CPT13 '!E199</f>
        <v>1.29</v>
      </c>
      <c r="I193" s="165">
        <f>'RawData_CPT13 '!F199</f>
        <v>19</v>
      </c>
      <c r="J193" s="165">
        <f>'RawData_CPT13 '!G199</f>
        <v>0</v>
      </c>
      <c r="K193" s="165" t="str">
        <f>'RawData_CPT13 '!H199</f>
        <v>%2017156</v>
      </c>
    </row>
    <row r="194" spans="1:11">
      <c r="A194" s="165">
        <f>'RawData_CPT13 '!A200</f>
        <v>3.76</v>
      </c>
      <c r="B194" s="165">
        <f>'RawData_CPT13 '!B200</f>
        <v>0.26350000000000001</v>
      </c>
      <c r="C194" s="60">
        <f t="shared" si="6"/>
        <v>2.6350000000000002</v>
      </c>
      <c r="D194" s="165">
        <f>'RawData_CPT13 '!C200</f>
        <v>0.1</v>
      </c>
      <c r="E194" s="60">
        <f t="shared" si="7"/>
        <v>1E-3</v>
      </c>
      <c r="F194" s="165">
        <f>'RawData_CPT13 '!D200</f>
        <v>57.4</v>
      </c>
      <c r="G194" s="60">
        <f t="shared" si="8"/>
        <v>5.8507846065245417</v>
      </c>
      <c r="H194" s="165">
        <f>'RawData_CPT13 '!E200</f>
        <v>1.31</v>
      </c>
      <c r="I194" s="165">
        <f>'RawData_CPT13 '!F200</f>
        <v>18</v>
      </c>
      <c r="J194" s="165">
        <f>'RawData_CPT13 '!G200</f>
        <v>0</v>
      </c>
      <c r="K194" s="165" t="str">
        <f>'RawData_CPT13 '!H200</f>
        <v>%2018203</v>
      </c>
    </row>
    <row r="195" spans="1:11">
      <c r="A195" s="165">
        <f>'RawData_CPT13 '!A201</f>
        <v>3.78</v>
      </c>
      <c r="B195" s="165">
        <f>'RawData_CPT13 '!B201</f>
        <v>0.29339999999999999</v>
      </c>
      <c r="C195" s="60">
        <f t="shared" si="6"/>
        <v>2.9340000000000002</v>
      </c>
      <c r="D195" s="165">
        <f>'RawData_CPT13 '!C201</f>
        <v>0.1</v>
      </c>
      <c r="E195" s="60">
        <f t="shared" si="7"/>
        <v>1E-3</v>
      </c>
      <c r="F195" s="165">
        <f>'RawData_CPT13 '!D201</f>
        <v>56.2</v>
      </c>
      <c r="G195" s="60">
        <f t="shared" si="8"/>
        <v>5.7284685520327399</v>
      </c>
      <c r="H195" s="165">
        <f>'RawData_CPT13 '!E201</f>
        <v>1.31</v>
      </c>
      <c r="I195" s="165">
        <f>'RawData_CPT13 '!F201</f>
        <v>11</v>
      </c>
      <c r="J195" s="165">
        <f>'RawData_CPT13 '!G201</f>
        <v>0</v>
      </c>
      <c r="K195" s="165" t="str">
        <f>'RawData_CPT13 '!H201</f>
        <v>%2019671</v>
      </c>
    </row>
    <row r="196" spans="1:11">
      <c r="A196" s="165">
        <f>'RawData_CPT13 '!A202</f>
        <v>3.8</v>
      </c>
      <c r="B196" s="165">
        <f>'RawData_CPT13 '!B202</f>
        <v>0.33050000000000002</v>
      </c>
      <c r="C196" s="60">
        <f t="shared" si="6"/>
        <v>3.3050000000000002</v>
      </c>
      <c r="D196" s="165">
        <f>'RawData_CPT13 '!C202</f>
        <v>0.1</v>
      </c>
      <c r="E196" s="60">
        <f t="shared" si="7"/>
        <v>1E-3</v>
      </c>
      <c r="F196" s="165">
        <f>'RawData_CPT13 '!D202</f>
        <v>55.4</v>
      </c>
      <c r="G196" s="60">
        <f t="shared" si="8"/>
        <v>5.6469245157048711</v>
      </c>
      <c r="H196" s="165">
        <f>'RawData_CPT13 '!E202</f>
        <v>1.33</v>
      </c>
      <c r="I196" s="165">
        <f>'RawData_CPT13 '!F202</f>
        <v>9</v>
      </c>
      <c r="J196" s="165">
        <f>'RawData_CPT13 '!G202</f>
        <v>0</v>
      </c>
      <c r="K196" s="165" t="str">
        <f>'RawData_CPT13 '!H202</f>
        <v>%2021625</v>
      </c>
    </row>
    <row r="197" spans="1:11">
      <c r="A197" s="165">
        <f>'RawData_CPT13 '!A203</f>
        <v>3.82</v>
      </c>
      <c r="B197" s="165">
        <f>'RawData_CPT13 '!B203</f>
        <v>0.3735</v>
      </c>
      <c r="C197" s="60">
        <f t="shared" si="6"/>
        <v>3.7349999999999999</v>
      </c>
      <c r="D197" s="165">
        <f>'RawData_CPT13 '!C203</f>
        <v>0.1</v>
      </c>
      <c r="E197" s="60">
        <f t="shared" si="7"/>
        <v>1E-3</v>
      </c>
      <c r="F197" s="165">
        <f>'RawData_CPT13 '!D203</f>
        <v>55.1</v>
      </c>
      <c r="G197" s="60">
        <f t="shared" si="8"/>
        <v>5.6163455020819208</v>
      </c>
      <c r="H197" s="165">
        <f>'RawData_CPT13 '!E203</f>
        <v>1.32</v>
      </c>
      <c r="I197" s="165">
        <f>'RawData_CPT13 '!F203</f>
        <v>8</v>
      </c>
      <c r="J197" s="165">
        <f>'RawData_CPT13 '!G203</f>
        <v>0</v>
      </c>
      <c r="K197" s="165" t="str">
        <f>'RawData_CPT13 '!H203</f>
        <v>%2024000</v>
      </c>
    </row>
    <row r="198" spans="1:11">
      <c r="A198" s="165">
        <f>'RawData_CPT13 '!A204</f>
        <v>3.84</v>
      </c>
      <c r="B198" s="165">
        <f>'RawData_CPT13 '!B204</f>
        <v>0.44640000000000002</v>
      </c>
      <c r="C198" s="60">
        <f t="shared" si="6"/>
        <v>4.4640000000000004</v>
      </c>
      <c r="D198" s="165">
        <f>'RawData_CPT13 '!C204</f>
        <v>0.1</v>
      </c>
      <c r="E198" s="60">
        <f t="shared" si="7"/>
        <v>1E-3</v>
      </c>
      <c r="F198" s="165">
        <f>'RawData_CPT13 '!D204</f>
        <v>55.3</v>
      </c>
      <c r="G198" s="60">
        <f t="shared" si="8"/>
        <v>5.6367315111638874</v>
      </c>
      <c r="H198" s="165">
        <f>'RawData_CPT13 '!E204</f>
        <v>1.31</v>
      </c>
      <c r="I198" s="165">
        <f>'RawData_CPT13 '!F204</f>
        <v>7</v>
      </c>
      <c r="J198" s="165">
        <f>'RawData_CPT13 '!G204</f>
        <v>0</v>
      </c>
      <c r="K198" s="165" t="str">
        <f>'RawData_CPT13 '!H204</f>
        <v>%2027000</v>
      </c>
    </row>
    <row r="199" spans="1:11">
      <c r="A199" s="165">
        <f>'RawData_CPT13 '!A205</f>
        <v>3.86</v>
      </c>
      <c r="B199" s="165">
        <f>'RawData_CPT13 '!B205</f>
        <v>0.70809999999999995</v>
      </c>
      <c r="C199" s="60">
        <f t="shared" ref="C199:C207" si="9">B199*10</f>
        <v>7.0809999999999995</v>
      </c>
      <c r="D199" s="165">
        <f>'RawData_CPT13 '!C205</f>
        <v>0.1</v>
      </c>
      <c r="E199" s="60">
        <f t="shared" ref="E199:E207" si="10">D199/100</f>
        <v>1E-3</v>
      </c>
      <c r="F199" s="165">
        <f>'RawData_CPT13 '!D205</f>
        <v>55.3</v>
      </c>
      <c r="G199" s="60">
        <f t="shared" ref="G199:G207" si="11">F199/9.81065</f>
        <v>5.6367315111638874</v>
      </c>
      <c r="H199" s="165">
        <f>'RawData_CPT13 '!E205</f>
        <v>1.3</v>
      </c>
      <c r="I199" s="165">
        <f>'RawData_CPT13 '!F205</f>
        <v>6</v>
      </c>
      <c r="J199" s="165">
        <f>'RawData_CPT13 '!G205</f>
        <v>0</v>
      </c>
      <c r="K199" s="165" t="str">
        <f>'RawData_CPT13 '!H205</f>
        <v>%2029437</v>
      </c>
    </row>
    <row r="200" spans="1:11">
      <c r="A200" s="165">
        <f>'RawData_CPT13 '!A206</f>
        <v>3.88</v>
      </c>
      <c r="B200" s="165">
        <f>'RawData_CPT13 '!B206</f>
        <v>2.6132</v>
      </c>
      <c r="C200" s="60">
        <f t="shared" si="9"/>
        <v>26.131999999999998</v>
      </c>
      <c r="D200" s="165">
        <f>'RawData_CPT13 '!C206</f>
        <v>0.2</v>
      </c>
      <c r="E200" s="60">
        <f t="shared" si="10"/>
        <v>2E-3</v>
      </c>
      <c r="F200" s="165">
        <f>'RawData_CPT13 '!D206</f>
        <v>54.6</v>
      </c>
      <c r="G200" s="60">
        <f t="shared" si="11"/>
        <v>5.5653804793770032</v>
      </c>
      <c r="H200" s="165">
        <f>'RawData_CPT13 '!E206</f>
        <v>1.34</v>
      </c>
      <c r="I200" s="165">
        <f>'RawData_CPT13 '!F206</f>
        <v>3</v>
      </c>
      <c r="J200" s="165">
        <f>'RawData_CPT13 '!G206</f>
        <v>0</v>
      </c>
      <c r="K200" s="165" t="str">
        <f>'RawData_CPT13 '!H206</f>
        <v xml:space="preserve">%2035359 </v>
      </c>
    </row>
    <row r="201" spans="1:11">
      <c r="A201" s="165">
        <f>'RawData_CPT13 '!A207</f>
        <v>3.9</v>
      </c>
      <c r="B201" s="165">
        <f>'RawData_CPT13 '!B207</f>
        <v>3.5036</v>
      </c>
      <c r="C201" s="60">
        <f t="shared" si="9"/>
        <v>35.036000000000001</v>
      </c>
      <c r="D201" s="165">
        <f>'RawData_CPT13 '!C207</f>
        <v>0.1</v>
      </c>
      <c r="E201" s="60">
        <f t="shared" si="10"/>
        <v>1E-3</v>
      </c>
      <c r="F201" s="165">
        <f>'RawData_CPT13 '!D207</f>
        <v>51.1</v>
      </c>
      <c r="G201" s="60">
        <f t="shared" si="11"/>
        <v>5.2086253204425796</v>
      </c>
      <c r="H201" s="165">
        <f>'RawData_CPT13 '!E207</f>
        <v>1.3</v>
      </c>
      <c r="I201" s="165">
        <f>'RawData_CPT13 '!F207</f>
        <v>379</v>
      </c>
      <c r="J201" s="165">
        <f>'RawData_CPT13 '!G207</f>
        <v>0</v>
      </c>
      <c r="K201" s="165" t="str">
        <f>'RawData_CPT13 '!H207</f>
        <v>%2083312</v>
      </c>
    </row>
    <row r="202" spans="1:11">
      <c r="A202" s="165">
        <f>'RawData_CPT13 '!A208</f>
        <v>3.92</v>
      </c>
      <c r="B202" s="165">
        <f>'RawData_CPT13 '!B208</f>
        <v>3.5036</v>
      </c>
      <c r="C202" s="60">
        <f t="shared" si="9"/>
        <v>35.036000000000001</v>
      </c>
      <c r="D202" s="165">
        <f>'RawData_CPT13 '!C208</f>
        <v>0.1</v>
      </c>
      <c r="E202" s="60">
        <f t="shared" si="10"/>
        <v>1E-3</v>
      </c>
      <c r="F202" s="165">
        <f>'RawData_CPT13 '!D208</f>
        <v>51.1</v>
      </c>
      <c r="G202" s="60">
        <f t="shared" si="11"/>
        <v>5.2086253204425796</v>
      </c>
      <c r="H202" s="165">
        <f>'RawData_CPT13 '!E208</f>
        <v>1.3</v>
      </c>
      <c r="I202" s="165">
        <f>'RawData_CPT13 '!F208</f>
        <v>379</v>
      </c>
      <c r="J202" s="165">
        <f>'RawData_CPT13 '!G208</f>
        <v>0</v>
      </c>
      <c r="K202" s="165" t="str">
        <f>'RawData_CPT13 '!H208</f>
        <v>%2083312</v>
      </c>
    </row>
    <row r="203" spans="1:11">
      <c r="A203" s="165">
        <f>'RawData_CPT13 '!A209</f>
        <v>3.94</v>
      </c>
      <c r="B203" s="165">
        <f>'RawData_CPT13 '!B209</f>
        <v>3.5036</v>
      </c>
      <c r="C203" s="60">
        <f t="shared" si="9"/>
        <v>35.036000000000001</v>
      </c>
      <c r="D203" s="165">
        <f>'RawData_CPT13 '!C209</f>
        <v>0.1</v>
      </c>
      <c r="E203" s="60">
        <f t="shared" si="10"/>
        <v>1E-3</v>
      </c>
      <c r="F203" s="165">
        <f>'RawData_CPT13 '!D209</f>
        <v>51.1</v>
      </c>
      <c r="G203" s="60">
        <f t="shared" si="11"/>
        <v>5.2086253204425796</v>
      </c>
      <c r="H203" s="165">
        <f>'RawData_CPT13 '!E209</f>
        <v>1.3</v>
      </c>
      <c r="I203" s="165">
        <f>'RawData_CPT13 '!F209</f>
        <v>379</v>
      </c>
      <c r="J203" s="165">
        <f>'RawData_CPT13 '!G209</f>
        <v>0</v>
      </c>
      <c r="K203" s="165" t="str">
        <f>'RawData_CPT13 '!H209</f>
        <v>%2083312</v>
      </c>
    </row>
    <row r="204" spans="1:11">
      <c r="A204" s="165">
        <f>'RawData_CPT13 '!A210</f>
        <v>3.96</v>
      </c>
      <c r="B204" s="165">
        <f>'RawData_CPT13 '!B210</f>
        <v>3.5036</v>
      </c>
      <c r="C204" s="60">
        <f t="shared" si="9"/>
        <v>35.036000000000001</v>
      </c>
      <c r="D204" s="165">
        <f>'RawData_CPT13 '!C210</f>
        <v>0.1</v>
      </c>
      <c r="E204" s="60">
        <f t="shared" si="10"/>
        <v>1E-3</v>
      </c>
      <c r="F204" s="165">
        <f>'RawData_CPT13 '!D210</f>
        <v>51.1</v>
      </c>
      <c r="G204" s="60">
        <f t="shared" si="11"/>
        <v>5.2086253204425796</v>
      </c>
      <c r="H204" s="165">
        <f>'RawData_CPT13 '!E210</f>
        <v>1.3</v>
      </c>
      <c r="I204" s="165">
        <f>'RawData_CPT13 '!F210</f>
        <v>379</v>
      </c>
      <c r="J204" s="165">
        <f>'RawData_CPT13 '!G210</f>
        <v>0</v>
      </c>
      <c r="K204" s="165" t="str">
        <f>'RawData_CPT13 '!H210</f>
        <v>%2083312</v>
      </c>
    </row>
    <row r="205" spans="1:11">
      <c r="A205" s="165">
        <f>'RawData_CPT13 '!A211</f>
        <v>3.98</v>
      </c>
      <c r="B205" s="165">
        <f>'RawData_CPT13 '!B211</f>
        <v>3.5036</v>
      </c>
      <c r="C205" s="60">
        <f t="shared" si="9"/>
        <v>35.036000000000001</v>
      </c>
      <c r="D205" s="165">
        <f>'RawData_CPT13 '!C211</f>
        <v>0.1</v>
      </c>
      <c r="E205" s="60">
        <f t="shared" si="10"/>
        <v>1E-3</v>
      </c>
      <c r="F205" s="165">
        <f>'RawData_CPT13 '!D211</f>
        <v>51.1</v>
      </c>
      <c r="G205" s="60">
        <f t="shared" si="11"/>
        <v>5.2086253204425796</v>
      </c>
      <c r="H205" s="165">
        <f>'RawData_CPT13 '!E211</f>
        <v>1.3</v>
      </c>
      <c r="I205" s="165">
        <f>'RawData_CPT13 '!F211</f>
        <v>379</v>
      </c>
      <c r="J205" s="165">
        <f>'RawData_CPT13 '!G211</f>
        <v>0</v>
      </c>
      <c r="K205" s="165" t="str">
        <f>'RawData_CPT13 '!H211</f>
        <v>%2083312</v>
      </c>
    </row>
    <row r="206" spans="1:11">
      <c r="A206" s="165">
        <f>'RawData_CPT13 '!A212</f>
        <v>4</v>
      </c>
      <c r="B206" s="165">
        <f>'RawData_CPT13 '!B212</f>
        <v>3.5036</v>
      </c>
      <c r="C206" s="60">
        <f t="shared" si="9"/>
        <v>35.036000000000001</v>
      </c>
      <c r="D206" s="165">
        <f>'RawData_CPT13 '!C212</f>
        <v>0.1</v>
      </c>
      <c r="E206" s="60">
        <f t="shared" si="10"/>
        <v>1E-3</v>
      </c>
      <c r="F206" s="165">
        <f>'RawData_CPT13 '!D212</f>
        <v>51.1</v>
      </c>
      <c r="G206" s="60">
        <f t="shared" si="11"/>
        <v>5.2086253204425796</v>
      </c>
      <c r="H206" s="165">
        <f>'RawData_CPT13 '!E212</f>
        <v>1.3</v>
      </c>
      <c r="I206" s="165">
        <f>'RawData_CPT13 '!F212</f>
        <v>30</v>
      </c>
      <c r="J206" s="165">
        <f>'RawData_CPT13 '!G212</f>
        <v>0</v>
      </c>
      <c r="K206" s="165" t="str">
        <f>'RawData_CPT13 '!H212</f>
        <v>%2083796</v>
      </c>
    </row>
    <row r="207" spans="1:11">
      <c r="A207" s="165">
        <f>'RawData_CPT13 '!A213</f>
        <v>4.0199999999999996</v>
      </c>
      <c r="B207" s="165">
        <f>'RawData_CPT13 '!B213</f>
        <v>3.5036</v>
      </c>
      <c r="C207" s="60">
        <f t="shared" si="9"/>
        <v>35.036000000000001</v>
      </c>
      <c r="D207" s="165">
        <f>'RawData_CPT13 '!C213</f>
        <v>0.1</v>
      </c>
      <c r="E207" s="60">
        <f t="shared" si="10"/>
        <v>1E-3</v>
      </c>
      <c r="F207" s="165">
        <f>'RawData_CPT13 '!D213</f>
        <v>51.1</v>
      </c>
      <c r="G207" s="60">
        <f t="shared" si="11"/>
        <v>5.2086253204425796</v>
      </c>
      <c r="H207" s="165">
        <f>'RawData_CPT13 '!E213</f>
        <v>1.3</v>
      </c>
      <c r="I207" s="165">
        <f>'RawData_CPT13 '!F213</f>
        <v>30</v>
      </c>
      <c r="J207" s="165">
        <f>'RawData_CPT13 '!G213</f>
        <v>0</v>
      </c>
      <c r="K207" s="165" t="str">
        <f>'RawData_CPT13 '!H213</f>
        <v>%2083796</v>
      </c>
    </row>
    <row r="208" spans="1:11">
      <c r="A208" s="165"/>
      <c r="B208" s="165"/>
      <c r="C208" s="60"/>
      <c r="D208" s="165"/>
      <c r="E208" s="60"/>
      <c r="F208" s="165"/>
      <c r="G208" s="60"/>
      <c r="H208" s="165"/>
      <c r="I208" s="165"/>
      <c r="J208" s="165"/>
      <c r="K208" s="165"/>
    </row>
    <row r="209" spans="1:11">
      <c r="A209" s="165"/>
      <c r="B209" s="165"/>
      <c r="C209" s="60"/>
      <c r="D209" s="165"/>
      <c r="E209" s="60"/>
      <c r="F209" s="165"/>
      <c r="G209" s="60"/>
      <c r="H209" s="165"/>
      <c r="I209" s="165"/>
      <c r="J209" s="165"/>
      <c r="K209" s="165"/>
    </row>
    <row r="210" spans="1:11">
      <c r="A210" s="165"/>
      <c r="B210" s="165"/>
      <c r="C210" s="60"/>
      <c r="D210" s="165"/>
      <c r="E210" s="60"/>
      <c r="F210" s="165"/>
      <c r="G210" s="60"/>
      <c r="H210" s="165"/>
      <c r="I210" s="165"/>
      <c r="J210" s="165"/>
      <c r="K210" s="165"/>
    </row>
    <row r="211" spans="1:11">
      <c r="A211" s="165"/>
      <c r="B211" s="165"/>
      <c r="C211" s="60"/>
      <c r="D211" s="165"/>
      <c r="E211" s="60"/>
      <c r="F211" s="165"/>
      <c r="G211" s="60"/>
      <c r="H211" s="165"/>
      <c r="I211" s="165"/>
      <c r="J211" s="165"/>
      <c r="K211" s="165"/>
    </row>
    <row r="212" spans="1:11">
      <c r="A212" s="165"/>
      <c r="B212" s="165"/>
      <c r="C212" s="60"/>
      <c r="D212" s="165"/>
      <c r="E212" s="60"/>
      <c r="F212" s="165"/>
      <c r="G212" s="60"/>
      <c r="H212" s="165"/>
      <c r="I212" s="165"/>
      <c r="J212" s="165"/>
      <c r="K212" s="165"/>
    </row>
    <row r="213" spans="1:11">
      <c r="A213" s="165"/>
      <c r="B213" s="165"/>
      <c r="C213" s="60"/>
      <c r="D213" s="165"/>
      <c r="E213" s="60"/>
      <c r="F213" s="165"/>
      <c r="G213" s="60"/>
      <c r="H213" s="165"/>
      <c r="I213" s="165"/>
      <c r="J213" s="165"/>
      <c r="K213" s="165"/>
    </row>
    <row r="214" spans="1:11">
      <c r="A214" s="165"/>
      <c r="B214" s="165"/>
      <c r="C214" s="60"/>
      <c r="D214" s="165"/>
      <c r="E214" s="60"/>
      <c r="F214" s="165"/>
      <c r="G214" s="60"/>
      <c r="H214" s="165"/>
      <c r="I214" s="165"/>
      <c r="J214" s="165"/>
      <c r="K214" s="165"/>
    </row>
    <row r="215" spans="1:11">
      <c r="A215" s="165"/>
      <c r="B215" s="165"/>
      <c r="C215" s="60"/>
      <c r="D215" s="165"/>
      <c r="E215" s="60"/>
      <c r="F215" s="165"/>
      <c r="G215" s="60"/>
      <c r="H215" s="165"/>
      <c r="I215" s="165"/>
      <c r="J215" s="165"/>
      <c r="K215" s="165"/>
    </row>
    <row r="216" spans="1:11">
      <c r="A216" s="165"/>
      <c r="B216" s="165"/>
      <c r="C216" s="60"/>
      <c r="D216" s="165"/>
      <c r="E216" s="60"/>
      <c r="F216" s="165"/>
      <c r="G216" s="60"/>
      <c r="H216" s="165"/>
      <c r="I216" s="165"/>
      <c r="J216" s="165"/>
      <c r="K216" s="165"/>
    </row>
    <row r="217" spans="1:11">
      <c r="A217" s="165"/>
      <c r="B217" s="165"/>
      <c r="C217" s="60"/>
      <c r="D217" s="165"/>
      <c r="E217" s="60"/>
      <c r="F217" s="165"/>
      <c r="G217" s="60"/>
      <c r="H217" s="165"/>
      <c r="I217" s="165"/>
      <c r="J217" s="165"/>
      <c r="K217" s="165"/>
    </row>
    <row r="218" spans="1:11">
      <c r="A218" s="165"/>
      <c r="B218" s="165"/>
      <c r="C218" s="60"/>
      <c r="D218" s="165"/>
      <c r="E218" s="60"/>
      <c r="F218" s="165"/>
      <c r="G218" s="60"/>
      <c r="H218" s="165"/>
      <c r="I218" s="165"/>
      <c r="J218" s="165"/>
      <c r="K218" s="165"/>
    </row>
    <row r="219" spans="1:11">
      <c r="A219" s="165"/>
      <c r="B219" s="165"/>
      <c r="C219" s="60"/>
      <c r="D219" s="165"/>
      <c r="E219" s="60"/>
      <c r="F219" s="165"/>
      <c r="G219" s="60"/>
      <c r="H219" s="165"/>
      <c r="I219" s="165"/>
      <c r="J219" s="165"/>
      <c r="K219" s="165"/>
    </row>
    <row r="220" spans="1:11">
      <c r="A220" s="165"/>
      <c r="B220" s="165"/>
      <c r="C220" s="60"/>
      <c r="D220" s="165"/>
      <c r="E220" s="60"/>
      <c r="F220" s="165"/>
      <c r="G220" s="60"/>
      <c r="H220" s="165"/>
      <c r="I220" s="165"/>
      <c r="J220" s="165"/>
      <c r="K220" s="165"/>
    </row>
    <row r="221" spans="1:11">
      <c r="A221" s="165"/>
      <c r="B221" s="165"/>
      <c r="C221" s="60"/>
      <c r="D221" s="165"/>
      <c r="E221" s="60"/>
      <c r="F221" s="165"/>
      <c r="G221" s="60"/>
      <c r="H221" s="165"/>
      <c r="I221" s="165"/>
      <c r="J221" s="165"/>
      <c r="K221" s="165"/>
    </row>
    <row r="222" spans="1:11">
      <c r="A222" s="165"/>
      <c r="B222" s="165"/>
      <c r="C222" s="60"/>
      <c r="D222" s="165"/>
      <c r="E222" s="60"/>
      <c r="F222" s="165"/>
      <c r="G222" s="60"/>
      <c r="H222" s="165"/>
      <c r="I222" s="165"/>
      <c r="J222" s="165"/>
      <c r="K222" s="165"/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7" activePane="bottomLeft" state="frozen"/>
      <selection pane="bottomLeft" activeCell="J17" sqref="J17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89" t="s">
        <v>82</v>
      </c>
      <c r="C1" s="190"/>
      <c r="D1" s="190"/>
      <c r="E1" s="190"/>
      <c r="F1" s="190"/>
      <c r="G1" s="190"/>
      <c r="H1" s="191"/>
      <c r="O1" s="52"/>
    </row>
    <row r="2" spans="1:16" s="28" customFormat="1" ht="12" customHeight="1" thickBot="1">
      <c r="A2" s="39"/>
      <c r="B2" s="187" t="s">
        <v>46</v>
      </c>
      <c r="C2" s="187"/>
      <c r="D2" s="188"/>
      <c r="E2" s="184" t="s">
        <v>83</v>
      </c>
      <c r="F2" s="185"/>
      <c r="G2" s="185"/>
      <c r="H2" s="186"/>
      <c r="K2"/>
      <c r="L2"/>
      <c r="M2"/>
      <c r="N2"/>
      <c r="O2"/>
      <c r="P2"/>
    </row>
    <row r="3" spans="1:16" s="28" customFormat="1" ht="12" customHeight="1" thickBot="1">
      <c r="A3" s="39"/>
      <c r="B3" s="182" t="s">
        <v>47</v>
      </c>
      <c r="C3" s="182"/>
      <c r="D3" s="183"/>
      <c r="E3" s="185" t="s">
        <v>48</v>
      </c>
      <c r="F3" s="185"/>
      <c r="G3" s="185"/>
      <c r="H3" s="186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2" t="s">
        <v>49</v>
      </c>
      <c r="C4" s="182"/>
      <c r="D4" s="183"/>
      <c r="E4" s="184" t="s">
        <v>86</v>
      </c>
      <c r="F4" s="185"/>
      <c r="G4" s="185"/>
      <c r="H4" s="186"/>
      <c r="L4" s="52"/>
    </row>
    <row r="5" spans="1:16" s="28" customFormat="1" ht="12" customHeight="1" thickBot="1">
      <c r="A5" s="39"/>
      <c r="B5" s="182" t="s">
        <v>50</v>
      </c>
      <c r="C5" s="182"/>
      <c r="D5" s="183"/>
      <c r="E5" s="184" t="s">
        <v>87</v>
      </c>
      <c r="F5" s="185"/>
      <c r="G5" s="185"/>
      <c r="H5" s="186"/>
      <c r="L5" s="52"/>
    </row>
    <row r="6" spans="1:16" s="28" customFormat="1" ht="12" customHeight="1" thickBot="1">
      <c r="A6" s="39"/>
      <c r="B6" s="181" t="s">
        <v>89</v>
      </c>
      <c r="C6" s="182"/>
      <c r="D6" s="183"/>
      <c r="E6" s="184" t="s">
        <v>322</v>
      </c>
      <c r="F6" s="185"/>
      <c r="G6" s="185"/>
      <c r="H6" s="186"/>
      <c r="K6" s="5"/>
      <c r="L6" s="1"/>
      <c r="M6" s="1"/>
    </row>
    <row r="7" spans="1:16" s="28" customFormat="1" ht="12" customHeight="1" thickBot="1">
      <c r="A7" s="39"/>
      <c r="B7" s="181" t="s">
        <v>92</v>
      </c>
      <c r="C7" s="182"/>
      <c r="D7" s="183"/>
      <c r="E7" s="184" t="s">
        <v>94</v>
      </c>
      <c r="F7" s="185"/>
      <c r="G7" s="185"/>
      <c r="H7" s="186"/>
      <c r="K7" s="5"/>
      <c r="L7" s="1"/>
      <c r="M7" s="1"/>
    </row>
    <row r="8" spans="1:16" s="28" customFormat="1" ht="12" customHeight="1" thickBot="1">
      <c r="A8" s="39"/>
      <c r="B8" s="181" t="s">
        <v>93</v>
      </c>
      <c r="C8" s="182"/>
      <c r="D8" s="183"/>
      <c r="E8" s="184" t="s">
        <v>126</v>
      </c>
      <c r="F8" s="185"/>
      <c r="G8" s="185"/>
      <c r="H8" s="186"/>
      <c r="K8" s="5"/>
      <c r="L8" s="1"/>
      <c r="M8" s="1"/>
    </row>
    <row r="9" spans="1:16" s="52" customFormat="1" ht="12" customHeight="1" thickBot="1">
      <c r="B9" s="181" t="s">
        <v>100</v>
      </c>
      <c r="C9" s="182"/>
      <c r="D9" s="183"/>
      <c r="E9" s="184" t="s">
        <v>101</v>
      </c>
      <c r="F9" s="185"/>
      <c r="G9" s="185"/>
      <c r="H9" s="186"/>
      <c r="K9" s="5"/>
      <c r="L9" s="1"/>
      <c r="M9" s="1"/>
    </row>
    <row r="10" spans="1:16" s="52" customFormat="1" ht="12" customHeight="1" thickBot="1">
      <c r="B10" s="181" t="s">
        <v>102</v>
      </c>
      <c r="C10" s="182"/>
      <c r="D10" s="183"/>
      <c r="E10" s="271">
        <v>41705</v>
      </c>
      <c r="F10" s="210"/>
      <c r="G10" s="210"/>
      <c r="H10" s="211"/>
      <c r="K10" s="5"/>
      <c r="L10" s="1"/>
      <c r="M10" s="1"/>
    </row>
    <row r="11" spans="1:16" s="52" customFormat="1" ht="12" customHeight="1" thickBot="1">
      <c r="B11" s="182"/>
      <c r="C11" s="182"/>
      <c r="D11" s="183"/>
      <c r="E11" s="185"/>
      <c r="F11" s="185"/>
      <c r="G11" s="185"/>
      <c r="H11" s="186"/>
      <c r="K11" s="5"/>
      <c r="L11" s="1"/>
      <c r="M11" s="1"/>
    </row>
    <row r="12" spans="1:16" s="28" customFormat="1" ht="12" customHeight="1" thickBot="1">
      <c r="A12" s="39"/>
      <c r="B12" s="182" t="s">
        <v>51</v>
      </c>
      <c r="C12" s="182"/>
      <c r="D12" s="183"/>
      <c r="E12" s="209">
        <v>41554</v>
      </c>
      <c r="F12" s="210"/>
      <c r="G12" s="210"/>
      <c r="H12" s="211"/>
      <c r="K12" s="5"/>
      <c r="L12" s="1"/>
      <c r="M12" s="1"/>
    </row>
    <row r="13" spans="1:16" s="28" customFormat="1" ht="12" customHeight="1" thickBot="1">
      <c r="A13" s="39"/>
      <c r="B13" s="182" t="s">
        <v>52</v>
      </c>
      <c r="C13" s="182"/>
      <c r="D13" s="183"/>
      <c r="E13" s="185"/>
      <c r="F13" s="185"/>
      <c r="G13" s="185"/>
      <c r="H13" s="186"/>
      <c r="K13" s="5"/>
      <c r="L13" s="1"/>
      <c r="M13" s="1"/>
    </row>
    <row r="14" spans="1:16" s="95" customFormat="1" ht="12" customHeight="1" thickBot="1">
      <c r="B14" s="181" t="s">
        <v>111</v>
      </c>
      <c r="C14" s="182"/>
      <c r="D14" s="183"/>
      <c r="E14" s="185"/>
      <c r="F14" s="185"/>
      <c r="G14" s="185"/>
      <c r="H14" s="186"/>
      <c r="K14" s="5"/>
      <c r="L14" s="1"/>
      <c r="M14" s="1"/>
    </row>
    <row r="15" spans="1:16" s="28" customFormat="1" ht="12" customHeight="1" thickBot="1">
      <c r="A15" s="39"/>
      <c r="B15" s="181" t="s">
        <v>88</v>
      </c>
      <c r="C15" s="182"/>
      <c r="D15" s="183"/>
      <c r="E15" s="185" t="str">
        <f>'RawData_CPT13 '!A1</f>
        <v xml:space="preserve">Nansen CPT13 </v>
      </c>
      <c r="F15" s="185"/>
      <c r="G15" s="185"/>
      <c r="H15" s="186"/>
      <c r="L15" s="52"/>
    </row>
    <row r="16" spans="1:16" s="52" customFormat="1" ht="12" customHeight="1" thickBot="1">
      <c r="B16" s="182"/>
      <c r="C16" s="182"/>
      <c r="D16" s="183"/>
      <c r="E16" s="185"/>
      <c r="F16" s="185"/>
      <c r="G16" s="185"/>
      <c r="H16" s="186"/>
    </row>
    <row r="17" spans="1:15" s="28" customFormat="1" ht="12" customHeight="1" thickBot="1">
      <c r="A17" s="39"/>
      <c r="B17" s="182" t="s">
        <v>54</v>
      </c>
      <c r="C17" s="182"/>
      <c r="D17" s="183"/>
      <c r="E17" s="185"/>
      <c r="F17" s="185"/>
      <c r="G17" s="185"/>
      <c r="H17" s="186"/>
    </row>
    <row r="18" spans="1:15" s="28" customFormat="1" ht="12" customHeight="1" thickBot="1">
      <c r="A18" s="39"/>
      <c r="B18" s="182" t="s">
        <v>55</v>
      </c>
      <c r="C18" s="182"/>
      <c r="D18" s="183"/>
      <c r="E18" s="185"/>
      <c r="F18" s="185"/>
      <c r="G18" s="185"/>
      <c r="H18" s="186"/>
    </row>
    <row r="19" spans="1:15" s="28" customFormat="1" ht="12" customHeight="1" thickBot="1">
      <c r="A19" s="39"/>
      <c r="B19" s="182" t="s">
        <v>56</v>
      </c>
      <c r="C19" s="182"/>
      <c r="D19" s="183"/>
      <c r="E19" s="185" t="s">
        <v>53</v>
      </c>
      <c r="F19" s="185"/>
      <c r="G19" s="185"/>
      <c r="H19" s="186"/>
    </row>
    <row r="20" spans="1:15" s="28" customFormat="1" ht="12" customHeight="1" thickBot="1">
      <c r="A20" s="39"/>
      <c r="B20" s="182" t="s">
        <v>57</v>
      </c>
      <c r="C20" s="182"/>
      <c r="D20" s="183"/>
      <c r="E20" s="204">
        <v>389205</v>
      </c>
      <c r="F20" s="204"/>
      <c r="G20" s="204"/>
      <c r="H20" s="205"/>
    </row>
    <row r="21" spans="1:15" s="28" customFormat="1" ht="12" customHeight="1" thickBot="1">
      <c r="A21" s="39"/>
      <c r="B21" s="182" t="s">
        <v>58</v>
      </c>
      <c r="C21" s="182"/>
      <c r="D21" s="183"/>
      <c r="E21" s="204">
        <v>6880639</v>
      </c>
      <c r="F21" s="204"/>
      <c r="G21" s="204"/>
      <c r="H21" s="205"/>
    </row>
    <row r="22" spans="1:15" s="28" customFormat="1" ht="12" customHeight="1" thickBot="1">
      <c r="A22" s="39"/>
      <c r="B22" s="181" t="s">
        <v>96</v>
      </c>
      <c r="C22" s="182"/>
      <c r="D22" s="183"/>
      <c r="E22" s="196">
        <v>1097.2</v>
      </c>
      <c r="F22" s="185"/>
      <c r="G22" s="185"/>
      <c r="H22" s="186"/>
    </row>
    <row r="23" spans="1:15" s="52" customFormat="1" ht="12" customHeight="1" thickBot="1">
      <c r="B23" s="182"/>
      <c r="C23" s="182"/>
      <c r="D23" s="183"/>
      <c r="E23" s="185"/>
      <c r="F23" s="185"/>
      <c r="G23" s="185"/>
      <c r="H23" s="186"/>
    </row>
    <row r="24" spans="1:15" s="52" customFormat="1" ht="12" customHeight="1" thickBot="1">
      <c r="B24" s="181" t="s">
        <v>95</v>
      </c>
      <c r="C24" s="182"/>
      <c r="D24" s="183"/>
      <c r="E24" s="185">
        <v>1</v>
      </c>
      <c r="F24" s="185"/>
      <c r="G24" s="185"/>
      <c r="H24" s="186"/>
      <c r="J24" s="97"/>
    </row>
    <row r="25" spans="1:15" s="52" customFormat="1" ht="12" customHeight="1" thickBot="1">
      <c r="B25" s="181" t="s">
        <v>97</v>
      </c>
      <c r="C25" s="182"/>
      <c r="D25" s="183"/>
      <c r="E25" s="185">
        <v>15</v>
      </c>
      <c r="F25" s="185"/>
      <c r="G25" s="185"/>
      <c r="H25" s="186"/>
      <c r="J25" s="97"/>
    </row>
    <row r="26" spans="1:15" s="52" customFormat="1" ht="12" customHeight="1" thickBot="1">
      <c r="B26" s="102" t="s">
        <v>108</v>
      </c>
      <c r="C26" s="103"/>
      <c r="D26" s="104"/>
      <c r="E26" s="185">
        <v>18</v>
      </c>
      <c r="F26" s="185"/>
      <c r="G26" s="185"/>
      <c r="H26" s="186"/>
    </row>
    <row r="27" spans="1:15" s="61" customFormat="1" ht="12" customHeight="1" thickBot="1">
      <c r="B27" s="101" t="s">
        <v>109</v>
      </c>
      <c r="C27" s="99"/>
      <c r="D27" s="100"/>
      <c r="E27" s="185">
        <v>18.5</v>
      </c>
      <c r="F27" s="185"/>
      <c r="G27" s="185"/>
      <c r="H27" s="186"/>
    </row>
    <row r="28" spans="1:15" s="52" customFormat="1" ht="12" customHeight="1" thickBot="1">
      <c r="B28" s="212" t="s">
        <v>98</v>
      </c>
      <c r="C28" s="213"/>
      <c r="D28" s="214"/>
      <c r="E28" s="185">
        <v>3</v>
      </c>
      <c r="F28" s="185"/>
      <c r="G28" s="185"/>
      <c r="H28" s="186"/>
    </row>
    <row r="29" spans="1:15" s="28" customFormat="1" ht="12" customHeight="1" thickBot="1">
      <c r="A29" s="39"/>
      <c r="B29" s="181" t="s">
        <v>99</v>
      </c>
      <c r="C29" s="182"/>
      <c r="D29" s="183"/>
      <c r="E29" s="185">
        <v>9.81</v>
      </c>
      <c r="F29" s="185"/>
      <c r="G29" s="185"/>
      <c r="H29" s="186"/>
    </row>
    <row r="30" spans="1:15" s="28" customFormat="1" ht="12" customHeight="1" thickBot="1">
      <c r="A30" s="39"/>
      <c r="B30" s="182" t="s">
        <v>59</v>
      </c>
      <c r="C30" s="182"/>
      <c r="D30" s="183"/>
      <c r="E30" s="197">
        <v>0.8</v>
      </c>
      <c r="F30" s="185"/>
      <c r="G30" s="185"/>
      <c r="H30" s="186"/>
    </row>
    <row r="31" spans="1:15" s="28" customFormat="1" ht="12" customHeight="1" thickBot="1">
      <c r="A31" s="39"/>
      <c r="B31" s="198" t="s">
        <v>112</v>
      </c>
      <c r="C31" s="199"/>
      <c r="D31" s="200"/>
      <c r="E31" s="206">
        <v>1.0900000000000001</v>
      </c>
      <c r="F31" s="207"/>
      <c r="G31" s="207"/>
      <c r="H31" s="208"/>
      <c r="J31" s="201"/>
      <c r="K31" s="202"/>
      <c r="L31" s="202"/>
      <c r="M31" s="202"/>
      <c r="N31" s="202"/>
      <c r="O31" s="202"/>
    </row>
    <row r="32" spans="1:15" s="28" customFormat="1" ht="12" customHeight="1" thickBot="1">
      <c r="A32" s="39"/>
      <c r="B32" s="194"/>
      <c r="C32" s="195"/>
      <c r="D32" s="39"/>
      <c r="E32" s="39"/>
      <c r="F32" s="39"/>
      <c r="G32" s="39"/>
      <c r="H32" s="39"/>
      <c r="J32" s="136"/>
      <c r="K32" s="136"/>
      <c r="L32" s="203"/>
      <c r="M32" s="203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192" t="s">
        <v>323</v>
      </c>
      <c r="G33" s="193"/>
      <c r="H33" s="86" t="s">
        <v>44</v>
      </c>
      <c r="J33" s="201"/>
      <c r="K33" s="201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-0.37</v>
      </c>
      <c r="D35" s="66">
        <f>'RawData_Unit Conversion'!E6</f>
        <v>0</v>
      </c>
      <c r="E35" s="67">
        <f>'RawData_Unit Conversion'!G6</f>
        <v>0.13250905903278579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-0.37</v>
      </c>
      <c r="D36" s="66">
        <f>'RawData_Unit Conversion'!E7</f>
        <v>0</v>
      </c>
      <c r="E36" s="67">
        <f>'RawData_Unit Conversion'!G7</f>
        <v>0.13250905903278579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-0.37</v>
      </c>
      <c r="D37" s="66">
        <f>'RawData_Unit Conversion'!E8</f>
        <v>0</v>
      </c>
      <c r="E37" s="67">
        <f>'RawData_Unit Conversion'!G8</f>
        <v>0.13250905903278579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-0.37</v>
      </c>
      <c r="D38" s="66">
        <f>'RawData_Unit Conversion'!E9</f>
        <v>0</v>
      </c>
      <c r="E38" s="67">
        <f>'RawData_Unit Conversion'!G9</f>
        <v>0.13250905903278579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-0.37</v>
      </c>
      <c r="D39" s="66">
        <f>'RawData_Unit Conversion'!E10</f>
        <v>0</v>
      </c>
      <c r="E39" s="67">
        <f>'RawData_Unit Conversion'!G10</f>
        <v>0.13250905903278579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0.14899999999999999</v>
      </c>
      <c r="D40" s="66">
        <f>'RawData_Unit Conversion'!E11</f>
        <v>0</v>
      </c>
      <c r="E40" s="67">
        <f>'RawData_Unit Conversion'!G11</f>
        <v>0.15289506811475284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0.23300000000000001</v>
      </c>
      <c r="D41" s="66">
        <f>'RawData_Unit Conversion'!E12</f>
        <v>0</v>
      </c>
      <c r="E41" s="67">
        <f>'RawData_Unit Conversion'!G12</f>
        <v>0.15289506811475284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0.23300000000000001</v>
      </c>
      <c r="D42" s="66">
        <f>'RawData_Unit Conversion'!E13</f>
        <v>0</v>
      </c>
      <c r="E42" s="67">
        <f>'RawData_Unit Conversion'!G13</f>
        <v>0.20386009081967044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0.26900000000000002</v>
      </c>
      <c r="D43" s="66">
        <f>'RawData_Unit Conversion'!E14</f>
        <v>0</v>
      </c>
      <c r="E43" s="67">
        <f>'RawData_Unit Conversion'!G14</f>
        <v>0.20386009081967044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0.26900000000000002</v>
      </c>
      <c r="D44" s="66">
        <f>'RawData_Unit Conversion'!E15</f>
        <v>0</v>
      </c>
      <c r="E44" s="67">
        <f>'RawData_Unit Conversion'!G15</f>
        <v>0.20386009081967044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0.29899999999999999</v>
      </c>
      <c r="D45" s="66">
        <f>'RawData_Unit Conversion'!E16</f>
        <v>1E-3</v>
      </c>
      <c r="E45" s="67">
        <f>'RawData_Unit Conversion'!G16</f>
        <v>0.234439104442621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0.32899999999999996</v>
      </c>
      <c r="D46" s="66">
        <f>'RawData_Unit Conversion'!E17</f>
        <v>1E-3</v>
      </c>
      <c r="E46" s="67">
        <f>'RawData_Unit Conversion'!G17</f>
        <v>0.234439104442621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0.32899999999999996</v>
      </c>
      <c r="D47" s="66">
        <f>'RawData_Unit Conversion'!E18</f>
        <v>1E-3</v>
      </c>
      <c r="E47" s="67">
        <f>'RawData_Unit Conversion'!G18</f>
        <v>0.22424609990163752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0.36499999999999999</v>
      </c>
      <c r="D48" s="66">
        <f>'RawData_Unit Conversion'!E19</f>
        <v>1E-3</v>
      </c>
      <c r="E48" s="67">
        <f>'RawData_Unit Conversion'!G19</f>
        <v>0.22424609990163752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0.41200000000000003</v>
      </c>
      <c r="D49" s="66">
        <f>'RawData_Unit Conversion'!E20</f>
        <v>1E-3</v>
      </c>
      <c r="E49" s="67">
        <f>'RawData_Unit Conversion'!G20</f>
        <v>0.34656215439343974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0.41200000000000003</v>
      </c>
      <c r="D50" s="66">
        <f>'RawData_Unit Conversion'!E21</f>
        <v>1E-3</v>
      </c>
      <c r="E50" s="67">
        <f>'RawData_Unit Conversion'!G21</f>
        <v>0.45868520434425852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0.42399999999999999</v>
      </c>
      <c r="D51" s="66">
        <f>'RawData_Unit Conversion'!E22</f>
        <v>1E-3</v>
      </c>
      <c r="E51" s="67">
        <f>'RawData_Unit Conversion'!G22</f>
        <v>0.45868520434425852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0.42399999999999999</v>
      </c>
      <c r="D52" s="66">
        <f>'RawData_Unit Conversion'!E23</f>
        <v>1E-3</v>
      </c>
      <c r="E52" s="67">
        <f>'RawData_Unit Conversion'!G23</f>
        <v>0.41791318618032436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0.37</v>
      </c>
      <c r="D53" s="66">
        <f>'RawData_Unit Conversion'!E24</f>
        <v>1E-3</v>
      </c>
      <c r="E53" s="67">
        <f>'RawData_Unit Conversion'!G24</f>
        <v>0.41791318618032436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0.245</v>
      </c>
      <c r="D54" s="66">
        <f>'RawData_Unit Conversion'!E25</f>
        <v>1E-3</v>
      </c>
      <c r="E54" s="67">
        <f>'RawData_Unit Conversion'!G25</f>
        <v>0.27521112260655511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0.245</v>
      </c>
      <c r="D55" s="66">
        <f>'RawData_Unit Conversion'!E26</f>
        <v>1E-3</v>
      </c>
      <c r="E55" s="67">
        <f>'RawData_Unit Conversion'!G26</f>
        <v>0.34656215439343974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0.29899999999999999</v>
      </c>
      <c r="D56" s="66">
        <f>'RawData_Unit Conversion'!E27</f>
        <v>1E-3</v>
      </c>
      <c r="E56" s="67">
        <f>'RawData_Unit Conversion'!G27</f>
        <v>0.38733417255737385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0.29899999999999999</v>
      </c>
      <c r="D57" s="66">
        <f>'RawData_Unit Conversion'!E28</f>
        <v>1E-3</v>
      </c>
      <c r="E57" s="67">
        <f>'RawData_Unit Conversion'!G28</f>
        <v>0.43829919526229144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0.34700000000000003</v>
      </c>
      <c r="D58" s="66">
        <f>'RawData_Unit Conversion'!E29</f>
        <v>1E-3</v>
      </c>
      <c r="E58" s="67">
        <f>'RawData_Unit Conversion'!G29</f>
        <v>0.43829919526229144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0.34700000000000003</v>
      </c>
      <c r="D59" s="66">
        <f>'RawData_Unit Conversion'!E30</f>
        <v>1E-3</v>
      </c>
      <c r="E59" s="67">
        <f>'RawData_Unit Conversion'!G30</f>
        <v>0.54022924067212663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0.38200000000000001</v>
      </c>
      <c r="D60" s="66">
        <f>'RawData_Unit Conversion'!E31</f>
        <v>1E-3</v>
      </c>
      <c r="E60" s="67">
        <f>'RawData_Unit Conversion'!G31</f>
        <v>0.54022924067212663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0.41200000000000003</v>
      </c>
      <c r="D61" s="66">
        <f>'RawData_Unit Conversion'!E32</f>
        <v>1E-3</v>
      </c>
      <c r="E61" s="67">
        <f>'RawData_Unit Conversion'!G32</f>
        <v>0.60138726791802788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0.41200000000000003</v>
      </c>
      <c r="D62" s="66">
        <f>'RawData_Unit Conversion'!E33</f>
        <v>1E-3</v>
      </c>
      <c r="E62" s="67">
        <f>'RawData_Unit Conversion'!G33</f>
        <v>0.91737040868851705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0.53200000000000003</v>
      </c>
      <c r="D63" s="66">
        <f>'RawData_Unit Conversion'!E34</f>
        <v>1E-3</v>
      </c>
      <c r="E63" s="67">
        <f>'RawData_Unit Conversion'!G34</f>
        <v>0.91737040868851705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0.53200000000000003</v>
      </c>
      <c r="D64" s="66">
        <f>'RawData_Unit Conversion'!E35</f>
        <v>1E-3</v>
      </c>
      <c r="E64" s="67">
        <f>'RawData_Unit Conversion'!G35</f>
        <v>1.7124247628852318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0.51400000000000001</v>
      </c>
      <c r="D65" s="66">
        <f>'RawData_Unit Conversion'!E36</f>
        <v>1E-3</v>
      </c>
      <c r="E65" s="67">
        <f>'RawData_Unit Conversion'!G36</f>
        <v>1.7124247628852318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0.51400000000000001</v>
      </c>
      <c r="D66" s="66">
        <f>'RawData_Unit Conversion'!E37</f>
        <v>1E-3</v>
      </c>
      <c r="E66" s="67">
        <f>'RawData_Unit Conversion'!G37</f>
        <v>1.3454765994098248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0.42999999999999994</v>
      </c>
      <c r="D67" s="66">
        <f>'RawData_Unit Conversion'!E38</f>
        <v>1E-3</v>
      </c>
      <c r="E67" s="67">
        <f>'RawData_Unit Conversion'!G38</f>
        <v>0.96833543139343459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0.42999999999999994</v>
      </c>
      <c r="D68" s="66">
        <f>'RawData_Unit Conversion'!E39</f>
        <v>1E-3</v>
      </c>
      <c r="E68" s="67">
        <f>'RawData_Unit Conversion'!G39</f>
        <v>1.1823885267540886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0.50800000000000001</v>
      </c>
      <c r="D69" s="66">
        <f>'RawData_Unit Conversion'!E40</f>
        <v>1E-3</v>
      </c>
      <c r="E69" s="67">
        <f>'RawData_Unit Conversion'!G40</f>
        <v>1.1823885267540886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0.50800000000000001</v>
      </c>
      <c r="D70" s="66">
        <f>'RawData_Unit Conversion'!E41</f>
        <v>1E-3</v>
      </c>
      <c r="E70" s="67">
        <f>'RawData_Unit Conversion'!G41</f>
        <v>1.2945115767049074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0.56800000000000006</v>
      </c>
      <c r="D71" s="66">
        <f>'RawData_Unit Conversion'!E42</f>
        <v>1E-3</v>
      </c>
      <c r="E71" s="67">
        <f>'RawData_Unit Conversion'!G42</f>
        <v>1.2945115767049074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0.56800000000000006</v>
      </c>
      <c r="D72" s="66">
        <f>'RawData_Unit Conversion'!E43</f>
        <v>1E-3</v>
      </c>
      <c r="E72" s="67">
        <f>'RawData_Unit Conversion'!G43</f>
        <v>1.7837757946721164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0.59200000000000008</v>
      </c>
      <c r="D73" s="66">
        <f>'RawData_Unit Conversion'!E44</f>
        <v>1E-3</v>
      </c>
      <c r="E73" s="67">
        <f>'RawData_Unit Conversion'!G44</f>
        <v>1.7837757946721164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0.59200000000000008</v>
      </c>
      <c r="D74" s="66">
        <f>'RawData_Unit Conversion'!E45</f>
        <v>1E-3</v>
      </c>
      <c r="E74" s="67">
        <f>'RawData_Unit Conversion'!G45</f>
        <v>1.8857058400819515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0.52</v>
      </c>
      <c r="D75" s="66">
        <f>'RawData_Unit Conversion'!E46</f>
        <v>1E-3</v>
      </c>
      <c r="E75" s="67">
        <f>'RawData_Unit Conversion'!G46</f>
        <v>1.8857058400819515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0.54399999999999993</v>
      </c>
      <c r="D76" s="66">
        <f>'RawData_Unit Conversion'!E47</f>
        <v>1E-3</v>
      </c>
      <c r="E76" s="67">
        <f>'RawData_Unit Conversion'!G47</f>
        <v>1.7735827901311327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0.63300000000000001</v>
      </c>
      <c r="D77" s="66">
        <f>'RawData_Unit Conversion'!E48</f>
        <v>1E-3</v>
      </c>
      <c r="E77" s="67">
        <f>'RawData_Unit Conversion'!G48</f>
        <v>1.7124247628852318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0.79500000000000004</v>
      </c>
      <c r="D78" s="66">
        <f>'RawData_Unit Conversion'!E49</f>
        <v>1E-3</v>
      </c>
      <c r="E78" s="67">
        <f>'RawData_Unit Conversion'!G49</f>
        <v>4.6582030752294701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1.1000000000000001</v>
      </c>
      <c r="D79" s="66">
        <f>'RawData_Unit Conversion'!E50</f>
        <v>1E-3</v>
      </c>
      <c r="E79" s="67">
        <f>'RawData_Unit Conversion'!G50</f>
        <v>5.7182755474917562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1.7210000000000001</v>
      </c>
      <c r="D80" s="66">
        <f>'RawData_Unit Conversion'!E51</f>
        <v>1E-3</v>
      </c>
      <c r="E80" s="67">
        <f>'RawData_Unit Conversion'!G51</f>
        <v>4.8009051388032393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0.80699999999999994</v>
      </c>
      <c r="D81" s="66">
        <f>'RawData_Unit Conversion'!E52</f>
        <v>0</v>
      </c>
      <c r="E81" s="67">
        <f>'RawData_Unit Conversion'!G52</f>
        <v>6.176960751836015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0.80699999999999994</v>
      </c>
      <c r="D82" s="66">
        <f>'RawData_Unit Conversion'!E53</f>
        <v>0</v>
      </c>
      <c r="E82" s="67">
        <f>'RawData_Unit Conversion'!G53</f>
        <v>6.176960751836015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1.464</v>
      </c>
      <c r="D83" s="66">
        <f>'RawData_Unit Conversion'!E54</f>
        <v>0</v>
      </c>
      <c r="E83" s="67">
        <f>'RawData_Unit Conversion'!G54</f>
        <v>6.176960751836015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1.7449999999999999</v>
      </c>
      <c r="D84" s="66">
        <f>'RawData_Unit Conversion'!E55</f>
        <v>0</v>
      </c>
      <c r="E84" s="67">
        <f>'RawData_Unit Conversion'!G55</f>
        <v>8.8067559234097637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1.655</v>
      </c>
      <c r="D85" s="66">
        <f>'RawData_Unit Conversion'!E56</f>
        <v>0</v>
      </c>
      <c r="E85" s="67">
        <f>'RawData_Unit Conversion'!G56</f>
        <v>9.2450551186720542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1.41</v>
      </c>
      <c r="D86" s="66">
        <f>'RawData_Unit Conversion'!E57</f>
        <v>0</v>
      </c>
      <c r="E86" s="67">
        <f>'RawData_Unit Conversion'!G57</f>
        <v>7.3593492785901029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1.177</v>
      </c>
      <c r="D87" s="66">
        <f>'RawData_Unit Conversion'!E58</f>
        <v>0</v>
      </c>
      <c r="E87" s="67">
        <f>'RawData_Unit Conversion'!G58</f>
        <v>3.5063935620983315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1.117</v>
      </c>
      <c r="D88" s="66">
        <f>'RawData_Unit Conversion'!E59</f>
        <v>0</v>
      </c>
      <c r="E88" s="67">
        <f>'RawData_Unit Conversion'!G59</f>
        <v>3.6490956256721008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1.0939999999999999</v>
      </c>
      <c r="D89" s="66">
        <f>'RawData_Unit Conversion'!E60</f>
        <v>0</v>
      </c>
      <c r="E89" s="67">
        <f>'RawData_Unit Conversion'!G60</f>
        <v>4.8620631660491407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0.80699999999999994</v>
      </c>
      <c r="D90" s="66">
        <f>'RawData_Unit Conversion'!E61</f>
        <v>1E-3</v>
      </c>
      <c r="E90" s="67">
        <f>'RawData_Unit Conversion'!G61</f>
        <v>6.1056097200491299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1.1949999999999998</v>
      </c>
      <c r="D91" s="66">
        <f>'RawData_Unit Conversion'!E62</f>
        <v>1E-3</v>
      </c>
      <c r="E91" s="67">
        <f>'RawData_Unit Conversion'!G62</f>
        <v>8.2869126918196034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1.2670000000000001</v>
      </c>
      <c r="D92" s="66">
        <f>'RawData_Unit Conversion'!E63</f>
        <v>1E-3</v>
      </c>
      <c r="E92" s="67">
        <f>'RawData_Unit Conversion'!G63</f>
        <v>9.4794942231146759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1.333</v>
      </c>
      <c r="D93" s="66">
        <f>'RawData_Unit Conversion'!E64</f>
        <v>1E-3</v>
      </c>
      <c r="E93" s="67">
        <f>'RawData_Unit Conversion'!G64</f>
        <v>9.5202662412786108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1.3619999999999999</v>
      </c>
      <c r="D94" s="66">
        <f>'RawData_Unit Conversion'!E65</f>
        <v>1E-3</v>
      </c>
      <c r="E94" s="67">
        <f>'RawData_Unit Conversion'!G65</f>
        <v>9.397950186786808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1.2970000000000002</v>
      </c>
      <c r="D95" s="66">
        <f>'RawData_Unit Conversion'!E66</f>
        <v>1E-3</v>
      </c>
      <c r="E95" s="67">
        <f>'RawData_Unit Conversion'!G66</f>
        <v>9.0004230096884505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1.2010000000000001</v>
      </c>
      <c r="D96" s="66">
        <f>'RawData_Unit Conversion'!E67</f>
        <v>1E-3</v>
      </c>
      <c r="E96" s="67">
        <f>'RawData_Unit Conversion'!G67</f>
        <v>8.5417378053441908</v>
      </c>
    </row>
    <row r="97" spans="1:6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1.129</v>
      </c>
      <c r="D97" s="66">
        <f>'RawData_Unit Conversion'!E68</f>
        <v>1E-3</v>
      </c>
      <c r="E97" s="67">
        <f>'RawData_Unit Conversion'!G68</f>
        <v>8.1238246191638677</v>
      </c>
    </row>
    <row r="98" spans="1:6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1.111</v>
      </c>
      <c r="D98" s="66">
        <f>'RawData_Unit Conversion'!E69</f>
        <v>1E-3</v>
      </c>
      <c r="E98" s="67">
        <f>'RawData_Unit Conversion'!G69</f>
        <v>7.9505435419671473</v>
      </c>
    </row>
    <row r="99" spans="1:6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1.1060000000000001</v>
      </c>
      <c r="D99" s="66">
        <f>'RawData_Unit Conversion'!E70</f>
        <v>1E-3</v>
      </c>
      <c r="E99" s="67">
        <f>'RawData_Unit Conversion'!G70</f>
        <v>7.5835953784917409</v>
      </c>
    </row>
    <row r="100" spans="1:6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1.0939999999999999</v>
      </c>
      <c r="D100" s="66">
        <f>'RawData_Unit Conversion'!E71</f>
        <v>1E-3</v>
      </c>
      <c r="E100" s="67">
        <f>'RawData_Unit Conversion'!G71</f>
        <v>7.0943311605245309</v>
      </c>
    </row>
    <row r="101" spans="1:6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1.046</v>
      </c>
      <c r="D101" s="66">
        <f>'RawData_Unit Conversion'!E72</f>
        <v>1E-3</v>
      </c>
      <c r="E101" s="67">
        <f>'RawData_Unit Conversion'!G72</f>
        <v>7.318577260426169</v>
      </c>
    </row>
    <row r="102" spans="1:6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0.96799999999999997</v>
      </c>
      <c r="D102" s="66">
        <f>'RawData_Unit Conversion'!E73</f>
        <v>1E-3</v>
      </c>
      <c r="E102" s="67">
        <f>'RawData_Unit Conversion'!G73</f>
        <v>7.0331731332786305</v>
      </c>
    </row>
    <row r="103" spans="1:6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0.91399999999999992</v>
      </c>
      <c r="D103" s="66">
        <f>'RawData_Unit Conversion'!E74</f>
        <v>1E-3</v>
      </c>
      <c r="E103" s="67">
        <f>'RawData_Unit Conversion'!G74</f>
        <v>6.8700850606228947</v>
      </c>
    </row>
    <row r="104" spans="1:6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0.91399999999999992</v>
      </c>
      <c r="D104" s="66">
        <f>'RawData_Unit Conversion'!E75</f>
        <v>1E-3</v>
      </c>
      <c r="E104" s="67">
        <f>'RawData_Unit Conversion'!G75</f>
        <v>7.1554891877704332</v>
      </c>
    </row>
    <row r="105" spans="1:6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1.153</v>
      </c>
      <c r="D105" s="66">
        <f>'RawData_Unit Conversion'!E76</f>
        <v>1E-3</v>
      </c>
      <c r="E105" s="67">
        <f>'RawData_Unit Conversion'!G76</f>
        <v>7.9199645283441971</v>
      </c>
    </row>
    <row r="106" spans="1:6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1.2850000000000001</v>
      </c>
      <c r="D106" s="66">
        <f>'RawData_Unit Conversion'!E77</f>
        <v>1E-3</v>
      </c>
      <c r="E106" s="67">
        <f>'RawData_Unit Conversion'!G77</f>
        <v>8.8271419324917293</v>
      </c>
    </row>
    <row r="107" spans="1:6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3.4060000000000001</v>
      </c>
      <c r="D107" s="66">
        <f>'RawData_Unit Conversion'!E78</f>
        <v>1E-3</v>
      </c>
      <c r="E107" s="67">
        <f>'RawData_Unit Conversion'!G78</f>
        <v>10.498794677213027</v>
      </c>
    </row>
    <row r="108" spans="1:6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2.8980000000000001</v>
      </c>
      <c r="D108" s="66">
        <f>'RawData_Unit Conversion'!E79</f>
        <v>1E-3</v>
      </c>
      <c r="E108" s="67">
        <f>'RawData_Unit Conversion'!G79</f>
        <v>8.0320875782950161</v>
      </c>
    </row>
    <row r="109" spans="1:6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2.2290000000000001</v>
      </c>
      <c r="D109" s="66">
        <f>'RawData_Unit Conversion'!E80</f>
        <v>1E-3</v>
      </c>
      <c r="E109" s="67">
        <f>'RawData_Unit Conversion'!G80</f>
        <v>4.3422199344589805</v>
      </c>
    </row>
    <row r="110" spans="1:6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1.4219999999999999</v>
      </c>
      <c r="D110" s="66">
        <f>'RawData_Unit Conversion'!E81</f>
        <v>1E-3</v>
      </c>
      <c r="E110" s="67">
        <f>'RawData_Unit Conversion'!G81</f>
        <v>4.2300968845081615</v>
      </c>
      <c r="F110" s="30">
        <v>3.6</v>
      </c>
    </row>
    <row r="111" spans="1:6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1.8410000000000002</v>
      </c>
      <c r="D111" s="66">
        <f>'RawData_Unit Conversion'!E82</f>
        <v>1E-3</v>
      </c>
      <c r="E111" s="67">
        <f>'RawData_Unit Conversion'!G82</f>
        <v>2.1813029717704735</v>
      </c>
    </row>
    <row r="112" spans="1:6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2.2109999999999999</v>
      </c>
      <c r="D112" s="66">
        <f>'RawData_Unit Conversion'!E83</f>
        <v>1E-3</v>
      </c>
      <c r="E112" s="67">
        <f>'RawData_Unit Conversion'!G83</f>
        <v>2.711339207901617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1.948</v>
      </c>
      <c r="D113" s="66">
        <f>'RawData_Unit Conversion'!E84</f>
        <v>1E-3</v>
      </c>
      <c r="E113" s="67">
        <f>'RawData_Unit Conversion'!G84</f>
        <v>2.7623042306065346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1.601</v>
      </c>
      <c r="D114" s="66">
        <f>'RawData_Unit Conversion'!E85</f>
        <v>1E-3</v>
      </c>
      <c r="E114" s="67">
        <f>'RawData_Unit Conversion'!G85</f>
        <v>2.1914959763114572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1.2790000000000001</v>
      </c>
      <c r="D115" s="66">
        <f>'RawData_Unit Conversion'!E86</f>
        <v>1E-3</v>
      </c>
      <c r="E115" s="67">
        <f>'RawData_Unit Conversion'!G86</f>
        <v>2.8132692533114523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1.117</v>
      </c>
      <c r="D116" s="66">
        <f>'RawData_Unit Conversion'!E87</f>
        <v>1E-3</v>
      </c>
      <c r="E116" s="67">
        <f>'RawData_Unit Conversion'!G87</f>
        <v>3.8733417255737383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1.034</v>
      </c>
      <c r="D117" s="66">
        <f>'RawData_Unit Conversion'!E88</f>
        <v>1E-3</v>
      </c>
      <c r="E117" s="67">
        <f>'RawData_Unit Conversion'!G88</f>
        <v>4.6480100706884864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0.96799999999999997</v>
      </c>
      <c r="D118" s="66">
        <f>'RawData_Unit Conversion'!E89</f>
        <v>1E-3</v>
      </c>
      <c r="E118" s="67">
        <f>'RawData_Unit Conversion'!G89</f>
        <v>5.2086253204425796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0.91399999999999992</v>
      </c>
      <c r="D119" s="66">
        <f>'RawData_Unit Conversion'!E90</f>
        <v>1E-3</v>
      </c>
      <c r="E119" s="67">
        <f>'RawData_Unit Conversion'!G90</f>
        <v>5.8303985974425752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0.88400000000000012</v>
      </c>
      <c r="D120" s="66">
        <f>'RawData_Unit Conversion'!E91</f>
        <v>1E-3</v>
      </c>
      <c r="E120" s="67">
        <f>'RawData_Unit Conversion'!G91</f>
        <v>6.0138726791802783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0.86099999999999999</v>
      </c>
      <c r="D121" s="66">
        <f>'RawData_Unit Conversion'!E92</f>
        <v>1E-3</v>
      </c>
      <c r="E121" s="67">
        <f>'RawData_Unit Conversion'!G92</f>
        <v>6.4317858653606024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0.65100000000000002</v>
      </c>
      <c r="D122" s="66">
        <f>'RawData_Unit Conversion'!E93</f>
        <v>1E-3</v>
      </c>
      <c r="E122" s="67">
        <f>'RawData_Unit Conversion'!G93</f>
        <v>5.7590475656556901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1.0820000000000001</v>
      </c>
      <c r="D123" s="66">
        <f>'RawData_Unit Conversion'!E94</f>
        <v>1E-3</v>
      </c>
      <c r="E123" s="67">
        <f>'RawData_Unit Conversion'!G94</f>
        <v>5.799819583819624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1.052</v>
      </c>
      <c r="D124" s="66">
        <f>'RawData_Unit Conversion'!E95</f>
        <v>1E-3</v>
      </c>
      <c r="E124" s="67">
        <f>'RawData_Unit Conversion'!G95</f>
        <v>7.5835953784917409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1.052</v>
      </c>
      <c r="D125" s="66">
        <f>'RawData_Unit Conversion'!E96</f>
        <v>1E-3</v>
      </c>
      <c r="E125" s="67">
        <f>'RawData_Unit Conversion'!G96</f>
        <v>7.7161044375245265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1.052</v>
      </c>
      <c r="D126" s="66">
        <f>'RawData_Unit Conversion'!E97</f>
        <v>1E-3</v>
      </c>
      <c r="E126" s="67">
        <f>'RawData_Unit Conversion'!G97</f>
        <v>7.7161044375245265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1.0580000000000001</v>
      </c>
      <c r="D127" s="66">
        <f>'RawData_Unit Conversion'!E98</f>
        <v>1E-3</v>
      </c>
      <c r="E127" s="67">
        <f>'RawData_Unit Conversion'!G98</f>
        <v>8.0932456055409165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1.0580000000000001</v>
      </c>
      <c r="D128" s="66">
        <f>'RawData_Unit Conversion'!E99</f>
        <v>1E-3</v>
      </c>
      <c r="E128" s="67">
        <f>'RawData_Unit Conversion'!G99</f>
        <v>8.2461406736556704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1.022</v>
      </c>
      <c r="D129" s="66">
        <f>'RawData_Unit Conversion'!E100</f>
        <v>1E-3</v>
      </c>
      <c r="E129" s="67">
        <f>'RawData_Unit Conversion'!G100</f>
        <v>8.1849826464097681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1.022</v>
      </c>
      <c r="D130" s="66">
        <f>'RawData_Unit Conversion'!E101</f>
        <v>1E-3</v>
      </c>
      <c r="E130" s="67">
        <f>'RawData_Unit Conversion'!G101</f>
        <v>8.1340176237048496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0.98</v>
      </c>
      <c r="D131" s="66">
        <f>'RawData_Unit Conversion'!E102</f>
        <v>1E-3</v>
      </c>
      <c r="E131" s="67">
        <f>'RawData_Unit Conversion'!G102</f>
        <v>8.1034386100819003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0.99199999999999999</v>
      </c>
      <c r="D132" s="66">
        <f>'RawData_Unit Conversion'!E103</f>
        <v>1E-3</v>
      </c>
      <c r="E132" s="67">
        <f>'RawData_Unit Conversion'!G103</f>
        <v>8.3582637236064876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1.004</v>
      </c>
      <c r="D133" s="66">
        <f>'RawData_Unit Conversion'!E104</f>
        <v>1E-3</v>
      </c>
      <c r="E133" s="67">
        <f>'RawData_Unit Conversion'!G104</f>
        <v>8.6742468643769772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0.99199999999999999</v>
      </c>
      <c r="D134" s="66">
        <f>'RawData_Unit Conversion'!E105</f>
        <v>1E-3</v>
      </c>
      <c r="E134" s="67">
        <f>'RawData_Unit Conversion'!G105</f>
        <v>8.6742468643769772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0.998</v>
      </c>
      <c r="D135" s="66">
        <f>'RawData_Unit Conversion'!E106</f>
        <v>1E-3</v>
      </c>
      <c r="E135" s="67">
        <f>'RawData_Unit Conversion'!G106</f>
        <v>8.6130888371310768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0.99199999999999999</v>
      </c>
      <c r="D136" s="66">
        <f>'RawData_Unit Conversion'!E107</f>
        <v>1E-3</v>
      </c>
      <c r="E136" s="67">
        <f>'RawData_Unit Conversion'!G107</f>
        <v>8.7150188825409121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0.97399999999999998</v>
      </c>
      <c r="D137" s="66">
        <f>'RawData_Unit Conversion'!E108</f>
        <v>1E-3</v>
      </c>
      <c r="E137" s="67">
        <f>'RawData_Unit Conversion'!G108</f>
        <v>8.5213517962622234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0.95600000000000007</v>
      </c>
      <c r="D138" s="66">
        <f>'RawData_Unit Conversion'!E109</f>
        <v>1E-3</v>
      </c>
      <c r="E138" s="67">
        <f>'RawData_Unit Conversion'!G109</f>
        <v>8.4092287463114062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0.96199999999999997</v>
      </c>
      <c r="D139" s="66">
        <f>'RawData_Unit Conversion'!E110</f>
        <v>1E-3</v>
      </c>
      <c r="E139" s="67">
        <f>'RawData_Unit Conversion'!G110</f>
        <v>8.3684567281474713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0.95</v>
      </c>
      <c r="D140" s="66">
        <f>'RawData_Unit Conversion'!E111</f>
        <v>1E-3</v>
      </c>
      <c r="E140" s="67">
        <f>'RawData_Unit Conversion'!G111</f>
        <v>8.4805797780982903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0.96799999999999997</v>
      </c>
      <c r="D141" s="66">
        <f>'RawData_Unit Conversion'!E112</f>
        <v>1E-3</v>
      </c>
      <c r="E141" s="67">
        <f>'RawData_Unit Conversion'!G112</f>
        <v>8.4194217508523881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0.97399999999999998</v>
      </c>
      <c r="D142" s="66">
        <f>'RawData_Unit Conversion'!E113</f>
        <v>1E-3</v>
      </c>
      <c r="E142" s="67">
        <f>'RawData_Unit Conversion'!G113</f>
        <v>8.5009657871802577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0.998</v>
      </c>
      <c r="D143" s="66">
        <f>'RawData_Unit Conversion'!E114</f>
        <v>1E-3</v>
      </c>
      <c r="E143" s="67">
        <f>'RawData_Unit Conversion'!G114</f>
        <v>8.8475279415736967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1.028</v>
      </c>
      <c r="D144" s="66">
        <f>'RawData_Unit Conversion'!E115</f>
        <v>1E-3</v>
      </c>
      <c r="E144" s="67">
        <f>'RawData_Unit Conversion'!G115</f>
        <v>9.1227390641802533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1.0820000000000001</v>
      </c>
      <c r="D145" s="66">
        <f>'RawData_Unit Conversion'!E116</f>
        <v>1E-3</v>
      </c>
      <c r="E145" s="67">
        <f>'RawData_Unit Conversion'!G116</f>
        <v>9.4794942231146759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1.2010000000000001</v>
      </c>
      <c r="D146" s="66">
        <f>'RawData_Unit Conversion'!E117</f>
        <v>1E-3</v>
      </c>
      <c r="E146" s="67">
        <f>'RawData_Unit Conversion'!G117</f>
        <v>9.8668283956720497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1.482</v>
      </c>
      <c r="D147" s="66">
        <f>'RawData_Unit Conversion'!E118</f>
        <v>2E-3</v>
      </c>
      <c r="E147" s="67">
        <f>'RawData_Unit Conversion'!G118</f>
        <v>10.44782965450811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6.2270000000000003</v>
      </c>
      <c r="D148" s="66">
        <f>'RawData_Unit Conversion'!E119</f>
        <v>2E-3</v>
      </c>
      <c r="E148" s="67">
        <f>'RawData_Unit Conversion'!G119</f>
        <v>11.609832172180232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12.029</v>
      </c>
      <c r="D149" s="66">
        <f>'RawData_Unit Conversion'!E120</f>
        <v>2E-3</v>
      </c>
      <c r="E149" s="67">
        <f>'RawData_Unit Conversion'!G120</f>
        <v>10.345899609098275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16.977</v>
      </c>
      <c r="D150" s="66">
        <f>'RawData_Unit Conversion'!E121</f>
        <v>2E-3</v>
      </c>
      <c r="E150" s="67">
        <f>'RawData_Unit Conversion'!G121</f>
        <v>5.0251512387048765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24.387</v>
      </c>
      <c r="D151" s="66">
        <f>'RawData_Unit Conversion'!E122</f>
        <v>2E-3</v>
      </c>
      <c r="E151" s="67">
        <f>'RawData_Unit Conversion'!G122</f>
        <v>3.8937277346557058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25.139999999999997</v>
      </c>
      <c r="D152" s="66">
        <f>'RawData_Unit Conversion'!E123</f>
        <v>2E-3</v>
      </c>
      <c r="E152" s="67">
        <f>'RawData_Unit Conversion'!G123</f>
        <v>3.1598314077048917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6.2270000000000003</v>
      </c>
      <c r="D153" s="66">
        <f>'RawData_Unit Conversion'!E124</f>
        <v>2E-3</v>
      </c>
      <c r="E153" s="67">
        <f>'RawData_Unit Conversion'!G124</f>
        <v>2.9661643214262052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25.497999999999998</v>
      </c>
      <c r="D154" s="66">
        <f>'RawData_Unit Conversion'!E125</f>
        <v>2E-3</v>
      </c>
      <c r="E154" s="67">
        <f>'RawData_Unit Conversion'!G125</f>
        <v>3.0986733804589908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22.887</v>
      </c>
      <c r="D155" s="66">
        <f>'RawData_Unit Conversion'!E126</f>
        <v>2E-3</v>
      </c>
      <c r="E155" s="67">
        <f>'RawData_Unit Conversion'!G126</f>
        <v>3.0884803759180075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21.029</v>
      </c>
      <c r="D156" s="66">
        <f>'RawData_Unit Conversion'!E127</f>
        <v>2E-3</v>
      </c>
      <c r="E156" s="67">
        <f>'RawData_Unit Conversion'!G127</f>
        <v>3.0477083577540731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18.052999999999997</v>
      </c>
      <c r="D157" s="66">
        <f>'RawData_Unit Conversion'!E128</f>
        <v>2E-3</v>
      </c>
      <c r="E157" s="67">
        <f>'RawData_Unit Conversion'!G128</f>
        <v>3.0375153532130899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13.456999999999999</v>
      </c>
      <c r="D158" s="66">
        <f>'RawData_Unit Conversion'!E129</f>
        <v>2E-3</v>
      </c>
      <c r="E158" s="67">
        <f>'RawData_Unit Conversion'!G129</f>
        <v>2.9967433350491555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10.846</v>
      </c>
      <c r="D159" s="66">
        <f>'RawData_Unit Conversion'!E130</f>
        <v>2E-3</v>
      </c>
      <c r="E159" s="67">
        <f>'RawData_Unit Conversion'!G130</f>
        <v>2.7724972351475179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8.5449999999999999</v>
      </c>
      <c r="D160" s="66">
        <f>'RawData_Unit Conversion'!E131</f>
        <v>2E-3</v>
      </c>
      <c r="E160" s="67">
        <f>'RawData_Unit Conversion'!G131</f>
        <v>3.0579013622950568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8.33</v>
      </c>
      <c r="D161" s="66">
        <f>'RawData_Unit Conversion'!E132</f>
        <v>2E-3</v>
      </c>
      <c r="E161" s="67">
        <f>'RawData_Unit Conversion'!G132</f>
        <v>3.4248495257704636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6.4780000000000006</v>
      </c>
      <c r="D162" s="66">
        <f>'RawData_Unit Conversion'!E133</f>
        <v>2E-3</v>
      </c>
      <c r="E162" s="67">
        <f>'RawData_Unit Conversion'!G133</f>
        <v>2.6603741851966993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4.7089999999999996</v>
      </c>
      <c r="D163" s="66">
        <f>'RawData_Unit Conversion'!E134</f>
        <v>2E-3</v>
      </c>
      <c r="E163" s="67">
        <f>'RawData_Unit Conversion'!G134</f>
        <v>3.0069363395901392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3.9140000000000001</v>
      </c>
      <c r="D164" s="66">
        <f>'RawData_Unit Conversion'!E135</f>
        <v>2E-3</v>
      </c>
      <c r="E164" s="67">
        <f>'RawData_Unit Conversion'!G135</f>
        <v>3.1496384031639084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3.8179999999999996</v>
      </c>
      <c r="D165" s="66">
        <f>'RawData_Unit Conversion'!E136</f>
        <v>2E-3</v>
      </c>
      <c r="E165" s="67">
        <f>'RawData_Unit Conversion'!G136</f>
        <v>3.3636914985245623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4.8220000000000001</v>
      </c>
      <c r="D166" s="66">
        <f>'RawData_Unit Conversion'!E137</f>
        <v>2E-3</v>
      </c>
      <c r="E166" s="67">
        <f>'RawData_Unit Conversion'!G137</f>
        <v>4.1893248663442275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5.4979999999999993</v>
      </c>
      <c r="D167" s="66">
        <f>'RawData_Unit Conversion'!E138</f>
        <v>2E-3</v>
      </c>
      <c r="E167" s="67">
        <f>'RawData_Unit Conversion'!G138</f>
        <v>5.6978895384097887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5.9819999999999993</v>
      </c>
      <c r="D168" s="66">
        <f>'RawData_Unit Conversion'!E139</f>
        <v>2E-3</v>
      </c>
      <c r="E168" s="67">
        <f>'RawData_Unit Conversion'!G139</f>
        <v>3.4962005575573478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5.9399999999999995</v>
      </c>
      <c r="D169" s="66">
        <f>'RawData_Unit Conversion'!E140</f>
        <v>2E-3</v>
      </c>
      <c r="E169" s="67">
        <f>'RawData_Unit Conversion'!G140</f>
        <v>3.261761453114727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4.6550000000000002</v>
      </c>
      <c r="D170" s="66">
        <f>'RawData_Unit Conversion'!E141</f>
        <v>2E-3</v>
      </c>
      <c r="E170" s="67">
        <f>'RawData_Unit Conversion'!G141</f>
        <v>2.9253923032622708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2.2650000000000001</v>
      </c>
      <c r="D171" s="66">
        <f>'RawData_Unit Conversion'!E142</f>
        <v>1E-3</v>
      </c>
      <c r="E171" s="67">
        <f>'RawData_Unit Conversion'!G142</f>
        <v>3.6287096165901342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4.3380000000000001</v>
      </c>
      <c r="D172" s="66">
        <f>'RawData_Unit Conversion'!E143</f>
        <v>1E-3</v>
      </c>
      <c r="E172" s="67">
        <f>'RawData_Unit Conversion'!G143</f>
        <v>3.333112484901612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4.4340000000000002</v>
      </c>
      <c r="D173" s="66">
        <f>'RawData_Unit Conversion'!E144</f>
        <v>1E-3</v>
      </c>
      <c r="E173" s="67">
        <f>'RawData_Unit Conversion'!G144</f>
        <v>3.0782873713770238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3.55</v>
      </c>
      <c r="D174" s="66">
        <f>'RawData_Unit Conversion'!E145</f>
        <v>1E-3</v>
      </c>
      <c r="E174" s="67">
        <f>'RawData_Unit Conversion'!G145</f>
        <v>2.4055490716721115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2.9220000000000002</v>
      </c>
      <c r="D175" s="66">
        <f>'RawData_Unit Conversion'!E146</f>
        <v>1E-3</v>
      </c>
      <c r="E175" s="67">
        <f>'RawData_Unit Conversion'!G146</f>
        <v>3.333112484901612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2.2889999999999997</v>
      </c>
      <c r="D176" s="66">
        <f>'RawData_Unit Conversion'!E147</f>
        <v>1E-3</v>
      </c>
      <c r="E176" s="67">
        <f>'RawData_Unit Conversion'!G147</f>
        <v>3.333112484901612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1.835</v>
      </c>
      <c r="D177" s="66">
        <f>'RawData_Unit Conversion'!E148</f>
        <v>1E-3</v>
      </c>
      <c r="E177" s="67">
        <f>'RawData_Unit Conversion'!G148</f>
        <v>3.1700244122458754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1.637</v>
      </c>
      <c r="D178" s="66">
        <f>'RawData_Unit Conversion'!E149</f>
        <v>1E-3</v>
      </c>
      <c r="E178" s="67">
        <f>'RawData_Unit Conversion'!G149</f>
        <v>3.4962005575573478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1.643</v>
      </c>
      <c r="D179" s="66">
        <f>'RawData_Unit Conversion'!E150</f>
        <v>1E-3</v>
      </c>
      <c r="E179" s="67">
        <f>'RawData_Unit Conversion'!G150</f>
        <v>4.2912549117540628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1.643</v>
      </c>
      <c r="D180" s="66">
        <f>'RawData_Unit Conversion'!E151</f>
        <v>1E-3</v>
      </c>
      <c r="E180" s="67">
        <f>'RawData_Unit Conversion'!G151</f>
        <v>4.5664660343606176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1.7030000000000001</v>
      </c>
      <c r="D181" s="66">
        <f>'RawData_Unit Conversion'!E152</f>
        <v>1E-3</v>
      </c>
      <c r="E181" s="67">
        <f>'RawData_Unit Conversion'!G152</f>
        <v>4.9028351842130746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1.649</v>
      </c>
      <c r="D182" s="66">
        <f>'RawData_Unit Conversion'!E153</f>
        <v>1E-3</v>
      </c>
      <c r="E182" s="67">
        <f>'RawData_Unit Conversion'!G153</f>
        <v>5.0353442432458602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1.6850000000000001</v>
      </c>
      <c r="D183" s="66">
        <f>'RawData_Unit Conversion'!E154</f>
        <v>1E-3</v>
      </c>
      <c r="E183" s="67">
        <f>'RawData_Unit Conversion'!G154</f>
        <v>5.0353442432458602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1.7989999999999999</v>
      </c>
      <c r="D184" s="66">
        <f>'RawData_Unit Conversion'!E155</f>
        <v>1E-3</v>
      </c>
      <c r="E184" s="67">
        <f>'RawData_Unit Conversion'!G155</f>
        <v>5.0863092659507778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1.7989999999999999</v>
      </c>
      <c r="D185" s="66">
        <f>'RawData_Unit Conversion'!E156</f>
        <v>1E-3</v>
      </c>
      <c r="E185" s="67">
        <f>'RawData_Unit Conversion'!G156</f>
        <v>5.1270812841147118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1.5779999999999998</v>
      </c>
      <c r="D186" s="66">
        <f>'RawData_Unit Conversion'!E157</f>
        <v>1E-3</v>
      </c>
      <c r="E186" s="67">
        <f>'RawData_Unit Conversion'!G157</f>
        <v>5.1270812841147118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1.5779999999999998</v>
      </c>
      <c r="D187" s="66">
        <f>'RawData_Unit Conversion'!E158</f>
        <v>1E-3</v>
      </c>
      <c r="E187" s="67">
        <f>'RawData_Unit Conversion'!G158</f>
        <v>5.1270812841147118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1.5779999999999998</v>
      </c>
      <c r="D188" s="66">
        <f>'RawData_Unit Conversion'!E159</f>
        <v>1E-3</v>
      </c>
      <c r="E188" s="67">
        <f>'RawData_Unit Conversion'!G159</f>
        <v>5.0149582341638936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1.8110000000000002</v>
      </c>
      <c r="D189" s="66">
        <f>'RawData_Unit Conversion'!E160</f>
        <v>1E-3</v>
      </c>
      <c r="E189" s="67">
        <f>'RawData_Unit Conversion'!G160</f>
        <v>5.0149582341638936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3.0120000000000005</v>
      </c>
      <c r="D190" s="66">
        <f>'RawData_Unit Conversion'!E161</f>
        <v>1E-3</v>
      </c>
      <c r="E190" s="67">
        <f>'RawData_Unit Conversion'!G161</f>
        <v>5.2086253204425796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3.0120000000000005</v>
      </c>
      <c r="D191" s="66">
        <f>'RawData_Unit Conversion'!E162</f>
        <v>1E-3</v>
      </c>
      <c r="E191" s="67">
        <f>'RawData_Unit Conversion'!G162</f>
        <v>4.8314841524261896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4.6909999999999998</v>
      </c>
      <c r="D192" s="66">
        <f>'RawData_Unit Conversion'!E163</f>
        <v>2E-3</v>
      </c>
      <c r="E192" s="67">
        <f>'RawData_Unit Conversion'!G163</f>
        <v>4.6887820888524203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4.6909999999999998</v>
      </c>
      <c r="D193" s="66">
        <f>'RawData_Unit Conversion'!E164</f>
        <v>2E-3</v>
      </c>
      <c r="E193" s="67">
        <f>'RawData_Unit Conversion'!G164</f>
        <v>4.4033779617048818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5.6769999999999996</v>
      </c>
      <c r="D194" s="66">
        <f>'RawData_Unit Conversion'!E165</f>
        <v>2E-3</v>
      </c>
      <c r="E194" s="67">
        <f>'RawData_Unit Conversion'!G165</f>
        <v>4.6480100706884864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7.9239999999999995</v>
      </c>
      <c r="D195" s="66">
        <f>'RawData_Unit Conversion'!E166</f>
        <v>2E-3</v>
      </c>
      <c r="E195" s="67">
        <f>'RawData_Unit Conversion'!G166</f>
        <v>4.8722561705901235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10.374000000000001</v>
      </c>
      <c r="D196" s="66">
        <f>'RawData_Unit Conversion'!E167</f>
        <v>2E-3</v>
      </c>
      <c r="E196" s="67">
        <f>'RawData_Unit Conversion'!G167</f>
        <v>4.6785890843114366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10.457000000000001</v>
      </c>
      <c r="D197" s="66">
        <f>'RawData_Unit Conversion'!E168</f>
        <v>2E-3</v>
      </c>
      <c r="E197" s="67">
        <f>'RawData_Unit Conversion'!G168</f>
        <v>4.3524129389999642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10.170999999999999</v>
      </c>
      <c r="D198" s="66">
        <f>'RawData_Unit Conversion'!E169</f>
        <v>2E-3</v>
      </c>
      <c r="E198" s="67">
        <f>'RawData_Unit Conversion'!G169</f>
        <v>4.3014479162950465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11.485000000000001</v>
      </c>
      <c r="D199" s="66">
        <f>'RawData_Unit Conversion'!E170</f>
        <v>2E-3</v>
      </c>
      <c r="E199" s="67">
        <f>'RawData_Unit Conversion'!G170</f>
        <v>4.1485528481802936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11.928000000000001</v>
      </c>
      <c r="D200" s="66">
        <f>'RawData_Unit Conversion'!E171</f>
        <v>2E-3</v>
      </c>
      <c r="E200" s="67">
        <f>'RawData_Unit Conversion'!G171</f>
        <v>4.0058507846065243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9.8719999999999999</v>
      </c>
      <c r="D201" s="66">
        <f>'RawData_Unit Conversion'!E172</f>
        <v>2E-3</v>
      </c>
      <c r="E201" s="67">
        <f>'RawData_Unit Conversion'!G172</f>
        <v>3.9956577800655411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9.6270000000000007</v>
      </c>
      <c r="D202" s="66">
        <f>'RawData_Unit Conversion'!E173</f>
        <v>2E-3</v>
      </c>
      <c r="E202" s="67">
        <f>'RawData_Unit Conversion'!G173</f>
        <v>4.5256940161966837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8.6170000000000009</v>
      </c>
      <c r="D203" s="66">
        <f>'RawData_Unit Conversion'!E174</f>
        <v>2E-3</v>
      </c>
      <c r="E203" s="67">
        <f>'RawData_Unit Conversion'!G174</f>
        <v>4.586852043442585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7.8639999999999999</v>
      </c>
      <c r="D204" s="66">
        <f>'RawData_Unit Conversion'!E175</f>
        <v>2E-3</v>
      </c>
      <c r="E204" s="67">
        <f>'RawData_Unit Conversion'!G175</f>
        <v>4.9028351842130746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7.0809999999999995</v>
      </c>
      <c r="D205" s="66">
        <f>'RawData_Unit Conversion'!E176</f>
        <v>2E-3</v>
      </c>
      <c r="E205" s="67">
        <f>'RawData_Unit Conversion'!G176</f>
        <v>5.0761162614097941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6.4</v>
      </c>
      <c r="D206" s="66">
        <f>'RawData_Unit Conversion'!E177</f>
        <v>2E-3</v>
      </c>
      <c r="E206" s="67">
        <f>'RawData_Unit Conversion'!G177</f>
        <v>5.2392043340655299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6.0829999999999993</v>
      </c>
      <c r="D207" s="66">
        <f>'RawData_Unit Conversion'!E178</f>
        <v>2E-3</v>
      </c>
      <c r="E207" s="67">
        <f>'RawData_Unit Conversion'!G178</f>
        <v>5.3819063976392991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5.6769999999999996</v>
      </c>
      <c r="D208" s="66">
        <f>'RawData_Unit Conversion'!E179</f>
        <v>2E-3</v>
      </c>
      <c r="E208" s="67">
        <f>'RawData_Unit Conversion'!G179</f>
        <v>5.2901693567704475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5.5689999999999991</v>
      </c>
      <c r="D209" s="66">
        <f>'RawData_Unit Conversion'!E180</f>
        <v>2E-3</v>
      </c>
      <c r="E209" s="67">
        <f>'RawData_Unit Conversion'!G180</f>
        <v>5.2392043340655299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5.1690000000000005</v>
      </c>
      <c r="D210" s="66">
        <f>'RawData_Unit Conversion'!E181</f>
        <v>2E-3</v>
      </c>
      <c r="E210" s="67">
        <f>'RawData_Unit Conversion'!G181</f>
        <v>5.2595903431474973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4.7270000000000003</v>
      </c>
      <c r="D211" s="66">
        <f>'RawData_Unit Conversion'!E182</f>
        <v>2E-3</v>
      </c>
      <c r="E211" s="67">
        <f>'RawData_Unit Conversion'!G182</f>
        <v>5.2901693567704475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3.968</v>
      </c>
      <c r="D212" s="66">
        <f>'RawData_Unit Conversion'!E183</f>
        <v>2E-3</v>
      </c>
      <c r="E212" s="67">
        <f>'RawData_Unit Conversion'!G183</f>
        <v>5.3513273840163489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3.6989999999999998</v>
      </c>
      <c r="D213" s="66">
        <f>'RawData_Unit Conversion'!E184</f>
        <v>2E-3</v>
      </c>
      <c r="E213" s="67">
        <f>'RawData_Unit Conversion'!G184</f>
        <v>5.3819063976392991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3.4420000000000002</v>
      </c>
      <c r="D214" s="66">
        <f>'RawData_Unit Conversion'!E185</f>
        <v>2E-3</v>
      </c>
      <c r="E214" s="67">
        <f>'RawData_Unit Conversion'!G185</f>
        <v>5.422678415803234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3.2210000000000001</v>
      </c>
      <c r="D215" s="66">
        <f>'RawData_Unit Conversion'!E186</f>
        <v>2E-3</v>
      </c>
      <c r="E215" s="67">
        <f>'RawData_Unit Conversion'!G186</f>
        <v>5.5144154566720855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3.1069999999999998</v>
      </c>
      <c r="D216" s="66">
        <f>'RawData_Unit Conversion'!E187</f>
        <v>2E-3</v>
      </c>
      <c r="E216" s="67">
        <f>'RawData_Unit Conversion'!G187</f>
        <v>5.5246084612130693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3.06</v>
      </c>
      <c r="D217" s="66">
        <f>'RawData_Unit Conversion'!E188</f>
        <v>2E-3</v>
      </c>
      <c r="E217" s="67">
        <f>'RawData_Unit Conversion'!G188</f>
        <v>5.5144154566720855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3.06</v>
      </c>
      <c r="D218" s="66">
        <f>'RawData_Unit Conversion'!E189</f>
        <v>2E-3</v>
      </c>
      <c r="E218" s="67">
        <f>'RawData_Unit Conversion'!G189</f>
        <v>5.5042224521311018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3</v>
      </c>
      <c r="D219" s="66">
        <f>'RawData_Unit Conversion'!E190</f>
        <v>2E-3</v>
      </c>
      <c r="E219" s="67">
        <f>'RawData_Unit Conversion'!G190</f>
        <v>5.5144154566720855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3.1069999999999998</v>
      </c>
      <c r="D220" s="66">
        <f>'RawData_Unit Conversion'!E191</f>
        <v>1E-3</v>
      </c>
      <c r="E220" s="67">
        <f>'RawData_Unit Conversion'!G191</f>
        <v>5.8202055929015915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2.9039999999999999</v>
      </c>
      <c r="D221" s="66">
        <f>'RawData_Unit Conversion'!E192</f>
        <v>1E-3</v>
      </c>
      <c r="E221" s="67">
        <f>'RawData_Unit Conversion'!G192</f>
        <v>5.8507846065245417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2.605</v>
      </c>
      <c r="D222" s="66">
        <f>'RawData_Unit Conversion'!E193</f>
        <v>1E-3</v>
      </c>
      <c r="E222" s="67">
        <f>'RawData_Unit Conversion'!G193</f>
        <v>5.8609776110655254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2.6350000000000002</v>
      </c>
      <c r="D223" s="66">
        <f>'RawData_Unit Conversion'!E194</f>
        <v>1E-3</v>
      </c>
      <c r="E223" s="67">
        <f>'RawData_Unit Conversion'!G194</f>
        <v>5.8507846065245417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2.9340000000000002</v>
      </c>
      <c r="D224" s="66">
        <f>'RawData_Unit Conversion'!E195</f>
        <v>1E-3</v>
      </c>
      <c r="E224" s="67">
        <f>'RawData_Unit Conversion'!G195</f>
        <v>5.7284685520327399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3.3050000000000002</v>
      </c>
      <c r="D225" s="66">
        <f>'RawData_Unit Conversion'!E196</f>
        <v>1E-3</v>
      </c>
      <c r="E225" s="67">
        <f>'RawData_Unit Conversion'!G196</f>
        <v>5.6469245157048711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3.7349999999999999</v>
      </c>
      <c r="D226" s="66">
        <f>'RawData_Unit Conversion'!E197</f>
        <v>1E-3</v>
      </c>
      <c r="E226" s="67">
        <f>'RawData_Unit Conversion'!G197</f>
        <v>5.6163455020819208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4.4640000000000004</v>
      </c>
      <c r="D227" s="66">
        <f>'RawData_Unit Conversion'!E198</f>
        <v>1E-3</v>
      </c>
      <c r="E227" s="67">
        <f>'RawData_Unit Conversion'!G198</f>
        <v>5.6367315111638874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7.0809999999999995</v>
      </c>
      <c r="D228" s="66">
        <f>'RawData_Unit Conversion'!E199</f>
        <v>1E-3</v>
      </c>
      <c r="E228" s="67">
        <f>'RawData_Unit Conversion'!G199</f>
        <v>5.6367315111638874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26.131999999999998</v>
      </c>
      <c r="D229" s="66">
        <f>'RawData_Unit Conversion'!E200</f>
        <v>2E-3</v>
      </c>
      <c r="E229" s="67">
        <f>'RawData_Unit Conversion'!G200</f>
        <v>5.5653804793770032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35.036000000000001</v>
      </c>
      <c r="D230" s="66">
        <f>'RawData_Unit Conversion'!E201</f>
        <v>1E-3</v>
      </c>
      <c r="E230" s="67">
        <f>'RawData_Unit Conversion'!G201</f>
        <v>5.2086253204425796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35.036000000000001</v>
      </c>
      <c r="D231" s="66">
        <f>'RawData_Unit Conversion'!E202</f>
        <v>1E-3</v>
      </c>
      <c r="E231" s="67">
        <f>'RawData_Unit Conversion'!G202</f>
        <v>5.2086253204425796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35.036000000000001</v>
      </c>
      <c r="D232" s="66">
        <f>'RawData_Unit Conversion'!E203</f>
        <v>1E-3</v>
      </c>
      <c r="E232" s="67">
        <f>'RawData_Unit Conversion'!G203</f>
        <v>5.2086253204425796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35.036000000000001</v>
      </c>
      <c r="D233" s="66">
        <f>'RawData_Unit Conversion'!E204</f>
        <v>1E-3</v>
      </c>
      <c r="E233" s="67">
        <f>'RawData_Unit Conversion'!G204</f>
        <v>5.2086253204425796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35.036000000000001</v>
      </c>
      <c r="D234" s="66">
        <f>'RawData_Unit Conversion'!E205</f>
        <v>1E-3</v>
      </c>
      <c r="E234" s="67">
        <f>'RawData_Unit Conversion'!G205</f>
        <v>5.2086253204425796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35.036000000000001</v>
      </c>
      <c r="D235" s="66">
        <f>'RawData_Unit Conversion'!E206</f>
        <v>1E-3</v>
      </c>
      <c r="E235" s="67">
        <f>'RawData_Unit Conversion'!G206</f>
        <v>5.2086253204425796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35.036000000000001</v>
      </c>
      <c r="D236" s="66">
        <f>'RawData_Unit Conversion'!E207</f>
        <v>1E-3</v>
      </c>
      <c r="E236" s="67">
        <f>'RawData_Unit Conversion'!G207</f>
        <v>5.2086253204425796</v>
      </c>
    </row>
    <row r="237" spans="1:5" s="30" customFormat="1" ht="12" customHeight="1">
      <c r="A237" s="31">
        <v>203</v>
      </c>
      <c r="B237" s="64">
        <f>'RawData_Unit Conversion'!A208</f>
        <v>0</v>
      </c>
      <c r="C237" s="63">
        <f>'RawData_Unit Conversion'!C208</f>
        <v>0</v>
      </c>
      <c r="D237" s="66">
        <f>'RawData_Unit Conversion'!E208</f>
        <v>0</v>
      </c>
      <c r="E237" s="67">
        <f>'RawData_Unit Conversion'!G208</f>
        <v>0</v>
      </c>
    </row>
    <row r="238" spans="1:5" s="30" customFormat="1" ht="12" customHeight="1">
      <c r="A238" s="31">
        <v>204</v>
      </c>
      <c r="B238" s="64">
        <f>'RawData_Unit Conversion'!A209</f>
        <v>0</v>
      </c>
      <c r="C238" s="63">
        <f>'RawData_Unit Conversion'!C209</f>
        <v>0</v>
      </c>
      <c r="D238" s="66">
        <f>'RawData_Unit Conversion'!E209</f>
        <v>0</v>
      </c>
      <c r="E238" s="67">
        <f>'RawData_Unit Conversion'!G209</f>
        <v>0</v>
      </c>
    </row>
    <row r="239" spans="1:5" s="30" customFormat="1" ht="12" customHeight="1">
      <c r="A239" s="31">
        <v>205</v>
      </c>
      <c r="B239" s="64">
        <f>'RawData_Unit Conversion'!A210</f>
        <v>0</v>
      </c>
      <c r="C239" s="63">
        <f>'RawData_Unit Conversion'!C210</f>
        <v>0</v>
      </c>
      <c r="D239" s="66">
        <f>'RawData_Unit Conversion'!E210</f>
        <v>0</v>
      </c>
      <c r="E239" s="67">
        <f>'RawData_Unit Conversion'!G210</f>
        <v>0</v>
      </c>
    </row>
    <row r="240" spans="1:5" s="30" customFormat="1" ht="12" customHeight="1">
      <c r="A240" s="31">
        <v>206</v>
      </c>
      <c r="B240" s="64">
        <f>'RawData_Unit Conversion'!A211</f>
        <v>0</v>
      </c>
      <c r="C240" s="63">
        <f>'RawData_Unit Conversion'!C211</f>
        <v>0</v>
      </c>
      <c r="D240" s="66">
        <f>'RawData_Unit Conversion'!E211</f>
        <v>0</v>
      </c>
      <c r="E240" s="67">
        <f>'RawData_Unit Conversion'!G211</f>
        <v>0</v>
      </c>
    </row>
    <row r="241" spans="1:5" s="30" customFormat="1" ht="12" customHeight="1">
      <c r="A241" s="31">
        <v>207</v>
      </c>
      <c r="B241" s="64">
        <f>'RawData_Unit Conversion'!A212</f>
        <v>0</v>
      </c>
      <c r="C241" s="63">
        <f>'RawData_Unit Conversion'!C212</f>
        <v>0</v>
      </c>
      <c r="D241" s="66">
        <f>'RawData_Unit Conversion'!E212</f>
        <v>0</v>
      </c>
      <c r="E241" s="67">
        <f>'RawData_Unit Conversion'!G212</f>
        <v>0</v>
      </c>
    </row>
    <row r="242" spans="1:5" s="30" customFormat="1" ht="12" customHeight="1">
      <c r="A242" s="31">
        <v>208</v>
      </c>
      <c r="B242" s="64">
        <f>'RawData_Unit Conversion'!A213</f>
        <v>0</v>
      </c>
      <c r="C242" s="63">
        <f>'RawData_Unit Conversion'!C213</f>
        <v>0</v>
      </c>
      <c r="D242" s="66">
        <f>'RawData_Unit Conversion'!E213</f>
        <v>0</v>
      </c>
      <c r="E242" s="67">
        <f>'RawData_Unit Conversion'!G213</f>
        <v>0</v>
      </c>
    </row>
    <row r="243" spans="1:5" s="30" customFormat="1" ht="12" customHeight="1">
      <c r="A243" s="31">
        <v>209</v>
      </c>
      <c r="B243" s="64">
        <f>'RawData_Unit Conversion'!A214</f>
        <v>0</v>
      </c>
      <c r="C243" s="63">
        <f>'RawData_Unit Conversion'!C214</f>
        <v>0</v>
      </c>
      <c r="D243" s="66">
        <f>'RawData_Unit Conversion'!E214</f>
        <v>0</v>
      </c>
      <c r="E243" s="67">
        <f>'RawData_Unit Conversion'!G214</f>
        <v>0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76" activePane="bottomLeft" state="frozen"/>
      <selection pane="bottomLeft" activeCell="A89" sqref="A89:XFD93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1" t="s">
        <v>26</v>
      </c>
      <c r="B4" s="221"/>
      <c r="C4" s="221"/>
      <c r="D4" s="221"/>
      <c r="E4" s="221"/>
      <c r="F4" s="221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1" t="s">
        <v>25</v>
      </c>
      <c r="B5" s="221"/>
      <c r="C5" s="221"/>
      <c r="D5" s="221"/>
      <c r="E5" s="221"/>
      <c r="F5" s="221"/>
      <c r="G5" s="37">
        <f>Input_Summary!E12</f>
        <v>41554</v>
      </c>
      <c r="H5" s="37"/>
      <c r="I5" s="6"/>
    </row>
    <row r="6" spans="1:19">
      <c r="A6" s="226" t="s">
        <v>24</v>
      </c>
      <c r="B6" s="227"/>
      <c r="C6" s="227"/>
      <c r="D6" s="227"/>
      <c r="E6" s="81" t="s">
        <v>90</v>
      </c>
      <c r="F6" s="53">
        <f>Input_Summary!E21</f>
        <v>6880639</v>
      </c>
      <c r="G6" s="68" t="s">
        <v>91</v>
      </c>
      <c r="H6" s="36">
        <f>Input_Summary!E20</f>
        <v>389205</v>
      </c>
    </row>
    <row r="7" spans="1:19">
      <c r="A7" s="36" t="s">
        <v>40</v>
      </c>
      <c r="B7" s="36"/>
      <c r="C7" s="36"/>
      <c r="D7" s="36"/>
      <c r="E7" s="36">
        <f>Input_Summary!E22</f>
        <v>1097.2</v>
      </c>
      <c r="F7" s="36" t="s">
        <v>6</v>
      </c>
      <c r="G7" s="36">
        <f>E7*3.28083</f>
        <v>3599.7266760000002</v>
      </c>
      <c r="H7" s="36" t="s">
        <v>32</v>
      </c>
    </row>
    <row r="8" spans="1:19">
      <c r="A8" s="224" t="s">
        <v>85</v>
      </c>
      <c r="B8" s="224"/>
      <c r="C8" s="224"/>
      <c r="D8" s="224"/>
      <c r="E8" s="224"/>
      <c r="F8" s="224"/>
      <c r="G8" s="44" t="str">
        <f>Input_Summary!E6</f>
        <v>CPT-T-13-06</v>
      </c>
      <c r="H8" s="44"/>
      <c r="I8" s="7"/>
    </row>
    <row r="9" spans="1:19">
      <c r="A9" s="224" t="s">
        <v>84</v>
      </c>
      <c r="B9" s="224"/>
      <c r="C9" s="224"/>
      <c r="D9" s="224"/>
      <c r="E9" s="224"/>
      <c r="F9" s="224"/>
      <c r="G9" s="44" t="str">
        <f>Input_Summary!E15</f>
        <v xml:space="preserve">Nansen CPT13 </v>
      </c>
      <c r="H9" s="44"/>
    </row>
    <row r="10" spans="1:19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5"/>
      <c r="G13" s="225"/>
      <c r="H13" s="2"/>
      <c r="I13" s="2"/>
      <c r="Q13" s="109"/>
      <c r="R13" s="109"/>
      <c r="S13" s="109"/>
    </row>
    <row r="14" spans="1:19">
      <c r="A14" s="215" t="s">
        <v>0</v>
      </c>
      <c r="B14" s="217"/>
      <c r="C14" s="215" t="s">
        <v>39</v>
      </c>
      <c r="D14" s="217"/>
      <c r="E14" s="222" t="s">
        <v>124</v>
      </c>
      <c r="F14" s="222"/>
      <c r="G14" s="222"/>
      <c r="H14" s="222" t="s">
        <v>125</v>
      </c>
      <c r="I14" s="222"/>
      <c r="J14" s="222"/>
      <c r="K14" s="222" t="s">
        <v>116</v>
      </c>
      <c r="L14" s="222"/>
      <c r="M14" s="222"/>
      <c r="N14" s="215" t="s">
        <v>117</v>
      </c>
      <c r="O14" s="216"/>
      <c r="P14" s="217"/>
      <c r="Q14" s="218" t="s">
        <v>118</v>
      </c>
      <c r="R14" s="219"/>
      <c r="S14" s="220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3599.7266760000002</v>
      </c>
      <c r="D16" s="16">
        <f>$E$7-A16</f>
        <v>1097.2</v>
      </c>
      <c r="E16" s="19">
        <f>G16*1.04427171166</f>
        <v>-0.38638053331419997</v>
      </c>
      <c r="F16" s="27">
        <f>E16*95.761</f>
        <v>-37.000186250701098</v>
      </c>
      <c r="G16" s="16">
        <f>Input_Summary!C35</f>
        <v>-0.37</v>
      </c>
      <c r="H16" s="19">
        <f>I16/95.76052</f>
        <v>-0.38366865054749077</v>
      </c>
      <c r="I16" s="27">
        <f>F16+P16*(1-$J$12)</f>
        <v>-36.740309484126001</v>
      </c>
      <c r="J16" s="22">
        <f>I16*0.01</f>
        <v>-0.36740309484126005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0.43473969614653457</v>
      </c>
      <c r="O16" s="19">
        <f>Input_Summary!E35</f>
        <v>0.13250905903278579</v>
      </c>
      <c r="P16" s="19">
        <f>O16*9.806</f>
        <v>1.2993838328754974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3599.6610594000003</v>
      </c>
      <c r="D17" s="16">
        <f t="shared" ref="D17:D80" si="3">C17*0.3048</f>
        <v>1097.1766909051203</v>
      </c>
      <c r="E17" s="19">
        <f>G17*1.04427171166</f>
        <v>-0.38638053331419997</v>
      </c>
      <c r="F17" s="27">
        <f t="shared" ref="F17:F80" si="4">E17*95.761</f>
        <v>-37.000186250701098</v>
      </c>
      <c r="G17" s="16">
        <f>Input_Summary!C36</f>
        <v>-0.37</v>
      </c>
      <c r="H17" s="19">
        <f t="shared" ref="H17:H80" si="5">I17/95.76052</f>
        <v>-0.38366865054749077</v>
      </c>
      <c r="I17" s="27">
        <f t="shared" ref="I17:I80" si="6">F17+P17*(1-$J$12)</f>
        <v>-36.740309484126001</v>
      </c>
      <c r="J17" s="22">
        <f t="shared" ref="J17:J80" si="7">I17*0.01</f>
        <v>-0.36740309484126005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0.43473969614653457</v>
      </c>
      <c r="O17" s="19">
        <f>Input_Summary!E36</f>
        <v>0.13250905903278579</v>
      </c>
      <c r="P17" s="19">
        <f t="shared" ref="P17:P80" si="11">O17*9.806</f>
        <v>1.2993838328754974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3599.5954428</v>
      </c>
      <c r="D18" s="16">
        <f t="shared" si="3"/>
        <v>1097.15669096544</v>
      </c>
      <c r="E18" s="19">
        <f t="shared" ref="E18:E81" si="14">G18*1.04427171166</f>
        <v>-0.38638053331419997</v>
      </c>
      <c r="F18" s="27">
        <f t="shared" si="4"/>
        <v>-37.000186250701098</v>
      </c>
      <c r="G18" s="16">
        <f>Input_Summary!C37</f>
        <v>-0.37</v>
      </c>
      <c r="H18" s="19">
        <f t="shared" si="5"/>
        <v>-0.38366865054749077</v>
      </c>
      <c r="I18" s="27">
        <f t="shared" si="6"/>
        <v>-36.740309484126001</v>
      </c>
      <c r="J18" s="22">
        <f t="shared" si="7"/>
        <v>-0.36740309484126005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0.43473969614653457</v>
      </c>
      <c r="O18" s="19">
        <f>Input_Summary!E37</f>
        <v>0.13250905903278579</v>
      </c>
      <c r="P18" s="19">
        <f t="shared" si="11"/>
        <v>1.2993838328754974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3599.5298262000001</v>
      </c>
      <c r="D19" s="16">
        <f t="shared" si="3"/>
        <v>1097.13669102576</v>
      </c>
      <c r="E19" s="19">
        <f t="shared" si="14"/>
        <v>-0.38638053331419997</v>
      </c>
      <c r="F19" s="27">
        <f t="shared" si="4"/>
        <v>-37.000186250701098</v>
      </c>
      <c r="G19" s="16">
        <f>Input_Summary!C38</f>
        <v>-0.37</v>
      </c>
      <c r="H19" s="19">
        <f t="shared" si="5"/>
        <v>-0.38366865054749077</v>
      </c>
      <c r="I19" s="27">
        <f t="shared" si="6"/>
        <v>-36.740309484126001</v>
      </c>
      <c r="J19" s="22">
        <f t="shared" si="7"/>
        <v>-0.36740309484126005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0.43473969614653457</v>
      </c>
      <c r="O19" s="19">
        <f>Input_Summary!E38</f>
        <v>0.13250905903278579</v>
      </c>
      <c r="P19" s="19">
        <f t="shared" si="11"/>
        <v>1.2993838328754974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3599.4642096000002</v>
      </c>
      <c r="D20" s="16">
        <f t="shared" si="3"/>
        <v>1097.1166910860802</v>
      </c>
      <c r="E20" s="19">
        <f t="shared" si="14"/>
        <v>-0.38638053331419997</v>
      </c>
      <c r="F20" s="27">
        <f t="shared" si="4"/>
        <v>-37.000186250701098</v>
      </c>
      <c r="G20" s="16">
        <f>Input_Summary!C39</f>
        <v>-0.37</v>
      </c>
      <c r="H20" s="19">
        <f t="shared" si="5"/>
        <v>-0.38366865054749077</v>
      </c>
      <c r="I20" s="27">
        <f t="shared" si="6"/>
        <v>-36.740309484126001</v>
      </c>
      <c r="J20" s="22">
        <f t="shared" si="7"/>
        <v>-0.36740309484126005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0.43473969614653457</v>
      </c>
      <c r="O20" s="19">
        <f>Input_Summary!E39</f>
        <v>0.13250905903278579</v>
      </c>
      <c r="P20" s="19">
        <f t="shared" si="11"/>
        <v>1.2993838328754974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3599.3985930000003</v>
      </c>
      <c r="D21" s="16">
        <f t="shared" si="3"/>
        <v>1097.0966911464002</v>
      </c>
      <c r="E21" s="19">
        <f t="shared" si="14"/>
        <v>0.15559648503734</v>
      </c>
      <c r="F21" s="27">
        <f t="shared" si="4"/>
        <v>14.900075003660715</v>
      </c>
      <c r="G21" s="16">
        <f>Input_Summary!C40</f>
        <v>0.14899999999999999</v>
      </c>
      <c r="H21" s="19">
        <f t="shared" si="5"/>
        <v>0.15872859515849921</v>
      </c>
      <c r="I21" s="27">
        <f t="shared" si="6"/>
        <v>15.199932811247368</v>
      </c>
      <c r="J21" s="22">
        <f t="shared" si="7"/>
        <v>0.15199932811247369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0.50162272632292459</v>
      </c>
      <c r="O21" s="19">
        <f>Input_Summary!E40</f>
        <v>0.15289506811475284</v>
      </c>
      <c r="P21" s="19">
        <f t="shared" si="11"/>
        <v>1.4992890379332662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3599.3329764</v>
      </c>
      <c r="D22" s="16">
        <f t="shared" si="3"/>
        <v>1097.0766912067202</v>
      </c>
      <c r="E22" s="19">
        <f t="shared" si="14"/>
        <v>0.24331530881678001</v>
      </c>
      <c r="F22" s="27">
        <f t="shared" si="4"/>
        <v>23.300117287603669</v>
      </c>
      <c r="G22" s="16">
        <f>Input_Summary!C41</f>
        <v>0.23300000000000001</v>
      </c>
      <c r="H22" s="19">
        <f t="shared" si="5"/>
        <v>0.24644785862890389</v>
      </c>
      <c r="I22" s="27">
        <f t="shared" si="6"/>
        <v>23.599975095190324</v>
      </c>
      <c r="J22" s="22">
        <f t="shared" si="7"/>
        <v>0.23599975095190323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0.50162272632292459</v>
      </c>
      <c r="O22" s="19">
        <f>Input_Summary!E41</f>
        <v>0.15289506811475284</v>
      </c>
      <c r="P22" s="19">
        <f t="shared" si="11"/>
        <v>1.4992890379332662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3599.2673598000001</v>
      </c>
      <c r="D23" s="16">
        <f t="shared" si="3"/>
        <v>1097.0566912670402</v>
      </c>
      <c r="E23" s="19">
        <f t="shared" si="14"/>
        <v>0.24331530881678001</v>
      </c>
      <c r="F23" s="27">
        <f t="shared" si="4"/>
        <v>23.300117287603669</v>
      </c>
      <c r="G23" s="16">
        <f>Input_Summary!C42</f>
        <v>0.23300000000000001</v>
      </c>
      <c r="H23" s="19">
        <f t="shared" si="5"/>
        <v>0.24749163535995009</v>
      </c>
      <c r="I23" s="27">
        <f t="shared" si="6"/>
        <v>23.699927697719207</v>
      </c>
      <c r="J23" s="22">
        <f t="shared" si="7"/>
        <v>0.23699927697719209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0.66883030176389935</v>
      </c>
      <c r="O23" s="19">
        <f>Input_Summary!E42</f>
        <v>0.20386009081967044</v>
      </c>
      <c r="P23" s="19">
        <f t="shared" si="11"/>
        <v>1.9990520505776881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3599.2017432000002</v>
      </c>
      <c r="D24" s="16">
        <f t="shared" si="3"/>
        <v>1097.0366913273601</v>
      </c>
      <c r="E24" s="19">
        <f t="shared" si="14"/>
        <v>0.28090909043654</v>
      </c>
      <c r="F24" s="27">
        <f t="shared" si="4"/>
        <v>26.900135409293505</v>
      </c>
      <c r="G24" s="16">
        <f>Input_Summary!C43</f>
        <v>0.26900000000000002</v>
      </c>
      <c r="H24" s="19">
        <f t="shared" si="5"/>
        <v>0.28508560541869493</v>
      </c>
      <c r="I24" s="27">
        <f t="shared" si="6"/>
        <v>27.299945819409043</v>
      </c>
      <c r="J24" s="22">
        <f t="shared" si="7"/>
        <v>0.27299945819409044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0.66883030176389935</v>
      </c>
      <c r="O24" s="19">
        <f>Input_Summary!E43</f>
        <v>0.20386009081967044</v>
      </c>
      <c r="P24" s="19">
        <f t="shared" si="11"/>
        <v>1.9990520505776881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3599.1361266000004</v>
      </c>
      <c r="D25" s="16">
        <f t="shared" si="3"/>
        <v>1097.0166913876801</v>
      </c>
      <c r="E25" s="19">
        <f t="shared" si="14"/>
        <v>0.28090909043654</v>
      </c>
      <c r="F25" s="27">
        <f t="shared" si="4"/>
        <v>26.900135409293505</v>
      </c>
      <c r="G25" s="16">
        <f>Input_Summary!C44</f>
        <v>0.26900000000000002</v>
      </c>
      <c r="H25" s="19">
        <f t="shared" si="5"/>
        <v>0.28508560541869493</v>
      </c>
      <c r="I25" s="27">
        <f t="shared" si="6"/>
        <v>27.299945819409043</v>
      </c>
      <c r="J25" s="22">
        <f t="shared" si="7"/>
        <v>0.27299945819409044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0.66883030176389935</v>
      </c>
      <c r="O25" s="19">
        <f>Input_Summary!E44</f>
        <v>0.20386009081967044</v>
      </c>
      <c r="P25" s="19">
        <f t="shared" si="11"/>
        <v>1.9990520505776881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3599.07051</v>
      </c>
      <c r="D26" s="16">
        <f t="shared" si="3"/>
        <v>1096.9966914480001</v>
      </c>
      <c r="E26" s="19">
        <f t="shared" si="14"/>
        <v>0.31223724178633999</v>
      </c>
      <c r="F26" s="27">
        <f t="shared" si="4"/>
        <v>29.900150510701703</v>
      </c>
      <c r="G26" s="16">
        <f>Input_Summary!C45</f>
        <v>0.29899999999999999</v>
      </c>
      <c r="H26" s="19">
        <f t="shared" si="5"/>
        <v>0.31704017983961003</v>
      </c>
      <c r="I26" s="27">
        <f t="shared" si="6"/>
        <v>30.359932482334571</v>
      </c>
      <c r="J26" s="22">
        <f t="shared" si="7"/>
        <v>0.30359932482334573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0.76915484702848425</v>
      </c>
      <c r="O26" s="19">
        <f>Input_Summary!E45</f>
        <v>0.234439104442621</v>
      </c>
      <c r="P26" s="19">
        <f t="shared" si="11"/>
        <v>2.2989098581643415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3599.0048934000001</v>
      </c>
      <c r="D27" s="16">
        <f t="shared" si="3"/>
        <v>1096.9766915083201</v>
      </c>
      <c r="E27" s="19">
        <f t="shared" si="14"/>
        <v>0.34356539313613993</v>
      </c>
      <c r="F27" s="27">
        <f t="shared" si="4"/>
        <v>32.900165612109895</v>
      </c>
      <c r="G27" s="16">
        <f>Input_Summary!C46</f>
        <v>0.32899999999999996</v>
      </c>
      <c r="H27" s="19">
        <f t="shared" si="5"/>
        <v>0.34836848822189737</v>
      </c>
      <c r="I27" s="27">
        <f t="shared" si="6"/>
        <v>33.359947583742766</v>
      </c>
      <c r="J27" s="22">
        <f t="shared" si="7"/>
        <v>0.33359947583742766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0.76915484702848425</v>
      </c>
      <c r="O27" s="19">
        <f>Input_Summary!E46</f>
        <v>0.234439104442621</v>
      </c>
      <c r="P27" s="19">
        <f t="shared" si="11"/>
        <v>2.2989098581643415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3598.9392768000002</v>
      </c>
      <c r="D28" s="16">
        <f t="shared" si="3"/>
        <v>1096.9566915686401</v>
      </c>
      <c r="E28" s="19">
        <f t="shared" si="14"/>
        <v>0.34356539313613993</v>
      </c>
      <c r="F28" s="27">
        <f t="shared" si="4"/>
        <v>32.900165612109895</v>
      </c>
      <c r="G28" s="16">
        <f>Input_Summary!C47</f>
        <v>0.32899999999999996</v>
      </c>
      <c r="H28" s="19">
        <f t="shared" si="5"/>
        <v>0.34815973287568808</v>
      </c>
      <c r="I28" s="27">
        <f t="shared" si="6"/>
        <v>33.339957063236987</v>
      </c>
      <c r="J28" s="22">
        <f t="shared" si="7"/>
        <v>0.33339957063236986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0.73571333194028943</v>
      </c>
      <c r="O28" s="19">
        <f>Input_Summary!E47</f>
        <v>0.22424609990163752</v>
      </c>
      <c r="P28" s="19">
        <f t="shared" si="11"/>
        <v>2.1989572556354573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3598.8736602000004</v>
      </c>
      <c r="D29" s="16">
        <f t="shared" si="3"/>
        <v>1096.9366916289603</v>
      </c>
      <c r="E29" s="19">
        <f t="shared" si="14"/>
        <v>0.3811591747559</v>
      </c>
      <c r="F29" s="27">
        <f t="shared" si="4"/>
        <v>36.500183733799737</v>
      </c>
      <c r="G29" s="16">
        <f>Input_Summary!C48</f>
        <v>0.36499999999999999</v>
      </c>
      <c r="H29" s="19">
        <f t="shared" si="5"/>
        <v>0.38575370293443301</v>
      </c>
      <c r="I29" s="27">
        <f t="shared" si="6"/>
        <v>36.93997518492683</v>
      </c>
      <c r="J29" s="22">
        <f t="shared" si="7"/>
        <v>0.36939975184926832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0.73571333194028943</v>
      </c>
      <c r="O29" s="19">
        <f>Input_Summary!E48</f>
        <v>0.22424609990163752</v>
      </c>
      <c r="P29" s="19">
        <f t="shared" si="11"/>
        <v>2.1989572556354573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3598.8080436</v>
      </c>
      <c r="D30" s="16">
        <f t="shared" si="3"/>
        <v>1096.91669168928</v>
      </c>
      <c r="E30" s="19">
        <f t="shared" si="14"/>
        <v>0.43023994520392</v>
      </c>
      <c r="F30" s="27">
        <f t="shared" si="4"/>
        <v>41.200207392672581</v>
      </c>
      <c r="G30" s="16">
        <f>Input_Summary!C49</f>
        <v>0.41200000000000003</v>
      </c>
      <c r="H30" s="19">
        <f t="shared" si="5"/>
        <v>0.43733978355452741</v>
      </c>
      <c r="I30" s="27">
        <f t="shared" si="6"/>
        <v>41.879885089868992</v>
      </c>
      <c r="J30" s="22">
        <f t="shared" si="7"/>
        <v>0.41879885089868996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1.1370115129986289</v>
      </c>
      <c r="O30" s="19">
        <f>Input_Summary!E49</f>
        <v>0.34656215439343974</v>
      </c>
      <c r="P30" s="19">
        <f t="shared" si="11"/>
        <v>3.3983884859820699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3598.7424270000001</v>
      </c>
      <c r="D31" s="16">
        <f t="shared" si="3"/>
        <v>1096.8966917496</v>
      </c>
      <c r="E31" s="19">
        <f t="shared" si="14"/>
        <v>0.43023994520392</v>
      </c>
      <c r="F31" s="27">
        <f t="shared" si="4"/>
        <v>41.200207392672581</v>
      </c>
      <c r="G31" s="16">
        <f>Input_Summary!C50</f>
        <v>0.41200000000000003</v>
      </c>
      <c r="H31" s="19">
        <f t="shared" si="5"/>
        <v>0.43963609236282902</v>
      </c>
      <c r="I31" s="27">
        <f t="shared" si="6"/>
        <v>42.099780815432538</v>
      </c>
      <c r="J31" s="22">
        <f t="shared" si="7"/>
        <v>0.42099780815432541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1.5048681789687737</v>
      </c>
      <c r="O31" s="19">
        <f>Input_Summary!E50</f>
        <v>0.45868520434425852</v>
      </c>
      <c r="P31" s="19">
        <f t="shared" si="11"/>
        <v>4.4978671137997983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3598.6768104000002</v>
      </c>
      <c r="D32" s="16">
        <f t="shared" si="3"/>
        <v>1096.8766918099202</v>
      </c>
      <c r="E32" s="19">
        <f t="shared" si="14"/>
        <v>0.44277120574383999</v>
      </c>
      <c r="F32" s="27">
        <f t="shared" si="4"/>
        <v>42.400213433235862</v>
      </c>
      <c r="G32" s="16">
        <f>Input_Summary!C51</f>
        <v>0.42399999999999999</v>
      </c>
      <c r="H32" s="19">
        <f t="shared" si="5"/>
        <v>0.45216741571574404</v>
      </c>
      <c r="I32" s="27">
        <f t="shared" si="6"/>
        <v>43.299786855995819</v>
      </c>
      <c r="J32" s="22">
        <f t="shared" si="7"/>
        <v>0.4329978685599582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1.5048681789687737</v>
      </c>
      <c r="O32" s="19">
        <f>Input_Summary!E51</f>
        <v>0.45868520434425852</v>
      </c>
      <c r="P32" s="19">
        <f t="shared" si="11"/>
        <v>4.4978671137997983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3598.6111938000004</v>
      </c>
      <c r="D33" s="16">
        <f t="shared" si="3"/>
        <v>1096.8566918702402</v>
      </c>
      <c r="E33" s="19">
        <f t="shared" si="14"/>
        <v>0.44277120574383999</v>
      </c>
      <c r="F33" s="27">
        <f t="shared" si="4"/>
        <v>42.400213433235862</v>
      </c>
      <c r="G33" s="16">
        <f>Input_Summary!C52</f>
        <v>0.42399999999999999</v>
      </c>
      <c r="H33" s="19">
        <f t="shared" si="5"/>
        <v>0.45133239433090705</v>
      </c>
      <c r="I33" s="27">
        <f t="shared" si="6"/>
        <v>43.219824773972711</v>
      </c>
      <c r="J33" s="22">
        <f t="shared" si="7"/>
        <v>0.43219824773972709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1.3711021186159935</v>
      </c>
      <c r="O33" s="19">
        <f>Input_Summary!E52</f>
        <v>0.41791318618032436</v>
      </c>
      <c r="P33" s="19">
        <f t="shared" si="11"/>
        <v>4.0980567036842599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3598.5455772</v>
      </c>
      <c r="D34" s="16">
        <f t="shared" si="3"/>
        <v>1096.8366919305602</v>
      </c>
      <c r="E34" s="19">
        <f t="shared" si="14"/>
        <v>0.38638053331419997</v>
      </c>
      <c r="F34" s="27">
        <f t="shared" si="4"/>
        <v>37.000186250701098</v>
      </c>
      <c r="G34" s="16">
        <f>Input_Summary!C53</f>
        <v>0.37</v>
      </c>
      <c r="H34" s="19">
        <f t="shared" si="5"/>
        <v>0.39494143924278968</v>
      </c>
      <c r="I34" s="27">
        <f t="shared" si="6"/>
        <v>37.819797591437947</v>
      </c>
      <c r="J34" s="22">
        <f t="shared" si="7"/>
        <v>0.37819797591437948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1.3711021186159935</v>
      </c>
      <c r="O34" s="19">
        <f>Input_Summary!E53</f>
        <v>0.41791318618032436</v>
      </c>
      <c r="P34" s="19">
        <f t="shared" si="11"/>
        <v>4.0980567036842599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3598.4799606000001</v>
      </c>
      <c r="D35" s="16">
        <f t="shared" si="3"/>
        <v>1096.8166919908801</v>
      </c>
      <c r="E35" s="19">
        <f t="shared" si="14"/>
        <v>0.25584656935669997</v>
      </c>
      <c r="F35" s="27">
        <f t="shared" si="4"/>
        <v>24.500123328166946</v>
      </c>
      <c r="G35" s="16">
        <f>Input_Summary!C54</f>
        <v>0.245</v>
      </c>
      <c r="H35" s="19">
        <f t="shared" si="5"/>
        <v>0.2614842461363297</v>
      </c>
      <c r="I35" s="27">
        <f t="shared" si="6"/>
        <v>25.039867381822923</v>
      </c>
      <c r="J35" s="22">
        <f t="shared" si="7"/>
        <v>0.25039867381822922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0.90292090738126418</v>
      </c>
      <c r="O35" s="19">
        <f>Input_Summary!E54</f>
        <v>0.27521112260655511</v>
      </c>
      <c r="P35" s="19">
        <f t="shared" si="11"/>
        <v>2.6987202682798794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3598.4143440000003</v>
      </c>
      <c r="D36" s="16">
        <f t="shared" si="3"/>
        <v>1096.7966920512001</v>
      </c>
      <c r="E36" s="19">
        <f t="shared" si="14"/>
        <v>0.25584656935669997</v>
      </c>
      <c r="F36" s="27">
        <f t="shared" si="4"/>
        <v>24.500123328166946</v>
      </c>
      <c r="G36" s="16">
        <f>Input_Summary!C55</f>
        <v>0.245</v>
      </c>
      <c r="H36" s="19">
        <f t="shared" si="5"/>
        <v>0.26294553355979439</v>
      </c>
      <c r="I36" s="27">
        <f t="shared" si="6"/>
        <v>25.179801025363361</v>
      </c>
      <c r="J36" s="22">
        <f t="shared" si="7"/>
        <v>0.25179801025363363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1.1370115129986289</v>
      </c>
      <c r="O36" s="19">
        <f>Input_Summary!E55</f>
        <v>0.34656215439343974</v>
      </c>
      <c r="P36" s="19">
        <f t="shared" si="11"/>
        <v>3.3983884859820699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3598.3487274000004</v>
      </c>
      <c r="D37" s="16">
        <f t="shared" si="3"/>
        <v>1096.7766921115201</v>
      </c>
      <c r="E37" s="19">
        <f t="shared" si="14"/>
        <v>0.31223724178633999</v>
      </c>
      <c r="F37" s="27">
        <f t="shared" si="4"/>
        <v>29.900150510701703</v>
      </c>
      <c r="G37" s="16">
        <f>Input_Summary!C56</f>
        <v>0.29899999999999999</v>
      </c>
      <c r="H37" s="19">
        <f t="shared" si="5"/>
        <v>0.32017151003274863</v>
      </c>
      <c r="I37" s="27">
        <f t="shared" si="6"/>
        <v>30.659790289921226</v>
      </c>
      <c r="J37" s="22">
        <f t="shared" si="7"/>
        <v>0.30659790289921224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1.2707775733514088</v>
      </c>
      <c r="O37" s="19">
        <f>Input_Summary!E56</f>
        <v>0.38733417255737385</v>
      </c>
      <c r="P37" s="19">
        <f t="shared" si="11"/>
        <v>3.7981988960976074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3598.2831108</v>
      </c>
      <c r="D38" s="16">
        <f t="shared" si="3"/>
        <v>1096.7566921718401</v>
      </c>
      <c r="E38" s="19">
        <f t="shared" si="14"/>
        <v>0.31223724178633999</v>
      </c>
      <c r="F38" s="27">
        <f t="shared" si="4"/>
        <v>29.900150510701703</v>
      </c>
      <c r="G38" s="16">
        <f>Input_Summary!C57</f>
        <v>0.29899999999999999</v>
      </c>
      <c r="H38" s="19">
        <f t="shared" si="5"/>
        <v>0.32121528676379485</v>
      </c>
      <c r="I38" s="27">
        <f t="shared" si="6"/>
        <v>30.75974289245011</v>
      </c>
      <c r="J38" s="22">
        <f t="shared" si="7"/>
        <v>0.30759742892450109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1.4379851487923836</v>
      </c>
      <c r="O38" s="19">
        <f>Input_Summary!E57</f>
        <v>0.43829919526229144</v>
      </c>
      <c r="P38" s="19">
        <f t="shared" si="11"/>
        <v>4.2979619087420291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3598.2174942000001</v>
      </c>
      <c r="D39" s="16">
        <f t="shared" si="3"/>
        <v>1096.7366922321601</v>
      </c>
      <c r="E39" s="19">
        <f t="shared" si="14"/>
        <v>0.36236228394602005</v>
      </c>
      <c r="F39" s="27">
        <f t="shared" si="4"/>
        <v>34.700174672954823</v>
      </c>
      <c r="G39" s="16">
        <f>Input_Summary!C58</f>
        <v>0.34700000000000003</v>
      </c>
      <c r="H39" s="19">
        <f t="shared" si="5"/>
        <v>0.37134058017545468</v>
      </c>
      <c r="I39" s="27">
        <f t="shared" si="6"/>
        <v>35.559767054703229</v>
      </c>
      <c r="J39" s="22">
        <f t="shared" si="7"/>
        <v>0.35559767054703229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1.4379851487923836</v>
      </c>
      <c r="O39" s="19">
        <f>Input_Summary!E58</f>
        <v>0.43829919526229144</v>
      </c>
      <c r="P39" s="19">
        <f t="shared" si="11"/>
        <v>4.2979619087420291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3598.1518776000003</v>
      </c>
      <c r="D40" s="16">
        <f t="shared" si="3"/>
        <v>1096.71669229248</v>
      </c>
      <c r="E40" s="19">
        <f t="shared" si="14"/>
        <v>0.36236228394602005</v>
      </c>
      <c r="F40" s="27">
        <f t="shared" si="4"/>
        <v>34.700174672954823</v>
      </c>
      <c r="G40" s="16">
        <f>Input_Summary!C59</f>
        <v>0.34700000000000003</v>
      </c>
      <c r="H40" s="19">
        <f t="shared" si="5"/>
        <v>0.37342813363754707</v>
      </c>
      <c r="I40" s="27">
        <f t="shared" si="6"/>
        <v>35.759672259760997</v>
      </c>
      <c r="J40" s="22">
        <f t="shared" si="7"/>
        <v>0.35759672259761</v>
      </c>
      <c r="K40" s="19">
        <f t="shared" si="8"/>
        <v>1.0442717116600001E-3</v>
      </c>
      <c r="L40" s="27">
        <f t="shared" si="9"/>
        <v>0.10000050338027326</v>
      </c>
      <c r="M40" s="23">
        <f>Input_Summary!D59</f>
        <v>1E-3</v>
      </c>
      <c r="N40" s="19">
        <f t="shared" si="10"/>
        <v>1.7724002996743331</v>
      </c>
      <c r="O40" s="19">
        <f>Input_Summary!E59</f>
        <v>0.54022924067212663</v>
      </c>
      <c r="P40" s="19">
        <f t="shared" si="11"/>
        <v>5.2974879340308734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3598.0862610000004</v>
      </c>
      <c r="D41" s="16">
        <f t="shared" si="3"/>
        <v>1096.6966923528003</v>
      </c>
      <c r="E41" s="19">
        <f t="shared" si="14"/>
        <v>0.39891179385412001</v>
      </c>
      <c r="F41" s="27">
        <f t="shared" si="4"/>
        <v>38.200192291264386</v>
      </c>
      <c r="G41" s="16">
        <f>Input_Summary!C60</f>
        <v>0.38200000000000001</v>
      </c>
      <c r="H41" s="19">
        <f t="shared" si="5"/>
        <v>0.40997782675021566</v>
      </c>
      <c r="I41" s="27">
        <f t="shared" si="6"/>
        <v>39.25968987807056</v>
      </c>
      <c r="J41" s="22">
        <f t="shared" si="7"/>
        <v>0.39259689878070558</v>
      </c>
      <c r="K41" s="19">
        <f t="shared" si="8"/>
        <v>1.0442717116600001E-3</v>
      </c>
      <c r="L41" s="27">
        <f t="shared" si="9"/>
        <v>0.10000050338027326</v>
      </c>
      <c r="M41" s="23">
        <f>Input_Summary!D60</f>
        <v>1E-3</v>
      </c>
      <c r="N41" s="19">
        <f t="shared" si="10"/>
        <v>1.7724002996743331</v>
      </c>
      <c r="O41" s="19">
        <f>Input_Summary!E60</f>
        <v>0.54022924067212663</v>
      </c>
      <c r="P41" s="19">
        <f t="shared" si="11"/>
        <v>5.2974879340308734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3598.0206444</v>
      </c>
      <c r="D42" s="16">
        <f t="shared" si="3"/>
        <v>1096.67669241312</v>
      </c>
      <c r="E42" s="19">
        <f t="shared" si="14"/>
        <v>0.43023994520392</v>
      </c>
      <c r="F42" s="27">
        <f t="shared" si="4"/>
        <v>41.200207392672581</v>
      </c>
      <c r="G42" s="16">
        <f>Input_Summary!C61</f>
        <v>0.41200000000000003</v>
      </c>
      <c r="H42" s="19">
        <f t="shared" si="5"/>
        <v>0.44255866720975839</v>
      </c>
      <c r="I42" s="27">
        <f t="shared" si="6"/>
        <v>42.379648102513414</v>
      </c>
      <c r="J42" s="22">
        <f t="shared" si="7"/>
        <v>0.42379648102513418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1.9730493902035033</v>
      </c>
      <c r="O42" s="19">
        <f>Input_Summary!E61</f>
        <v>0.60138726791802788</v>
      </c>
      <c r="P42" s="19">
        <f t="shared" si="11"/>
        <v>5.897203549204181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3597.9550278000002</v>
      </c>
      <c r="D43" s="16">
        <f t="shared" si="3"/>
        <v>1096.65669247344</v>
      </c>
      <c r="E43" s="19">
        <f t="shared" si="14"/>
        <v>0.43023994520392</v>
      </c>
      <c r="F43" s="27">
        <f t="shared" si="4"/>
        <v>41.200207392672581</v>
      </c>
      <c r="G43" s="16">
        <f>Input_Summary!C62</f>
        <v>0.41200000000000003</v>
      </c>
      <c r="H43" s="19">
        <f t="shared" si="5"/>
        <v>0.44903008294224489</v>
      </c>
      <c r="I43" s="27">
        <f t="shared" si="6"/>
        <v>42.999354238192502</v>
      </c>
      <c r="J43" s="22">
        <f t="shared" si="7"/>
        <v>0.42999354238192505</v>
      </c>
      <c r="K43" s="19">
        <f t="shared" si="8"/>
        <v>1.0442717116600001E-3</v>
      </c>
      <c r="L43" s="27">
        <f t="shared" si="9"/>
        <v>0.10000050338027326</v>
      </c>
      <c r="M43" s="23">
        <f>Input_Summary!D62</f>
        <v>1E-3</v>
      </c>
      <c r="N43" s="19">
        <f t="shared" si="10"/>
        <v>3.0097363579375473</v>
      </c>
      <c r="O43" s="19">
        <f>Input_Summary!E62</f>
        <v>0.91737040868851705</v>
      </c>
      <c r="P43" s="19">
        <f t="shared" si="11"/>
        <v>8.9957342275995966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3597.8894112000003</v>
      </c>
      <c r="D44" s="16">
        <f t="shared" si="3"/>
        <v>1096.6366925337602</v>
      </c>
      <c r="E44" s="19">
        <f t="shared" si="14"/>
        <v>0.55555255060312003</v>
      </c>
      <c r="F44" s="27">
        <f t="shared" si="4"/>
        <v>53.200267798305376</v>
      </c>
      <c r="G44" s="16">
        <f>Input_Summary!C63</f>
        <v>0.53200000000000003</v>
      </c>
      <c r="H44" s="19">
        <f t="shared" si="5"/>
        <v>0.57434331647139447</v>
      </c>
      <c r="I44" s="27">
        <f t="shared" si="6"/>
        <v>54.999414643825297</v>
      </c>
      <c r="J44" s="22">
        <f t="shared" si="7"/>
        <v>0.54999414643825295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3.0097363579375473</v>
      </c>
      <c r="O44" s="19">
        <f>Input_Summary!E63</f>
        <v>0.91737040868851705</v>
      </c>
      <c r="P44" s="19">
        <f t="shared" si="11"/>
        <v>8.9957342275995966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3597.8237946000004</v>
      </c>
      <c r="D45" s="16">
        <f t="shared" si="3"/>
        <v>1096.6166925940802</v>
      </c>
      <c r="E45" s="19">
        <f t="shared" si="14"/>
        <v>0.55555255060312003</v>
      </c>
      <c r="F45" s="27">
        <f t="shared" si="4"/>
        <v>53.200267798305376</v>
      </c>
      <c r="G45" s="16">
        <f>Input_Summary!C64</f>
        <v>0.53200000000000003</v>
      </c>
      <c r="H45" s="19">
        <f t="shared" si="5"/>
        <v>0.59062623347571519</v>
      </c>
      <c r="I45" s="27">
        <f t="shared" si="6"/>
        <v>56.558675243275893</v>
      </c>
      <c r="J45" s="22">
        <f t="shared" si="7"/>
        <v>0.56558675243275891</v>
      </c>
      <c r="K45" s="19">
        <f t="shared" si="8"/>
        <v>1.0442717116600001E-3</v>
      </c>
      <c r="L45" s="27">
        <f t="shared" si="9"/>
        <v>0.10000050338027326</v>
      </c>
      <c r="M45" s="23">
        <f>Input_Summary!D64</f>
        <v>1E-3</v>
      </c>
      <c r="N45" s="19">
        <f t="shared" si="10"/>
        <v>5.6181745348167551</v>
      </c>
      <c r="O45" s="19">
        <f>Input_Summary!E64</f>
        <v>1.7124247628852318</v>
      </c>
      <c r="P45" s="19">
        <f t="shared" si="11"/>
        <v>16.792037224852582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3597.758178</v>
      </c>
      <c r="D46" s="16">
        <f t="shared" si="3"/>
        <v>1096.5966926544002</v>
      </c>
      <c r="E46" s="19">
        <f t="shared" si="14"/>
        <v>0.53675565979324003</v>
      </c>
      <c r="F46" s="27">
        <f t="shared" si="4"/>
        <v>51.400258737460454</v>
      </c>
      <c r="G46" s="16">
        <f>Input_Summary!C65</f>
        <v>0.51400000000000001</v>
      </c>
      <c r="H46" s="19">
        <f t="shared" si="5"/>
        <v>0.57182924844634275</v>
      </c>
      <c r="I46" s="27">
        <f t="shared" si="6"/>
        <v>54.758666182430972</v>
      </c>
      <c r="J46" s="22">
        <f t="shared" si="7"/>
        <v>0.54758666182430971</v>
      </c>
      <c r="K46" s="19">
        <f t="shared" si="8"/>
        <v>1.0442717116600001E-3</v>
      </c>
      <c r="L46" s="27">
        <f t="shared" si="9"/>
        <v>0.10000050338027326</v>
      </c>
      <c r="M46" s="23">
        <f>Input_Summary!D65</f>
        <v>1E-3</v>
      </c>
      <c r="N46" s="19">
        <f t="shared" si="10"/>
        <v>5.6181745348167551</v>
      </c>
      <c r="O46" s="19">
        <f>Input_Summary!E65</f>
        <v>1.7124247628852318</v>
      </c>
      <c r="P46" s="19">
        <f t="shared" si="11"/>
        <v>16.792037224852582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3597.6925614000002</v>
      </c>
      <c r="D47" s="16">
        <f t="shared" si="3"/>
        <v>1096.5766927147201</v>
      </c>
      <c r="E47" s="19">
        <f t="shared" si="14"/>
        <v>0.53675565979324003</v>
      </c>
      <c r="F47" s="27">
        <f t="shared" si="4"/>
        <v>51.400258737460454</v>
      </c>
      <c r="G47" s="16">
        <f>Input_Summary!C66</f>
        <v>0.51400000000000001</v>
      </c>
      <c r="H47" s="19">
        <f t="shared" si="5"/>
        <v>0.56431405598281004</v>
      </c>
      <c r="I47" s="27">
        <f t="shared" si="6"/>
        <v>54.039007444223003</v>
      </c>
      <c r="J47" s="22">
        <f t="shared" si="7"/>
        <v>0.54039007444223008</v>
      </c>
      <c r="K47" s="19">
        <f t="shared" si="8"/>
        <v>1.0442717116600001E-3</v>
      </c>
      <c r="L47" s="27">
        <f t="shared" si="9"/>
        <v>0.10000050338027326</v>
      </c>
      <c r="M47" s="23">
        <f>Input_Summary!D66</f>
        <v>1E-3</v>
      </c>
      <c r="N47" s="19">
        <f t="shared" si="10"/>
        <v>4.4142799916417355</v>
      </c>
      <c r="O47" s="19">
        <f>Input_Summary!E66</f>
        <v>1.3454765994098248</v>
      </c>
      <c r="P47" s="19">
        <f t="shared" si="11"/>
        <v>13.193743533812741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3597.6269448000003</v>
      </c>
      <c r="D48" s="16">
        <f t="shared" si="3"/>
        <v>1096.5566927750401</v>
      </c>
      <c r="E48" s="19">
        <f t="shared" si="14"/>
        <v>0.44903683601379996</v>
      </c>
      <c r="F48" s="27">
        <f t="shared" si="4"/>
        <v>43.000216453517496</v>
      </c>
      <c r="G48" s="16">
        <f>Input_Summary!C67</f>
        <v>0.42999999999999994</v>
      </c>
      <c r="H48" s="19">
        <f t="shared" si="5"/>
        <v>0.46887084470266344</v>
      </c>
      <c r="I48" s="27">
        <f t="shared" si="6"/>
        <v>44.899315901566297</v>
      </c>
      <c r="J48" s="22">
        <f t="shared" si="7"/>
        <v>0.448993159015663</v>
      </c>
      <c r="K48" s="19">
        <f t="shared" si="8"/>
        <v>1.0442717116600001E-3</v>
      </c>
      <c r="L48" s="27">
        <f t="shared" si="9"/>
        <v>0.10000050338027326</v>
      </c>
      <c r="M48" s="23">
        <f>Input_Summary!D67</f>
        <v>1E-3</v>
      </c>
      <c r="N48" s="19">
        <f t="shared" si="10"/>
        <v>3.1769439333785221</v>
      </c>
      <c r="O48" s="19">
        <f>Input_Summary!E67</f>
        <v>0.96833543139343459</v>
      </c>
      <c r="P48" s="19">
        <f t="shared" si="11"/>
        <v>9.4954972402440188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3597.5613282000004</v>
      </c>
      <c r="D49" s="16">
        <f t="shared" si="3"/>
        <v>1096.5366928353601</v>
      </c>
      <c r="E49" s="19">
        <f t="shared" si="14"/>
        <v>0.44903683601379996</v>
      </c>
      <c r="F49" s="27">
        <f t="shared" si="4"/>
        <v>43.000216453517496</v>
      </c>
      <c r="G49" s="16">
        <f>Input_Summary!C68</f>
        <v>0.42999999999999994</v>
      </c>
      <c r="H49" s="19">
        <f t="shared" si="5"/>
        <v>0.47325470697305749</v>
      </c>
      <c r="I49" s="27">
        <f t="shared" si="6"/>
        <v>45.319116832187611</v>
      </c>
      <c r="J49" s="22">
        <f t="shared" si="7"/>
        <v>0.45319116832187611</v>
      </c>
      <c r="K49" s="19">
        <f t="shared" si="8"/>
        <v>1.0442717116600001E-3</v>
      </c>
      <c r="L49" s="27">
        <f t="shared" si="9"/>
        <v>0.10000050338027326</v>
      </c>
      <c r="M49" s="23">
        <f>Input_Summary!D68</f>
        <v>1E-3</v>
      </c>
      <c r="N49" s="19">
        <f t="shared" si="10"/>
        <v>3.8792157502306162</v>
      </c>
      <c r="O49" s="19">
        <f>Input_Summary!E68</f>
        <v>1.1823885267540886</v>
      </c>
      <c r="P49" s="19">
        <f t="shared" si="11"/>
        <v>11.594501893350591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3597.4957116</v>
      </c>
      <c r="D50" s="16">
        <f t="shared" si="3"/>
        <v>1096.5166928956801</v>
      </c>
      <c r="E50" s="19">
        <f t="shared" si="14"/>
        <v>0.53049002952327995</v>
      </c>
      <c r="F50" s="27">
        <f t="shared" si="4"/>
        <v>50.800255717178807</v>
      </c>
      <c r="G50" s="16">
        <f>Input_Summary!C69</f>
        <v>0.50800000000000001</v>
      </c>
      <c r="H50" s="19">
        <f t="shared" si="5"/>
        <v>0.55470830876700461</v>
      </c>
      <c r="I50" s="27">
        <f t="shared" si="6"/>
        <v>53.119156095848922</v>
      </c>
      <c r="J50" s="22">
        <f t="shared" si="7"/>
        <v>0.53119156095848918</v>
      </c>
      <c r="K50" s="19">
        <f t="shared" si="8"/>
        <v>1.0442717116600001E-3</v>
      </c>
      <c r="L50" s="27">
        <f t="shared" si="9"/>
        <v>0.10000050338027326</v>
      </c>
      <c r="M50" s="23">
        <f>Input_Summary!D69</f>
        <v>1E-3</v>
      </c>
      <c r="N50" s="19">
        <f t="shared" si="10"/>
        <v>3.8792157502306162</v>
      </c>
      <c r="O50" s="19">
        <f>Input_Summary!E69</f>
        <v>1.1823885267540886</v>
      </c>
      <c r="P50" s="19">
        <f t="shared" si="11"/>
        <v>11.594501893350591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3597.4300950000002</v>
      </c>
      <c r="D51" s="16">
        <f t="shared" si="3"/>
        <v>1096.4966929560001</v>
      </c>
      <c r="E51" s="19">
        <f t="shared" si="14"/>
        <v>0.53049002952327995</v>
      </c>
      <c r="F51" s="27">
        <f t="shared" si="4"/>
        <v>50.800255717178807</v>
      </c>
      <c r="G51" s="16">
        <f>Input_Summary!C70</f>
        <v>0.50800000000000001</v>
      </c>
      <c r="H51" s="19">
        <f t="shared" si="5"/>
        <v>0.55700461757530628</v>
      </c>
      <c r="I51" s="27">
        <f t="shared" si="6"/>
        <v>53.339051821412468</v>
      </c>
      <c r="J51" s="22">
        <f t="shared" si="7"/>
        <v>0.53339051821412464</v>
      </c>
      <c r="K51" s="19">
        <f t="shared" si="8"/>
        <v>1.0442717116600001E-3</v>
      </c>
      <c r="L51" s="27">
        <f t="shared" si="9"/>
        <v>0.10000050338027326</v>
      </c>
      <c r="M51" s="23">
        <f>Input_Summary!D70</f>
        <v>1E-3</v>
      </c>
      <c r="N51" s="19">
        <f t="shared" si="10"/>
        <v>4.2470724162007611</v>
      </c>
      <c r="O51" s="19">
        <f>Input_Summary!E70</f>
        <v>1.2945115767049074</v>
      </c>
      <c r="P51" s="19">
        <f t="shared" si="11"/>
        <v>12.693980521168321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3597.3644784000003</v>
      </c>
      <c r="D52" s="16">
        <f t="shared" si="3"/>
        <v>1096.47669301632</v>
      </c>
      <c r="E52" s="19">
        <f t="shared" si="14"/>
        <v>0.59314633222288005</v>
      </c>
      <c r="F52" s="27">
        <f t="shared" si="4"/>
        <v>56.800285919995211</v>
      </c>
      <c r="G52" s="16">
        <f>Input_Summary!C71</f>
        <v>0.56800000000000006</v>
      </c>
      <c r="H52" s="19">
        <f t="shared" si="5"/>
        <v>0.61966123433988107</v>
      </c>
      <c r="I52" s="27">
        <f t="shared" si="6"/>
        <v>59.339082024228873</v>
      </c>
      <c r="J52" s="22">
        <f t="shared" si="7"/>
        <v>0.59339082024228873</v>
      </c>
      <c r="K52" s="19">
        <f t="shared" si="8"/>
        <v>1.0442717116600001E-3</v>
      </c>
      <c r="L52" s="27">
        <f t="shared" si="9"/>
        <v>0.10000050338027326</v>
      </c>
      <c r="M52" s="23">
        <f>Input_Summary!D71</f>
        <v>1E-3</v>
      </c>
      <c r="N52" s="19">
        <f t="shared" si="10"/>
        <v>4.2470724162007611</v>
      </c>
      <c r="O52" s="19">
        <f>Input_Summary!E71</f>
        <v>1.2945115767049074</v>
      </c>
      <c r="P52" s="19">
        <f t="shared" si="11"/>
        <v>12.693980521168321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3597.2988618000004</v>
      </c>
      <c r="D53" s="16">
        <f t="shared" si="3"/>
        <v>1096.4566930766402</v>
      </c>
      <c r="E53" s="19">
        <f t="shared" si="14"/>
        <v>0.59314633222288005</v>
      </c>
      <c r="F53" s="27">
        <f t="shared" si="4"/>
        <v>56.800285919995211</v>
      </c>
      <c r="G53" s="16">
        <f>Input_Summary!C72</f>
        <v>0.56800000000000006</v>
      </c>
      <c r="H53" s="19">
        <f t="shared" si="5"/>
        <v>0.62968149095792469</v>
      </c>
      <c r="I53" s="27">
        <f t="shared" si="6"/>
        <v>60.298627008506166</v>
      </c>
      <c r="J53" s="22">
        <f t="shared" si="7"/>
        <v>0.60298627008506167</v>
      </c>
      <c r="K53" s="19">
        <f t="shared" si="8"/>
        <v>1.0442717116600001E-3</v>
      </c>
      <c r="L53" s="27">
        <f t="shared" si="9"/>
        <v>0.10000050338027326</v>
      </c>
      <c r="M53" s="23">
        <f>Input_Summary!D72</f>
        <v>1E-3</v>
      </c>
      <c r="N53" s="19">
        <f t="shared" si="10"/>
        <v>5.8522651404341195</v>
      </c>
      <c r="O53" s="19">
        <f>Input_Summary!E72</f>
        <v>1.7837757946721164</v>
      </c>
      <c r="P53" s="19">
        <f t="shared" si="11"/>
        <v>17.491705442554771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3597.2332452000001</v>
      </c>
      <c r="D54" s="16">
        <f t="shared" si="3"/>
        <v>1096.43669313696</v>
      </c>
      <c r="E54" s="19">
        <f t="shared" si="14"/>
        <v>0.61820885330272013</v>
      </c>
      <c r="F54" s="27">
        <f t="shared" si="4"/>
        <v>59.20029800112178</v>
      </c>
      <c r="G54" s="16">
        <f>Input_Summary!C73</f>
        <v>0.59200000000000008</v>
      </c>
      <c r="H54" s="19">
        <f t="shared" si="5"/>
        <v>0.65474413766375472</v>
      </c>
      <c r="I54" s="27">
        <f t="shared" si="6"/>
        <v>62.698639089632735</v>
      </c>
      <c r="J54" s="22">
        <f t="shared" si="7"/>
        <v>0.62698639089632735</v>
      </c>
      <c r="K54" s="19">
        <f t="shared" si="8"/>
        <v>1.0442717116600001E-3</v>
      </c>
      <c r="L54" s="27">
        <f t="shared" si="9"/>
        <v>0.10000050338027326</v>
      </c>
      <c r="M54" s="23">
        <f>Input_Summary!D73</f>
        <v>1E-3</v>
      </c>
      <c r="N54" s="19">
        <f t="shared" si="10"/>
        <v>5.8522651404341195</v>
      </c>
      <c r="O54" s="19">
        <f>Input_Summary!E73</f>
        <v>1.7837757946721164</v>
      </c>
      <c r="P54" s="19">
        <f t="shared" si="11"/>
        <v>17.491705442554771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3597.1676286000002</v>
      </c>
      <c r="D55" s="16">
        <f t="shared" si="3"/>
        <v>1096.4166931972802</v>
      </c>
      <c r="E55" s="19">
        <f t="shared" si="14"/>
        <v>0.61820885330272013</v>
      </c>
      <c r="F55" s="27">
        <f t="shared" si="4"/>
        <v>59.20029800112178</v>
      </c>
      <c r="G55" s="16">
        <f>Input_Summary!C74</f>
        <v>0.59200000000000008</v>
      </c>
      <c r="H55" s="19">
        <f t="shared" si="5"/>
        <v>0.65683169112584705</v>
      </c>
      <c r="I55" s="27">
        <f t="shared" si="6"/>
        <v>62.898544294690502</v>
      </c>
      <c r="J55" s="22">
        <f t="shared" si="7"/>
        <v>0.62898544294690506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6.186680291316069</v>
      </c>
      <c r="O55" s="19">
        <f>Input_Summary!E74</f>
        <v>1.8857058400819515</v>
      </c>
      <c r="P55" s="19">
        <f t="shared" si="11"/>
        <v>18.491231467843615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3597.1020120000003</v>
      </c>
      <c r="D56" s="16">
        <f t="shared" si="3"/>
        <v>1096.3966932576002</v>
      </c>
      <c r="E56" s="19">
        <f t="shared" si="14"/>
        <v>0.54302129006319999</v>
      </c>
      <c r="F56" s="27">
        <f t="shared" si="4"/>
        <v>52.000261757742095</v>
      </c>
      <c r="G56" s="16">
        <f>Input_Summary!C75</f>
        <v>0.52</v>
      </c>
      <c r="H56" s="19">
        <f t="shared" si="5"/>
        <v>0.5816437510083573</v>
      </c>
      <c r="I56" s="27">
        <f t="shared" si="6"/>
        <v>55.698508051310817</v>
      </c>
      <c r="J56" s="22">
        <f t="shared" si="7"/>
        <v>0.55698508051310813</v>
      </c>
      <c r="K56" s="19">
        <f t="shared" si="8"/>
        <v>1.0442717116600001E-3</v>
      </c>
      <c r="L56" s="27">
        <f t="shared" si="9"/>
        <v>0.10000050338027326</v>
      </c>
      <c r="M56" s="23">
        <f>Input_Summary!D75</f>
        <v>1E-3</v>
      </c>
      <c r="N56" s="19">
        <f t="shared" si="10"/>
        <v>6.186680291316069</v>
      </c>
      <c r="O56" s="19">
        <f>Input_Summary!E75</f>
        <v>1.8857058400819515</v>
      </c>
      <c r="P56" s="19">
        <f t="shared" si="11"/>
        <v>18.491231467843615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3597.0363954000004</v>
      </c>
      <c r="D57" s="16">
        <f t="shared" si="3"/>
        <v>1096.3766933179202</v>
      </c>
      <c r="E57" s="19">
        <f t="shared" si="14"/>
        <v>0.56808381114303996</v>
      </c>
      <c r="F57" s="27">
        <f t="shared" si="4"/>
        <v>54.40027383886865</v>
      </c>
      <c r="G57" s="16">
        <f>Input_Summary!C76</f>
        <v>0.54399999999999993</v>
      </c>
      <c r="H57" s="19">
        <f t="shared" si="5"/>
        <v>0.60441008890588555</v>
      </c>
      <c r="I57" s="27">
        <f t="shared" si="6"/>
        <v>57.878624406873826</v>
      </c>
      <c r="J57" s="22">
        <f t="shared" si="7"/>
        <v>0.57878624406873824</v>
      </c>
      <c r="K57" s="19">
        <f t="shared" si="8"/>
        <v>1.0442717116600001E-3</v>
      </c>
      <c r="L57" s="27">
        <f t="shared" si="9"/>
        <v>0.10000050338027326</v>
      </c>
      <c r="M57" s="23">
        <f>Input_Summary!D76</f>
        <v>1E-3</v>
      </c>
      <c r="N57" s="19">
        <f t="shared" si="10"/>
        <v>5.8188236253459245</v>
      </c>
      <c r="O57" s="19">
        <f>Input_Summary!E76</f>
        <v>1.7735827901311327</v>
      </c>
      <c r="P57" s="19">
        <f t="shared" si="11"/>
        <v>17.391752840025887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3596.9707788000001</v>
      </c>
      <c r="D58" s="16">
        <f t="shared" si="3"/>
        <v>1096.3566933782402</v>
      </c>
      <c r="E58" s="19">
        <f t="shared" si="14"/>
        <v>0.66102399348078</v>
      </c>
      <c r="F58" s="27">
        <f t="shared" si="4"/>
        <v>63.30031863971297</v>
      </c>
      <c r="G58" s="16">
        <f>Input_Summary!C77</f>
        <v>0.63300000000000001</v>
      </c>
      <c r="H58" s="19">
        <f t="shared" si="5"/>
        <v>0.69609820502941588</v>
      </c>
      <c r="I58" s="27">
        <f t="shared" si="6"/>
        <v>66.658726084683479</v>
      </c>
      <c r="J58" s="22">
        <f t="shared" si="7"/>
        <v>0.66658726084683484</v>
      </c>
      <c r="K58" s="19">
        <f t="shared" si="8"/>
        <v>1.0442717116600001E-3</v>
      </c>
      <c r="L58" s="27">
        <f t="shared" si="9"/>
        <v>0.10000050338027326</v>
      </c>
      <c r="M58" s="23">
        <f>Input_Summary!D77</f>
        <v>1E-3</v>
      </c>
      <c r="N58" s="19">
        <f t="shared" si="10"/>
        <v>5.6181745348167551</v>
      </c>
      <c r="O58" s="19">
        <f>Input_Summary!E77</f>
        <v>1.7124247628852318</v>
      </c>
      <c r="P58" s="19">
        <f t="shared" si="11"/>
        <v>16.792037224852582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3596.9051622000002</v>
      </c>
      <c r="D59" s="16">
        <f t="shared" si="3"/>
        <v>1096.3366934385601</v>
      </c>
      <c r="E59" s="19">
        <f t="shared" si="14"/>
        <v>0.83019601076970007</v>
      </c>
      <c r="F59" s="27">
        <f t="shared" si="4"/>
        <v>79.50040018731724</v>
      </c>
      <c r="G59" s="16">
        <f>Input_Summary!C78</f>
        <v>0.79500000000000004</v>
      </c>
      <c r="H59" s="19">
        <f t="shared" si="5"/>
        <v>0.92560136534823823</v>
      </c>
      <c r="I59" s="27">
        <f t="shared" si="6"/>
        <v>88.636068058457269</v>
      </c>
      <c r="J59" s="22">
        <f t="shared" si="7"/>
        <v>0.88636068058457274</v>
      </c>
      <c r="K59" s="19">
        <f t="shared" si="8"/>
        <v>1.0442717116600001E-3</v>
      </c>
      <c r="L59" s="27">
        <f t="shared" si="9"/>
        <v>0.10000050338027326</v>
      </c>
      <c r="M59" s="23">
        <f>Input_Summary!D78</f>
        <v>1E-3</v>
      </c>
      <c r="N59" s="19">
        <f t="shared" si="10"/>
        <v>15.282772395305102</v>
      </c>
      <c r="O59" s="19">
        <f>Input_Summary!E78</f>
        <v>4.6582030752294701</v>
      </c>
      <c r="P59" s="19">
        <f t="shared" si="11"/>
        <v>45.678339355700182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3596.8395456000003</v>
      </c>
      <c r="D60" s="16">
        <f t="shared" si="3"/>
        <v>1096.3166934988801</v>
      </c>
      <c r="E60" s="19">
        <f t="shared" si="14"/>
        <v>1.1486988828260001</v>
      </c>
      <c r="F60" s="27">
        <f t="shared" si="4"/>
        <v>110.00055371830059</v>
      </c>
      <c r="G60" s="16">
        <f>Input_Summary!C79</f>
        <v>1.1000000000000001</v>
      </c>
      <c r="H60" s="19">
        <f t="shared" si="5"/>
        <v>1.2658163899072543</v>
      </c>
      <c r="I60" s="27">
        <f t="shared" si="6"/>
        <v>121.21523572204143</v>
      </c>
      <c r="J60" s="22">
        <f t="shared" si="7"/>
        <v>1.2121523572204143</v>
      </c>
      <c r="K60" s="19">
        <f t="shared" si="8"/>
        <v>1.0442717116600001E-3</v>
      </c>
      <c r="L60" s="27">
        <f t="shared" si="9"/>
        <v>0.10000050338027326</v>
      </c>
      <c r="M60" s="23">
        <f>Input_Summary!D79</f>
        <v>1E-3</v>
      </c>
      <c r="N60" s="19">
        <f t="shared" si="10"/>
        <v>18.760689964477379</v>
      </c>
      <c r="O60" s="19">
        <f>Input_Summary!E79</f>
        <v>5.7182755474917562</v>
      </c>
      <c r="P60" s="19">
        <f t="shared" si="11"/>
        <v>56.073410018704159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3596.7739290000004</v>
      </c>
      <c r="D61" s="16">
        <f t="shared" si="3"/>
        <v>1096.2966935592001</v>
      </c>
      <c r="E61" s="19">
        <f t="shared" si="14"/>
        <v>1.7971916157668602</v>
      </c>
      <c r="F61" s="27">
        <f t="shared" si="4"/>
        <v>172.10086631745028</v>
      </c>
      <c r="G61" s="16">
        <f>Input_Summary!C80</f>
        <v>1.7210000000000001</v>
      </c>
      <c r="H61" s="19">
        <f t="shared" si="5"/>
        <v>1.8955243922617713</v>
      </c>
      <c r="I61" s="27">
        <f t="shared" si="6"/>
        <v>181.51640147567119</v>
      </c>
      <c r="J61" s="22">
        <f t="shared" si="7"/>
        <v>1.8151640147567119</v>
      </c>
      <c r="K61" s="19">
        <f t="shared" si="8"/>
        <v>1.0442717116600001E-3</v>
      </c>
      <c r="L61" s="27">
        <f t="shared" si="9"/>
        <v>0.10000050338027326</v>
      </c>
      <c r="M61" s="23">
        <f>Input_Summary!D80</f>
        <v>1E-3</v>
      </c>
      <c r="N61" s="19">
        <f t="shared" si="10"/>
        <v>15.750953606539831</v>
      </c>
      <c r="O61" s="19">
        <f>Input_Summary!E80</f>
        <v>4.8009051388032393</v>
      </c>
      <c r="P61" s="19">
        <f t="shared" si="11"/>
        <v>47.077675791104561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3596.7083124000001</v>
      </c>
      <c r="D62" s="16">
        <f t="shared" si="3"/>
        <v>1096.2766936195201</v>
      </c>
      <c r="E62" s="19">
        <f t="shared" si="14"/>
        <v>0.84272727130961989</v>
      </c>
      <c r="F62" s="27">
        <f t="shared" si="4"/>
        <v>80.700406227880507</v>
      </c>
      <c r="G62" s="16">
        <f>Input_Summary!C81</f>
        <v>0.80699999999999994</v>
      </c>
      <c r="H62" s="19">
        <f t="shared" si="5"/>
        <v>0.96923723528632988</v>
      </c>
      <c r="I62" s="27">
        <f t="shared" si="6"/>
        <v>92.814661654381297</v>
      </c>
      <c r="J62" s="22">
        <f t="shared" si="7"/>
        <v>0.92814661654381303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20.265558143446153</v>
      </c>
      <c r="O62" s="19">
        <f>Input_Summary!E81</f>
        <v>6.176960751836015</v>
      </c>
      <c r="P62" s="19">
        <f t="shared" si="11"/>
        <v>60.571277132503958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3596.6426958000002</v>
      </c>
      <c r="D63" s="16">
        <f t="shared" si="3"/>
        <v>1096.2566936798401</v>
      </c>
      <c r="E63" s="19">
        <f t="shared" si="14"/>
        <v>0.84272727130961989</v>
      </c>
      <c r="F63" s="27">
        <f t="shared" si="4"/>
        <v>80.700406227880507</v>
      </c>
      <c r="G63" s="16">
        <f>Input_Summary!C82</f>
        <v>0.80699999999999994</v>
      </c>
      <c r="H63" s="19">
        <f t="shared" si="5"/>
        <v>0.96923723528632988</v>
      </c>
      <c r="I63" s="27">
        <f t="shared" si="6"/>
        <v>92.814661654381297</v>
      </c>
      <c r="J63" s="22">
        <f t="shared" si="7"/>
        <v>0.92814661654381303</v>
      </c>
      <c r="K63" s="19">
        <f t="shared" si="8"/>
        <v>0</v>
      </c>
      <c r="L63" s="27">
        <f t="shared" si="9"/>
        <v>0</v>
      </c>
      <c r="M63" s="23">
        <f>Input_Summary!D82</f>
        <v>0</v>
      </c>
      <c r="N63" s="19">
        <f t="shared" si="10"/>
        <v>20.265558143446153</v>
      </c>
      <c r="O63" s="19">
        <f>Input_Summary!E82</f>
        <v>6.176960751836015</v>
      </c>
      <c r="P63" s="19">
        <f t="shared" si="11"/>
        <v>60.571277132503958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3596.5770792000003</v>
      </c>
      <c r="D64" s="16">
        <f t="shared" si="3"/>
        <v>1096.23669374016</v>
      </c>
      <c r="E64" s="19">
        <f t="shared" si="14"/>
        <v>1.52881378587024</v>
      </c>
      <c r="F64" s="27">
        <f t="shared" si="4"/>
        <v>146.40073694872004</v>
      </c>
      <c r="G64" s="16">
        <f>Input_Summary!C83</f>
        <v>1.464</v>
      </c>
      <c r="H64" s="19">
        <f t="shared" si="5"/>
        <v>1.6553271888584233</v>
      </c>
      <c r="I64" s="27">
        <f t="shared" si="6"/>
        <v>158.51499237522083</v>
      </c>
      <c r="J64" s="22">
        <f t="shared" si="7"/>
        <v>1.5851499237522084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20.265558143446153</v>
      </c>
      <c r="O64" s="19">
        <f>Input_Summary!E83</f>
        <v>6.176960751836015</v>
      </c>
      <c r="P64" s="19">
        <f t="shared" si="11"/>
        <v>60.571277132503958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3596.5114626000004</v>
      </c>
      <c r="D65" s="16">
        <f t="shared" si="3"/>
        <v>1096.2166938004802</v>
      </c>
      <c r="E65" s="19">
        <f t="shared" si="14"/>
        <v>1.8222541368466998</v>
      </c>
      <c r="F65" s="27">
        <f t="shared" si="4"/>
        <v>174.50087839857682</v>
      </c>
      <c r="G65" s="16">
        <f>Input_Summary!C84</f>
        <v>1.7449999999999999</v>
      </c>
      <c r="H65" s="19">
        <f t="shared" si="5"/>
        <v>2.0026278900278323</v>
      </c>
      <c r="I65" s="27">
        <f t="shared" si="6"/>
        <v>191.77268811556803</v>
      </c>
      <c r="J65" s="22">
        <f t="shared" si="7"/>
        <v>1.9177268811556802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28.893469036200454</v>
      </c>
      <c r="O65" s="19">
        <f>Input_Summary!E84</f>
        <v>8.8067559234097637</v>
      </c>
      <c r="P65" s="19">
        <f t="shared" si="11"/>
        <v>86.359048584956142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3596.4458460000001</v>
      </c>
      <c r="D66" s="16">
        <f t="shared" si="3"/>
        <v>1096.1966938608</v>
      </c>
      <c r="E66" s="19">
        <f t="shared" si="14"/>
        <v>1.7282696827973001</v>
      </c>
      <c r="F66" s="27">
        <f t="shared" si="4"/>
        <v>165.50083309435226</v>
      </c>
      <c r="G66" s="16">
        <f>Input_Summary!C85</f>
        <v>1.655</v>
      </c>
      <c r="H66" s="19">
        <f t="shared" si="5"/>
        <v>1.917619444767968</v>
      </c>
      <c r="I66" s="27">
        <f t="shared" si="6"/>
        <v>183.6322351930919</v>
      </c>
      <c r="J66" s="22">
        <f t="shared" si="7"/>
        <v>1.8363223519309191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30.331454184992836</v>
      </c>
      <c r="O66" s="19">
        <f>Input_Summary!E85</f>
        <v>9.2450551186720542</v>
      </c>
      <c r="P66" s="19">
        <f t="shared" si="11"/>
        <v>90.657010493698152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3596.3802294000002</v>
      </c>
      <c r="D67" s="16">
        <f t="shared" si="3"/>
        <v>1096.1766939211202</v>
      </c>
      <c r="E67" s="19">
        <f t="shared" si="14"/>
        <v>1.4724231134405998</v>
      </c>
      <c r="F67" s="27">
        <f t="shared" si="4"/>
        <v>141.00070976618528</v>
      </c>
      <c r="G67" s="16">
        <f>Input_Summary!C86</f>
        <v>1.41</v>
      </c>
      <c r="H67" s="19">
        <f t="shared" si="5"/>
        <v>1.623151853930578</v>
      </c>
      <c r="I67" s="27">
        <f t="shared" si="6"/>
        <v>155.43386557135619</v>
      </c>
      <c r="J67" s="22">
        <f t="shared" si="7"/>
        <v>1.5543386557135619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24.144773893676767</v>
      </c>
      <c r="O67" s="19">
        <f>Input_Summary!E86</f>
        <v>7.3593492785901029</v>
      </c>
      <c r="P67" s="19">
        <f t="shared" si="11"/>
        <v>72.165779025854548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3596.3146128000003</v>
      </c>
      <c r="D68" s="16">
        <f t="shared" si="3"/>
        <v>1096.1566939814402</v>
      </c>
      <c r="E68" s="19">
        <f t="shared" si="14"/>
        <v>1.22910780462382</v>
      </c>
      <c r="F68" s="27">
        <f t="shared" si="4"/>
        <v>117.70059247858161</v>
      </c>
      <c r="G68" s="16">
        <f>Input_Summary!C87</f>
        <v>1.177</v>
      </c>
      <c r="H68" s="19">
        <f t="shared" si="5"/>
        <v>1.3009258046277199</v>
      </c>
      <c r="I68" s="27">
        <f t="shared" si="6"/>
        <v>124.57733153256886</v>
      </c>
      <c r="J68" s="22">
        <f t="shared" si="7"/>
        <v>1.2457733153256887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11.503881190339069</v>
      </c>
      <c r="O68" s="19">
        <f>Input_Summary!E87</f>
        <v>3.5063935620983315</v>
      </c>
      <c r="P68" s="19">
        <f t="shared" si="11"/>
        <v>34.383695269936233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3596.2489962000004</v>
      </c>
      <c r="D69" s="16">
        <f t="shared" si="3"/>
        <v>1096.1366940417602</v>
      </c>
      <c r="E69" s="19">
        <f t="shared" si="14"/>
        <v>1.1664515019242201</v>
      </c>
      <c r="F69" s="27">
        <f t="shared" si="4"/>
        <v>111.70056227576524</v>
      </c>
      <c r="G69" s="16">
        <f>Input_Summary!C88</f>
        <v>1.117</v>
      </c>
      <c r="H69" s="19">
        <f t="shared" si="5"/>
        <v>1.2411917627100748</v>
      </c>
      <c r="I69" s="27">
        <f t="shared" si="6"/>
        <v>118.85716861683336</v>
      </c>
      <c r="J69" s="22">
        <f t="shared" si="7"/>
        <v>1.1885716861683338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11.972062401573798</v>
      </c>
      <c r="O69" s="19">
        <f>Input_Summary!E88</f>
        <v>3.6490956256721008</v>
      </c>
      <c r="P69" s="19">
        <f t="shared" si="11"/>
        <v>35.783031705340619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3596.1833796000001</v>
      </c>
      <c r="D70" s="16">
        <f t="shared" si="3"/>
        <v>1096.1166941020801</v>
      </c>
      <c r="E70" s="19">
        <f t="shared" si="14"/>
        <v>1.1424332525560399</v>
      </c>
      <c r="F70" s="27">
        <f t="shared" si="4"/>
        <v>109.40055069801893</v>
      </c>
      <c r="G70" s="16">
        <f>Input_Summary!C89</f>
        <v>1.0939999999999999</v>
      </c>
      <c r="H70" s="19">
        <f t="shared" si="5"/>
        <v>1.2420152791492205</v>
      </c>
      <c r="I70" s="27">
        <f t="shared" si="6"/>
        <v>118.93602897927451</v>
      </c>
      <c r="J70" s="22">
        <f t="shared" si="7"/>
        <v>1.1893602897927451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15.951602697069001</v>
      </c>
      <c r="O70" s="19">
        <f>Input_Summary!E89</f>
        <v>4.8620631660491407</v>
      </c>
      <c r="P70" s="19">
        <f t="shared" si="11"/>
        <v>47.67739140627787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3596.1177630000002</v>
      </c>
      <c r="D71" s="16">
        <f t="shared" si="3"/>
        <v>1096.0966941624001</v>
      </c>
      <c r="E71" s="19">
        <f t="shared" si="14"/>
        <v>0.84272727130961989</v>
      </c>
      <c r="F71" s="27">
        <f t="shared" si="4"/>
        <v>80.700406227880507</v>
      </c>
      <c r="G71" s="16">
        <f>Input_Summary!C90</f>
        <v>0.80699999999999994</v>
      </c>
      <c r="H71" s="19">
        <f t="shared" si="5"/>
        <v>0.96777594786286514</v>
      </c>
      <c r="I71" s="27">
        <f t="shared" si="6"/>
        <v>92.674728010840852</v>
      </c>
      <c r="J71" s="22">
        <f t="shared" si="7"/>
        <v>0.92674728010840857</v>
      </c>
      <c r="K71" s="19">
        <f t="shared" si="8"/>
        <v>1.0442717116600001E-3</v>
      </c>
      <c r="L71" s="27">
        <f t="shared" si="9"/>
        <v>0.10000050338027326</v>
      </c>
      <c r="M71" s="23">
        <f>Input_Summary!D90</f>
        <v>1E-3</v>
      </c>
      <c r="N71" s="19">
        <f t="shared" si="10"/>
        <v>20.031467537828785</v>
      </c>
      <c r="O71" s="19">
        <f>Input_Summary!E90</f>
        <v>6.1056097200491299</v>
      </c>
      <c r="P71" s="19">
        <f t="shared" si="11"/>
        <v>59.871608914801762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3596.0521464000003</v>
      </c>
      <c r="D72" s="16">
        <f t="shared" si="3"/>
        <v>1096.0766942227201</v>
      </c>
      <c r="E72" s="19">
        <f t="shared" si="14"/>
        <v>1.2479046954336999</v>
      </c>
      <c r="F72" s="27">
        <f t="shared" si="4"/>
        <v>119.50060153942653</v>
      </c>
      <c r="G72" s="16">
        <f>Input_Summary!C91</f>
        <v>1.1949999999999998</v>
      </c>
      <c r="H72" s="19">
        <f t="shared" si="5"/>
        <v>1.4176290470292261</v>
      </c>
      <c r="I72" s="27">
        <f t="shared" si="6"/>
        <v>135.75289471062314</v>
      </c>
      <c r="J72" s="22">
        <f t="shared" si="7"/>
        <v>1.3575289471062315</v>
      </c>
      <c r="K72" s="19">
        <f t="shared" si="8"/>
        <v>1.0442717116600001E-3</v>
      </c>
      <c r="L72" s="27">
        <f t="shared" si="9"/>
        <v>0.10000050338027326</v>
      </c>
      <c r="M72" s="23">
        <f>Input_Summary!D91</f>
        <v>1E-3</v>
      </c>
      <c r="N72" s="19">
        <f t="shared" si="10"/>
        <v>27.187951766702508</v>
      </c>
      <c r="O72" s="19">
        <f>Input_Summary!E91</f>
        <v>8.2869126918196034</v>
      </c>
      <c r="P72" s="19">
        <f t="shared" si="11"/>
        <v>81.261465855983019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3595.9865298000004</v>
      </c>
      <c r="D73" s="16">
        <f t="shared" si="3"/>
        <v>1096.0566942830401</v>
      </c>
      <c r="E73" s="19">
        <f t="shared" si="14"/>
        <v>1.3230922586732201</v>
      </c>
      <c r="F73" s="27">
        <f t="shared" si="4"/>
        <v>126.70063778280623</v>
      </c>
      <c r="G73" s="16">
        <f>Input_Summary!C92</f>
        <v>1.2670000000000001</v>
      </c>
      <c r="H73" s="19">
        <f t="shared" si="5"/>
        <v>1.5172413626531971</v>
      </c>
      <c r="I73" s="27">
        <f t="shared" si="6"/>
        <v>145.29182185317873</v>
      </c>
      <c r="J73" s="22">
        <f t="shared" si="7"/>
        <v>1.4529182185317873</v>
      </c>
      <c r="K73" s="19">
        <f t="shared" si="8"/>
        <v>1.0442717116600001E-3</v>
      </c>
      <c r="L73" s="27">
        <f t="shared" si="9"/>
        <v>0.10000050338027326</v>
      </c>
      <c r="M73" s="23">
        <f>Input_Summary!D92</f>
        <v>1E-3</v>
      </c>
      <c r="N73" s="19">
        <f t="shared" si="10"/>
        <v>31.100609032021321</v>
      </c>
      <c r="O73" s="19">
        <f>Input_Summary!E92</f>
        <v>9.4794942231146759</v>
      </c>
      <c r="P73" s="19">
        <f t="shared" si="11"/>
        <v>92.955920351862503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3595.9209132000001</v>
      </c>
      <c r="D74" s="16">
        <f t="shared" si="3"/>
        <v>1096.0366943433601</v>
      </c>
      <c r="E74" s="19">
        <f t="shared" si="14"/>
        <v>1.39201419164278</v>
      </c>
      <c r="F74" s="27">
        <f t="shared" si="4"/>
        <v>133.30067100590423</v>
      </c>
      <c r="G74" s="16">
        <f>Input_Summary!C93</f>
        <v>1.333</v>
      </c>
      <c r="H74" s="19">
        <f t="shared" si="5"/>
        <v>1.586998662479066</v>
      </c>
      <c r="I74" s="27">
        <f t="shared" si="6"/>
        <v>151.97181715829984</v>
      </c>
      <c r="J74" s="22">
        <f t="shared" si="7"/>
        <v>1.5197181715829984</v>
      </c>
      <c r="K74" s="19">
        <f t="shared" si="8"/>
        <v>1.0442717116600001E-3</v>
      </c>
      <c r="L74" s="27">
        <f t="shared" si="9"/>
        <v>0.10000050338027326</v>
      </c>
      <c r="M74" s="23">
        <f>Input_Summary!D93</f>
        <v>1E-3</v>
      </c>
      <c r="N74" s="19">
        <f t="shared" si="10"/>
        <v>31.234375092374105</v>
      </c>
      <c r="O74" s="19">
        <f>Input_Summary!E93</f>
        <v>9.5202662412786108</v>
      </c>
      <c r="P74" s="19">
        <f t="shared" si="11"/>
        <v>93.355730761978052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3595.8552966000002</v>
      </c>
      <c r="D75" s="16">
        <f t="shared" si="3"/>
        <v>1096.01669440368</v>
      </c>
      <c r="E75" s="19">
        <f t="shared" si="14"/>
        <v>1.4222980712809199</v>
      </c>
      <c r="F75" s="27">
        <f t="shared" si="4"/>
        <v>136.20068560393216</v>
      </c>
      <c r="G75" s="16">
        <f>Input_Summary!C94</f>
        <v>1.3619999999999999</v>
      </c>
      <c r="H75" s="19">
        <f t="shared" si="5"/>
        <v>1.6147776297607661</v>
      </c>
      <c r="I75" s="27">
        <f t="shared" si="6"/>
        <v>154.63194551025845</v>
      </c>
      <c r="J75" s="22">
        <f t="shared" si="7"/>
        <v>1.5463194551025845</v>
      </c>
      <c r="K75" s="19">
        <f t="shared" si="8"/>
        <v>1.0442717116600001E-3</v>
      </c>
      <c r="L75" s="27">
        <f t="shared" si="9"/>
        <v>0.10000050338027326</v>
      </c>
      <c r="M75" s="23">
        <f>Input_Summary!D94</f>
        <v>1E-3</v>
      </c>
      <c r="N75" s="19">
        <f t="shared" si="10"/>
        <v>30.833076911315764</v>
      </c>
      <c r="O75" s="19">
        <f>Input_Summary!E94</f>
        <v>9.397950186786808</v>
      </c>
      <c r="P75" s="19">
        <f t="shared" si="11"/>
        <v>92.156299531631433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3595.7896800000003</v>
      </c>
      <c r="D76" s="16">
        <f t="shared" si="3"/>
        <v>1095.9966944640003</v>
      </c>
      <c r="E76" s="19">
        <f t="shared" si="14"/>
        <v>1.3544204100230202</v>
      </c>
      <c r="F76" s="27">
        <f t="shared" si="4"/>
        <v>129.70065288421443</v>
      </c>
      <c r="G76" s="16">
        <f>Input_Summary!C95</f>
        <v>1.2970000000000002</v>
      </c>
      <c r="H76" s="19">
        <f t="shared" si="5"/>
        <v>1.5387581697636501</v>
      </c>
      <c r="I76" s="27">
        <f t="shared" si="6"/>
        <v>147.35228249081541</v>
      </c>
      <c r="J76" s="22">
        <f t="shared" si="7"/>
        <v>1.4735228249081542</v>
      </c>
      <c r="K76" s="19">
        <f t="shared" si="8"/>
        <v>1.0442717116600001E-3</v>
      </c>
      <c r="L76" s="27">
        <f t="shared" si="9"/>
        <v>0.10000050338027326</v>
      </c>
      <c r="M76" s="23">
        <f>Input_Summary!D95</f>
        <v>1E-3</v>
      </c>
      <c r="N76" s="19">
        <f t="shared" si="10"/>
        <v>29.528857822876159</v>
      </c>
      <c r="O76" s="19">
        <f>Input_Summary!E95</f>
        <v>9.0004230096884505</v>
      </c>
      <c r="P76" s="19">
        <f t="shared" si="11"/>
        <v>88.258148033004943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3595.7240634000004</v>
      </c>
      <c r="D77" s="16">
        <f t="shared" si="3"/>
        <v>1095.9766945243202</v>
      </c>
      <c r="E77" s="19">
        <f t="shared" si="14"/>
        <v>1.25417032570366</v>
      </c>
      <c r="F77" s="27">
        <f t="shared" si="4"/>
        <v>120.10060455970819</v>
      </c>
      <c r="G77" s="16">
        <f>Input_Summary!C96</f>
        <v>1.2010000000000001</v>
      </c>
      <c r="H77" s="19">
        <f t="shared" si="5"/>
        <v>1.4291135923609148</v>
      </c>
      <c r="I77" s="27">
        <f t="shared" si="6"/>
        <v>136.85266074354922</v>
      </c>
      <c r="J77" s="22">
        <f t="shared" si="7"/>
        <v>1.3685266074354923</v>
      </c>
      <c r="K77" s="19">
        <f t="shared" si="8"/>
        <v>1.0442717116600001E-3</v>
      </c>
      <c r="L77" s="27">
        <f t="shared" si="9"/>
        <v>0.10000050338027326</v>
      </c>
      <c r="M77" s="23">
        <f>Input_Summary!D96</f>
        <v>1E-3</v>
      </c>
      <c r="N77" s="19">
        <f t="shared" si="10"/>
        <v>28.023989643907381</v>
      </c>
      <c r="O77" s="19">
        <f>Input_Summary!E96</f>
        <v>8.5417378053441908</v>
      </c>
      <c r="P77" s="19">
        <f t="shared" si="11"/>
        <v>83.76028091920513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3595.6584468000001</v>
      </c>
      <c r="D78" s="16">
        <f t="shared" si="3"/>
        <v>1095.95669458464</v>
      </c>
      <c r="E78" s="19">
        <f t="shared" si="14"/>
        <v>1.17898276246414</v>
      </c>
      <c r="F78" s="27">
        <f t="shared" si="4"/>
        <v>112.9005683163285</v>
      </c>
      <c r="G78" s="16">
        <f>Input_Summary!C97</f>
        <v>1.129</v>
      </c>
      <c r="H78" s="19">
        <f t="shared" si="5"/>
        <v>1.345366683048846</v>
      </c>
      <c r="I78" s="27">
        <f t="shared" si="6"/>
        <v>128.83301315943268</v>
      </c>
      <c r="J78" s="22">
        <f t="shared" si="7"/>
        <v>1.2883301315943267</v>
      </c>
      <c r="K78" s="19">
        <f t="shared" si="8"/>
        <v>1.0442717116600001E-3</v>
      </c>
      <c r="L78" s="27">
        <f t="shared" si="9"/>
        <v>0.10000050338027326</v>
      </c>
      <c r="M78" s="23">
        <f>Input_Summary!D97</f>
        <v>1E-3</v>
      </c>
      <c r="N78" s="19">
        <f t="shared" si="10"/>
        <v>26.652887525291391</v>
      </c>
      <c r="O78" s="19">
        <f>Input_Summary!E97</f>
        <v>8.1238246191638677</v>
      </c>
      <c r="P78" s="19">
        <f t="shared" si="11"/>
        <v>79.66222421552088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3595.5928302000002</v>
      </c>
      <c r="D79" s="16">
        <f t="shared" si="3"/>
        <v>1095.9366946449602</v>
      </c>
      <c r="E79" s="19">
        <f t="shared" si="14"/>
        <v>1.1601858716542599</v>
      </c>
      <c r="F79" s="27">
        <f t="shared" si="4"/>
        <v>111.10055925548357</v>
      </c>
      <c r="G79" s="16">
        <f>Input_Summary!C98</f>
        <v>1.111</v>
      </c>
      <c r="H79" s="19">
        <f t="shared" si="5"/>
        <v>1.3230208571339164</v>
      </c>
      <c r="I79" s="27">
        <f t="shared" si="6"/>
        <v>126.69316524998953</v>
      </c>
      <c r="J79" s="22">
        <f t="shared" si="7"/>
        <v>1.2669316524998953</v>
      </c>
      <c r="K79" s="19">
        <f t="shared" si="8"/>
        <v>1.0442717116600001E-3</v>
      </c>
      <c r="L79" s="27">
        <f t="shared" si="9"/>
        <v>0.10000050338027326</v>
      </c>
      <c r="M79" s="23">
        <f>Input_Summary!D98</f>
        <v>1E-3</v>
      </c>
      <c r="N79" s="19">
        <f t="shared" si="10"/>
        <v>26.084381768792074</v>
      </c>
      <c r="O79" s="19">
        <f>Input_Summary!E98</f>
        <v>7.9505435419671473</v>
      </c>
      <c r="P79" s="19">
        <f t="shared" si="11"/>
        <v>77.963029972529839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3595.5272136000003</v>
      </c>
      <c r="D80" s="16">
        <f t="shared" si="3"/>
        <v>1095.9166947052802</v>
      </c>
      <c r="E80" s="19">
        <f t="shared" si="14"/>
        <v>1.15496451309596</v>
      </c>
      <c r="F80" s="27">
        <f t="shared" si="4"/>
        <v>110.60055673858223</v>
      </c>
      <c r="G80" s="16">
        <f>Input_Summary!C99</f>
        <v>1.1060000000000001</v>
      </c>
      <c r="H80" s="19">
        <f t="shared" si="5"/>
        <v>1.3102842799400027</v>
      </c>
      <c r="I80" s="27">
        <f t="shared" si="6"/>
        <v>125.47350399488023</v>
      </c>
      <c r="J80" s="22">
        <f t="shared" si="7"/>
        <v>1.2547350399488024</v>
      </c>
      <c r="K80" s="19">
        <f t="shared" si="8"/>
        <v>1.0442717116600001E-3</v>
      </c>
      <c r="L80" s="27">
        <f t="shared" si="9"/>
        <v>0.10000050338027326</v>
      </c>
      <c r="M80" s="23">
        <f>Input_Summary!D99</f>
        <v>1E-3</v>
      </c>
      <c r="N80" s="19">
        <f t="shared" si="10"/>
        <v>24.880487225617056</v>
      </c>
      <c r="O80" s="19">
        <f>Input_Summary!E99</f>
        <v>7.5835953784917409</v>
      </c>
      <c r="P80" s="19">
        <f t="shared" si="11"/>
        <v>74.364736281490011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3595.4615970000004</v>
      </c>
      <c r="D81" s="16">
        <f t="shared" ref="D81:D144" si="18">C81*0.3048</f>
        <v>1095.8966947656002</v>
      </c>
      <c r="E81" s="19">
        <f t="shared" si="14"/>
        <v>1.1424332525560399</v>
      </c>
      <c r="F81" s="27">
        <f t="shared" ref="F81:F144" si="19">E81*95.761</f>
        <v>109.40055069801893</v>
      </c>
      <c r="G81" s="16">
        <f>Input_Summary!C100</f>
        <v>1.0939999999999999</v>
      </c>
      <c r="H81" s="19">
        <f t="shared" ref="H81:H144" si="20">I81/95.76052</f>
        <v>1.2877326999690439</v>
      </c>
      <c r="I81" s="27">
        <f t="shared" ref="I81:I144" si="21">F81+P81*(1-$J$12)</f>
        <v>123.31395297003964</v>
      </c>
      <c r="J81" s="22">
        <f t="shared" ref="J81:J144" si="22">I81*0.01</f>
        <v>1.2331395297003964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Input_Summary!D100</f>
        <v>1E-3</v>
      </c>
      <c r="N81" s="19">
        <f t="shared" ref="N81:N144" si="25">O81*3.28083</f>
        <v>23.275294501383698</v>
      </c>
      <c r="O81" s="19">
        <f>Input_Summary!E100</f>
        <v>7.0943311605245309</v>
      </c>
      <c r="P81" s="19">
        <f t="shared" ref="P81:P144" si="26">O81*9.806</f>
        <v>69.56701136010355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3595.3959804000001</v>
      </c>
      <c r="D82" s="16">
        <f t="shared" si="18"/>
        <v>1095.8766948259201</v>
      </c>
      <c r="E82" s="19">
        <f t="shared" ref="E82:E145" si="29">G82*1.04427171166</f>
        <v>1.0923082103963599</v>
      </c>
      <c r="F82" s="27">
        <f t="shared" si="19"/>
        <v>104.60052653576582</v>
      </c>
      <c r="G82" s="16">
        <f>Input_Summary!C101</f>
        <v>1.046</v>
      </c>
      <c r="H82" s="19">
        <f t="shared" si="20"/>
        <v>1.2422000241739877</v>
      </c>
      <c r="I82" s="27">
        <f t="shared" si="21"/>
        <v>118.95372025891362</v>
      </c>
      <c r="J82" s="22">
        <f t="shared" si="22"/>
        <v>1.1895372025891362</v>
      </c>
      <c r="K82" s="19">
        <f t="shared" si="23"/>
        <v>1.0442717116600001E-3</v>
      </c>
      <c r="L82" s="27">
        <f t="shared" si="24"/>
        <v>0.10000050338027326</v>
      </c>
      <c r="M82" s="23">
        <f>Input_Summary!D101</f>
        <v>1E-3</v>
      </c>
      <c r="N82" s="19">
        <f t="shared" si="25"/>
        <v>24.011007833323987</v>
      </c>
      <c r="O82" s="19">
        <f>Input_Summary!E101</f>
        <v>7.318577260426169</v>
      </c>
      <c r="P82" s="19">
        <f t="shared" si="26"/>
        <v>71.765968615739013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3595.3303638000002</v>
      </c>
      <c r="D83" s="16">
        <f t="shared" si="18"/>
        <v>1095.8566948862401</v>
      </c>
      <c r="E83" s="19">
        <f t="shared" si="29"/>
        <v>1.01085501688688</v>
      </c>
      <c r="F83" s="27">
        <f t="shared" si="19"/>
        <v>96.800487272104505</v>
      </c>
      <c r="G83" s="16">
        <f>Input_Summary!C102</f>
        <v>0.96799999999999997</v>
      </c>
      <c r="H83" s="19">
        <f t="shared" si="20"/>
        <v>1.1549012726861816</v>
      </c>
      <c r="I83" s="27">
        <f t="shared" si="21"/>
        <v>110.59394642109055</v>
      </c>
      <c r="J83" s="22">
        <f t="shared" si="22"/>
        <v>1.1059394642109055</v>
      </c>
      <c r="K83" s="19">
        <f t="shared" si="23"/>
        <v>1.0442717116600001E-3</v>
      </c>
      <c r="L83" s="27">
        <f t="shared" si="24"/>
        <v>0.10000050338027326</v>
      </c>
      <c r="M83" s="23">
        <f>Input_Summary!D102</f>
        <v>1E-3</v>
      </c>
      <c r="N83" s="19">
        <f t="shared" si="25"/>
        <v>23.074645410854529</v>
      </c>
      <c r="O83" s="19">
        <f>Input_Summary!E102</f>
        <v>7.0331731332786305</v>
      </c>
      <c r="P83" s="19">
        <f t="shared" si="26"/>
        <v>68.96729574493024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3595.2647472000003</v>
      </c>
      <c r="D84" s="16">
        <f t="shared" si="18"/>
        <v>1095.8366949465601</v>
      </c>
      <c r="E84" s="19">
        <f t="shared" si="29"/>
        <v>0.95446434445723993</v>
      </c>
      <c r="F84" s="27">
        <f t="shared" si="19"/>
        <v>91.400460089569748</v>
      </c>
      <c r="G84" s="16">
        <f>Input_Summary!C103</f>
        <v>0.91399999999999992</v>
      </c>
      <c r="H84" s="19">
        <f t="shared" si="20"/>
        <v>1.0951702320587164</v>
      </c>
      <c r="I84" s="27">
        <f t="shared" si="21"/>
        <v>104.87407091046336</v>
      </c>
      <c r="J84" s="22">
        <f t="shared" si="22"/>
        <v>1.0487407091046337</v>
      </c>
      <c r="K84" s="19">
        <f t="shared" si="23"/>
        <v>1.0442717116600001E-3</v>
      </c>
      <c r="L84" s="27">
        <f t="shared" si="24"/>
        <v>0.10000050338027326</v>
      </c>
      <c r="M84" s="23">
        <f>Input_Summary!D103</f>
        <v>1E-3</v>
      </c>
      <c r="N84" s="19">
        <f t="shared" si="25"/>
        <v>22.539581169443412</v>
      </c>
      <c r="O84" s="19">
        <f>Input_Summary!E103</f>
        <v>6.8700850606228947</v>
      </c>
      <c r="P84" s="19">
        <f t="shared" si="26"/>
        <v>67.368054104468101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3595.1991306000004</v>
      </c>
      <c r="D85" s="16">
        <f t="shared" si="18"/>
        <v>1095.8166950068801</v>
      </c>
      <c r="E85" s="19">
        <f t="shared" si="29"/>
        <v>0.95446434445723993</v>
      </c>
      <c r="F85" s="27">
        <f t="shared" si="19"/>
        <v>91.400460089569748</v>
      </c>
      <c r="G85" s="16">
        <f>Input_Summary!C104</f>
        <v>0.91399999999999992</v>
      </c>
      <c r="H85" s="19">
        <f t="shared" si="20"/>
        <v>1.1010153817525752</v>
      </c>
      <c r="I85" s="27">
        <f t="shared" si="21"/>
        <v>105.43380548462511</v>
      </c>
      <c r="J85" s="22">
        <f t="shared" si="22"/>
        <v>1.0543380548462511</v>
      </c>
      <c r="K85" s="19">
        <f t="shared" si="23"/>
        <v>1.0442717116600001E-3</v>
      </c>
      <c r="L85" s="27">
        <f t="shared" si="24"/>
        <v>0.10000050338027326</v>
      </c>
      <c r="M85" s="23">
        <f>Input_Summary!D104</f>
        <v>1E-3</v>
      </c>
      <c r="N85" s="19">
        <f t="shared" si="25"/>
        <v>23.47594359191287</v>
      </c>
      <c r="O85" s="19">
        <f>Input_Summary!E104</f>
        <v>7.1554891877704332</v>
      </c>
      <c r="P85" s="19">
        <f t="shared" si="26"/>
        <v>70.166726975276859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3595.1335140000001</v>
      </c>
      <c r="D86" s="16">
        <f t="shared" si="18"/>
        <v>1095.7966950672001</v>
      </c>
      <c r="E86" s="19">
        <f t="shared" si="29"/>
        <v>1.2040452835439801</v>
      </c>
      <c r="F86" s="27">
        <f t="shared" si="19"/>
        <v>115.30058039745508</v>
      </c>
      <c r="G86" s="16">
        <f>Input_Summary!C105</f>
        <v>1.153</v>
      </c>
      <c r="H86" s="19">
        <f t="shared" si="20"/>
        <v>1.3662542228304912</v>
      </c>
      <c r="I86" s="27">
        <f t="shared" si="21"/>
        <v>130.83321483044372</v>
      </c>
      <c r="J86" s="22">
        <f t="shared" si="22"/>
        <v>1.3083321483044372</v>
      </c>
      <c r="K86" s="19">
        <f t="shared" si="23"/>
        <v>1.0442717116600001E-3</v>
      </c>
      <c r="L86" s="27">
        <f t="shared" si="24"/>
        <v>0.10000050338027326</v>
      </c>
      <c r="M86" s="23">
        <f>Input_Summary!D105</f>
        <v>1E-3</v>
      </c>
      <c r="N86" s="19">
        <f t="shared" si="25"/>
        <v>25.98405722352749</v>
      </c>
      <c r="O86" s="19">
        <f>Input_Summary!E105</f>
        <v>7.9199645283441971</v>
      </c>
      <c r="P86" s="19">
        <f t="shared" si="26"/>
        <v>77.663172164943191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3595.0678974000002</v>
      </c>
      <c r="D87" s="16">
        <f t="shared" si="18"/>
        <v>1095.77669512752</v>
      </c>
      <c r="E87" s="19">
        <f t="shared" si="29"/>
        <v>1.3418891494831002</v>
      </c>
      <c r="F87" s="27">
        <f t="shared" si="19"/>
        <v>128.50064684365117</v>
      </c>
      <c r="G87" s="16">
        <f>Input_Summary!C106</f>
        <v>1.2850000000000001</v>
      </c>
      <c r="H87" s="19">
        <f t="shared" si="20"/>
        <v>1.5226780055251783</v>
      </c>
      <c r="I87" s="27">
        <f t="shared" si="21"/>
        <v>145.81243760165395</v>
      </c>
      <c r="J87" s="22">
        <f t="shared" si="22"/>
        <v>1.4581243760165397</v>
      </c>
      <c r="K87" s="19">
        <f t="shared" si="23"/>
        <v>1.0442717116600001E-3</v>
      </c>
      <c r="L87" s="27">
        <f t="shared" si="24"/>
        <v>0.10000050338027326</v>
      </c>
      <c r="M87" s="23">
        <f>Input_Summary!D106</f>
        <v>1E-3</v>
      </c>
      <c r="N87" s="19">
        <f t="shared" si="25"/>
        <v>28.960352066376839</v>
      </c>
      <c r="O87" s="19">
        <f>Input_Summary!E106</f>
        <v>8.8271419324917293</v>
      </c>
      <c r="P87" s="19">
        <f t="shared" si="26"/>
        <v>86.558953790013888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3595.0022808000003</v>
      </c>
      <c r="D88" s="16">
        <f t="shared" si="18"/>
        <v>1095.7566951878403</v>
      </c>
      <c r="E88" s="19">
        <f t="shared" si="29"/>
        <v>3.5567894499139601</v>
      </c>
      <c r="F88" s="27">
        <f t="shared" si="19"/>
        <v>340.60171451321071</v>
      </c>
      <c r="G88" s="16">
        <f>Input_Summary!C107</f>
        <v>3.4060000000000001</v>
      </c>
      <c r="H88" s="19">
        <f t="shared" si="20"/>
        <v>3.7718252849312104</v>
      </c>
      <c r="I88" s="27">
        <f t="shared" si="21"/>
        <v>361.19195063416089</v>
      </c>
      <c r="J88" s="22">
        <f t="shared" si="22"/>
        <v>3.611919506341609</v>
      </c>
      <c r="K88" s="19">
        <f t="shared" si="23"/>
        <v>1.0442717116600001E-3</v>
      </c>
      <c r="L88" s="27">
        <f t="shared" si="24"/>
        <v>0.10000050338027326</v>
      </c>
      <c r="M88" s="23">
        <f>Input_Summary!D107</f>
        <v>1E-3</v>
      </c>
      <c r="N88" s="19">
        <f t="shared" si="25"/>
        <v>34.444760540840818</v>
      </c>
      <c r="O88" s="19">
        <f>Input_Summary!E107</f>
        <v>10.498794677213027</v>
      </c>
      <c r="P88" s="19">
        <f t="shared" si="26"/>
        <v>102.95118060475093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3594.9366642000005</v>
      </c>
      <c r="D89" s="16">
        <f t="shared" si="18"/>
        <v>1095.7366952481602</v>
      </c>
      <c r="E89" s="19">
        <f t="shared" si="29"/>
        <v>3.0262994203906799</v>
      </c>
      <c r="F89" s="27">
        <f t="shared" si="19"/>
        <v>289.80145879603191</v>
      </c>
      <c r="G89" s="16">
        <f>Input_Summary!C108</f>
        <v>2.8980000000000001</v>
      </c>
      <c r="H89" s="19">
        <f t="shared" si="20"/>
        <v>3.1908138025418418</v>
      </c>
      <c r="I89" s="27">
        <f t="shared" si="21"/>
        <v>305.5539889545841</v>
      </c>
      <c r="J89" s="22">
        <f t="shared" si="22"/>
        <v>3.055539889545841</v>
      </c>
      <c r="K89" s="19">
        <f t="shared" si="23"/>
        <v>1.0442717116600001E-3</v>
      </c>
      <c r="L89" s="27">
        <f t="shared" si="24"/>
        <v>0.10000050338027326</v>
      </c>
      <c r="M89" s="23">
        <f>Input_Summary!D108</f>
        <v>1E-3</v>
      </c>
      <c r="N89" s="19">
        <f t="shared" si="25"/>
        <v>26.351913889497638</v>
      </c>
      <c r="O89" s="19">
        <f>Input_Summary!E108</f>
        <v>8.0320875782950161</v>
      </c>
      <c r="P89" s="19">
        <f t="shared" si="26"/>
        <v>78.762650792760923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3594.8710476000001</v>
      </c>
      <c r="D90" s="16">
        <f t="shared" si="18"/>
        <v>1095.71669530848</v>
      </c>
      <c r="E90" s="19">
        <f t="shared" si="29"/>
        <v>2.3276816452901401</v>
      </c>
      <c r="F90" s="27">
        <f t="shared" si="19"/>
        <v>222.90112203462908</v>
      </c>
      <c r="G90" s="16">
        <f>Input_Summary!C109</f>
        <v>2.2290000000000001</v>
      </c>
      <c r="H90" s="19">
        <f t="shared" si="20"/>
        <v>2.4166230902890882</v>
      </c>
      <c r="I90" s="27">
        <f t="shared" si="21"/>
        <v>231.41708377009004</v>
      </c>
      <c r="J90" s="22">
        <f t="shared" si="22"/>
        <v>2.3141708377009005</v>
      </c>
      <c r="K90" s="19">
        <f t="shared" si="23"/>
        <v>1.0442717116600001E-3</v>
      </c>
      <c r="L90" s="27">
        <f t="shared" si="24"/>
        <v>0.10000050338027326</v>
      </c>
      <c r="M90" s="23">
        <f>Input_Summary!D109</f>
        <v>1E-3</v>
      </c>
      <c r="N90" s="19">
        <f t="shared" si="25"/>
        <v>14.246085427571057</v>
      </c>
      <c r="O90" s="19">
        <f>Input_Summary!E109</f>
        <v>4.3422199344589805</v>
      </c>
      <c r="P90" s="19">
        <f t="shared" si="26"/>
        <v>42.579808677304761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3594.8054310000002</v>
      </c>
      <c r="D91" s="16">
        <f t="shared" si="18"/>
        <v>1095.6966953688002</v>
      </c>
      <c r="E91" s="19">
        <f t="shared" si="29"/>
        <v>1.48495437398052</v>
      </c>
      <c r="F91" s="27">
        <f t="shared" si="19"/>
        <v>142.20071580674858</v>
      </c>
      <c r="G91" s="16">
        <f>Input_Summary!C110</f>
        <v>1.4219999999999999</v>
      </c>
      <c r="H91" s="19">
        <f t="shared" si="20"/>
        <v>1.5715952859972562</v>
      </c>
      <c r="I91" s="27">
        <f t="shared" si="21"/>
        <v>150.49678181664598</v>
      </c>
      <c r="J91" s="22">
        <f t="shared" si="22"/>
        <v>1.5049678181664599</v>
      </c>
      <c r="K91" s="19">
        <f t="shared" si="23"/>
        <v>1.0442717116600001E-3</v>
      </c>
      <c r="L91" s="27">
        <f t="shared" si="24"/>
        <v>0.10000050338027326</v>
      </c>
      <c r="M91" s="23">
        <f>Input_Summary!D110</f>
        <v>1E-3</v>
      </c>
      <c r="N91" s="19">
        <f t="shared" si="25"/>
        <v>13.87822876160091</v>
      </c>
      <c r="O91" s="19">
        <f>Input_Summary!E110</f>
        <v>4.2300968845081615</v>
      </c>
      <c r="P91" s="19">
        <f t="shared" si="26"/>
        <v>41.48033004948703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3594.7398144000003</v>
      </c>
      <c r="D92" s="16">
        <f t="shared" si="18"/>
        <v>1095.6766954291202</v>
      </c>
      <c r="E92" s="19">
        <f t="shared" si="29"/>
        <v>1.9225042211660601</v>
      </c>
      <c r="F92" s="27">
        <f t="shared" si="19"/>
        <v>184.10092672308306</v>
      </c>
      <c r="G92" s="16">
        <f>Input_Summary!C111</f>
        <v>1.8410000000000002</v>
      </c>
      <c r="H92" s="19">
        <f t="shared" si="20"/>
        <v>1.9671875018151457</v>
      </c>
      <c r="I92" s="27">
        <f t="shared" si="21"/>
        <v>188.3788981113193</v>
      </c>
      <c r="J92" s="22">
        <f t="shared" si="22"/>
        <v>1.8837889811131932</v>
      </c>
      <c r="K92" s="19">
        <f t="shared" si="23"/>
        <v>1.0442717116600001E-3</v>
      </c>
      <c r="L92" s="27">
        <f t="shared" si="24"/>
        <v>0.10000050338027326</v>
      </c>
      <c r="M92" s="23">
        <f>Input_Summary!D111</f>
        <v>1E-3</v>
      </c>
      <c r="N92" s="19">
        <f t="shared" si="25"/>
        <v>7.1564842288737225</v>
      </c>
      <c r="O92" s="19">
        <f>Input_Summary!E111</f>
        <v>2.1813029717704735</v>
      </c>
      <c r="P92" s="19">
        <f t="shared" si="26"/>
        <v>21.389856941181261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3594.6741978</v>
      </c>
      <c r="D93" s="16">
        <f t="shared" si="18"/>
        <v>1095.6566954894402</v>
      </c>
      <c r="E93" s="19">
        <f t="shared" si="29"/>
        <v>2.30888475448026</v>
      </c>
      <c r="F93" s="27">
        <f t="shared" si="19"/>
        <v>221.10111297378415</v>
      </c>
      <c r="G93" s="16">
        <f>Input_Summary!C112</f>
        <v>2.2109999999999999</v>
      </c>
      <c r="H93" s="19">
        <f t="shared" si="20"/>
        <v>2.3644252498662373</v>
      </c>
      <c r="I93" s="27">
        <f t="shared" si="21"/>
        <v>226.41859142832081</v>
      </c>
      <c r="J93" s="22">
        <f t="shared" si="22"/>
        <v>2.2641859142832081</v>
      </c>
      <c r="K93" s="19">
        <f t="shared" si="23"/>
        <v>1.0442717116600001E-3</v>
      </c>
      <c r="L93" s="27">
        <f t="shared" si="24"/>
        <v>0.10000050338027326</v>
      </c>
      <c r="M93" s="23">
        <f>Input_Summary!D112</f>
        <v>1E-3</v>
      </c>
      <c r="N93" s="19">
        <f t="shared" si="25"/>
        <v>8.895443013459861</v>
      </c>
      <c r="O93" s="19">
        <f>Input_Summary!E112</f>
        <v>2.711339207901617</v>
      </c>
      <c r="P93" s="19">
        <f t="shared" si="26"/>
        <v>26.587392272683253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3594.6085812000001</v>
      </c>
      <c r="D94" s="16">
        <f t="shared" si="18"/>
        <v>1095.6366955497601</v>
      </c>
      <c r="E94" s="19">
        <f t="shared" si="29"/>
        <v>2.0342412943136798</v>
      </c>
      <c r="F94" s="27">
        <f t="shared" si="19"/>
        <v>194.80098058477228</v>
      </c>
      <c r="G94" s="16">
        <f>Input_Summary!C113</f>
        <v>1.948</v>
      </c>
      <c r="H94" s="19">
        <f t="shared" si="20"/>
        <v>2.0908241897792306</v>
      </c>
      <c r="I94" s="27">
        <f t="shared" si="21"/>
        <v>200.2184116418378</v>
      </c>
      <c r="J94" s="22">
        <f t="shared" si="22"/>
        <v>2.0021841164183782</v>
      </c>
      <c r="K94" s="19">
        <f t="shared" si="23"/>
        <v>1.0442717116600001E-3</v>
      </c>
      <c r="L94" s="27">
        <f t="shared" si="24"/>
        <v>0.10000050338027326</v>
      </c>
      <c r="M94" s="23">
        <f>Input_Summary!D113</f>
        <v>1E-3</v>
      </c>
      <c r="N94" s="19">
        <f t="shared" si="25"/>
        <v>9.0626505889008371</v>
      </c>
      <c r="O94" s="19">
        <f>Input_Summary!E113</f>
        <v>2.7623042306065346</v>
      </c>
      <c r="P94" s="19">
        <f t="shared" si="26"/>
        <v>27.087155285327675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3594.5429646000002</v>
      </c>
      <c r="D95" s="16">
        <f t="shared" si="18"/>
        <v>1095.6166956100801</v>
      </c>
      <c r="E95" s="19">
        <f t="shared" si="29"/>
        <v>1.67187901036766</v>
      </c>
      <c r="F95" s="27">
        <f t="shared" si="19"/>
        <v>160.10080591181747</v>
      </c>
      <c r="G95" s="16">
        <f>Input_Summary!C114</f>
        <v>1.601</v>
      </c>
      <c r="H95" s="19">
        <f t="shared" si="20"/>
        <v>1.7167697901030561</v>
      </c>
      <c r="I95" s="27">
        <f t="shared" si="21"/>
        <v>164.3987678205595</v>
      </c>
      <c r="J95" s="22">
        <f t="shared" si="22"/>
        <v>1.6439876782055951</v>
      </c>
      <c r="K95" s="19">
        <f t="shared" si="23"/>
        <v>1.0442717116600001E-3</v>
      </c>
      <c r="L95" s="27">
        <f t="shared" si="24"/>
        <v>0.10000050338027326</v>
      </c>
      <c r="M95" s="23">
        <f>Input_Summary!D114</f>
        <v>1E-3</v>
      </c>
      <c r="N95" s="19">
        <f t="shared" si="25"/>
        <v>7.1899257439619175</v>
      </c>
      <c r="O95" s="19">
        <f>Input_Summary!E114</f>
        <v>2.1914959763114572</v>
      </c>
      <c r="P95" s="19">
        <f t="shared" si="26"/>
        <v>21.489809543710148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3594.4773480000003</v>
      </c>
      <c r="D96" s="16">
        <f t="shared" si="18"/>
        <v>1095.5966956704001</v>
      </c>
      <c r="E96" s="19">
        <f t="shared" si="29"/>
        <v>1.33562351921314</v>
      </c>
      <c r="F96" s="27">
        <f t="shared" si="19"/>
        <v>127.90064382336949</v>
      </c>
      <c r="G96" s="16">
        <f>Input_Summary!C115</f>
        <v>1.2790000000000001</v>
      </c>
      <c r="H96" s="19">
        <f t="shared" si="20"/>
        <v>1.3932466895852686</v>
      </c>
      <c r="I96" s="27">
        <f t="shared" si="21"/>
        <v>133.41802748296391</v>
      </c>
      <c r="J96" s="22">
        <f t="shared" si="22"/>
        <v>1.3341802748296392</v>
      </c>
      <c r="K96" s="19">
        <f t="shared" si="23"/>
        <v>1.0442717116600001E-3</v>
      </c>
      <c r="L96" s="27">
        <f t="shared" si="24"/>
        <v>0.10000050338027326</v>
      </c>
      <c r="M96" s="23">
        <f>Input_Summary!D115</f>
        <v>1E-3</v>
      </c>
      <c r="N96" s="19">
        <f t="shared" si="25"/>
        <v>9.2298581643418114</v>
      </c>
      <c r="O96" s="19">
        <f>Input_Summary!E115</f>
        <v>2.8132692533114523</v>
      </c>
      <c r="P96" s="19">
        <f t="shared" si="26"/>
        <v>27.586918297972097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3594.4117314</v>
      </c>
      <c r="D97" s="16">
        <f t="shared" si="18"/>
        <v>1095.5766957307201</v>
      </c>
      <c r="E97" s="19">
        <f t="shared" si="29"/>
        <v>1.1664515019242201</v>
      </c>
      <c r="F97" s="27">
        <f t="shared" si="19"/>
        <v>111.70056227576524</v>
      </c>
      <c r="G97" s="16">
        <f>Input_Summary!C116</f>
        <v>1.117</v>
      </c>
      <c r="H97" s="19">
        <f t="shared" si="20"/>
        <v>1.2457843803266779</v>
      </c>
      <c r="I97" s="27">
        <f t="shared" si="21"/>
        <v>119.29696006796046</v>
      </c>
      <c r="J97" s="22">
        <f t="shared" si="22"/>
        <v>1.1929696006796047</v>
      </c>
      <c r="K97" s="19">
        <f t="shared" si="23"/>
        <v>1.0442717116600001E-3</v>
      </c>
      <c r="L97" s="27">
        <f t="shared" si="24"/>
        <v>0.10000050338027326</v>
      </c>
      <c r="M97" s="23">
        <f>Input_Summary!D116</f>
        <v>1E-3</v>
      </c>
      <c r="N97" s="19">
        <f t="shared" si="25"/>
        <v>12.707775733514088</v>
      </c>
      <c r="O97" s="19">
        <f>Input_Summary!E116</f>
        <v>3.8733417255737383</v>
      </c>
      <c r="P97" s="19">
        <f t="shared" si="26"/>
        <v>37.981988960976075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3594.3461148000001</v>
      </c>
      <c r="D98" s="16">
        <f t="shared" si="18"/>
        <v>1095.5566957910401</v>
      </c>
      <c r="E98" s="19">
        <f t="shared" si="29"/>
        <v>1.07977694985644</v>
      </c>
      <c r="F98" s="27">
        <f t="shared" si="19"/>
        <v>103.40052049520254</v>
      </c>
      <c r="G98" s="16">
        <f>Input_Summary!C117</f>
        <v>1.034</v>
      </c>
      <c r="H98" s="19">
        <f t="shared" si="20"/>
        <v>1.1749748001142517</v>
      </c>
      <c r="I98" s="27">
        <f t="shared" si="21"/>
        <v>112.5161978458368</v>
      </c>
      <c r="J98" s="22">
        <f t="shared" si="22"/>
        <v>1.125161978458368</v>
      </c>
      <c r="K98" s="19">
        <f t="shared" si="23"/>
        <v>1.0442717116600001E-3</v>
      </c>
      <c r="L98" s="27">
        <f t="shared" si="24"/>
        <v>0.10000050338027326</v>
      </c>
      <c r="M98" s="23">
        <f>Input_Summary!D117</f>
        <v>1E-3</v>
      </c>
      <c r="N98" s="19">
        <f t="shared" si="25"/>
        <v>15.249330880216906</v>
      </c>
      <c r="O98" s="19">
        <f>Input_Summary!E117</f>
        <v>4.6480100706884864</v>
      </c>
      <c r="P98" s="19">
        <f t="shared" si="26"/>
        <v>45.578386753171294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3594.2804982000002</v>
      </c>
      <c r="D99" s="16">
        <f t="shared" si="18"/>
        <v>1095.53669585136</v>
      </c>
      <c r="E99" s="19">
        <f t="shared" si="29"/>
        <v>1.01085501688688</v>
      </c>
      <c r="F99" s="27">
        <f t="shared" si="19"/>
        <v>96.800487272104505</v>
      </c>
      <c r="G99" s="16">
        <f>Input_Summary!C118</f>
        <v>0.96799999999999997</v>
      </c>
      <c r="H99" s="19">
        <f t="shared" si="20"/>
        <v>1.1175340657147277</v>
      </c>
      <c r="I99" s="27">
        <f t="shared" si="21"/>
        <v>107.01564325055649</v>
      </c>
      <c r="J99" s="22">
        <f t="shared" si="22"/>
        <v>1.070156432505565</v>
      </c>
      <c r="K99" s="19">
        <f t="shared" si="23"/>
        <v>1.0442717116600001E-3</v>
      </c>
      <c r="L99" s="27">
        <f t="shared" si="24"/>
        <v>0.10000050338027326</v>
      </c>
      <c r="M99" s="23">
        <f>Input_Summary!D118</f>
        <v>1E-3</v>
      </c>
      <c r="N99" s="19">
        <f t="shared" si="25"/>
        <v>17.088614210067629</v>
      </c>
      <c r="O99" s="19">
        <f>Input_Summary!E118</f>
        <v>5.2086253204425796</v>
      </c>
      <c r="P99" s="19">
        <f t="shared" si="26"/>
        <v>51.075779892259931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3594.2148816000004</v>
      </c>
      <c r="D100" s="16">
        <f t="shared" si="18"/>
        <v>1095.5166959116802</v>
      </c>
      <c r="E100" s="19">
        <f t="shared" si="29"/>
        <v>0.95446434445723993</v>
      </c>
      <c r="F100" s="27">
        <f t="shared" si="19"/>
        <v>91.400460089569748</v>
      </c>
      <c r="G100" s="16">
        <f>Input_Summary!C119</f>
        <v>0.91399999999999992</v>
      </c>
      <c r="H100" s="19">
        <f t="shared" si="20"/>
        <v>1.073877186745374</v>
      </c>
      <c r="I100" s="27">
        <f t="shared" si="21"/>
        <v>102.83503781887413</v>
      </c>
      <c r="J100" s="22">
        <f t="shared" si="22"/>
        <v>1.0283503781887413</v>
      </c>
      <c r="K100" s="19">
        <f t="shared" si="23"/>
        <v>1.0442717116600001E-3</v>
      </c>
      <c r="L100" s="27">
        <f t="shared" si="24"/>
        <v>0.10000050338027326</v>
      </c>
      <c r="M100" s="23">
        <f>Input_Summary!D119</f>
        <v>1E-3</v>
      </c>
      <c r="N100" s="19">
        <f t="shared" si="25"/>
        <v>19.128546630447524</v>
      </c>
      <c r="O100" s="19">
        <f>Input_Summary!E119</f>
        <v>5.8303985974425752</v>
      </c>
      <c r="P100" s="19">
        <f t="shared" si="26"/>
        <v>57.172888646521891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3594.149265</v>
      </c>
      <c r="D101" s="16">
        <f t="shared" si="18"/>
        <v>1095.496695972</v>
      </c>
      <c r="E101" s="19">
        <f t="shared" si="29"/>
        <v>0.92313619310744011</v>
      </c>
      <c r="F101" s="27">
        <f t="shared" si="19"/>
        <v>88.400444988161567</v>
      </c>
      <c r="G101" s="16">
        <f>Input_Summary!C120</f>
        <v>0.88400000000000012</v>
      </c>
      <c r="H101" s="19">
        <f t="shared" si="20"/>
        <v>1.0463064745948532</v>
      </c>
      <c r="I101" s="27">
        <f t="shared" si="21"/>
        <v>100.19485208656992</v>
      </c>
      <c r="J101" s="22">
        <f t="shared" si="22"/>
        <v>1.0019485208656993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Input_Summary!D120</f>
        <v>1E-3</v>
      </c>
      <c r="N101" s="19">
        <f t="shared" si="25"/>
        <v>19.730493902035033</v>
      </c>
      <c r="O101" s="19">
        <f>Input_Summary!E120</f>
        <v>6.0138726791802783</v>
      </c>
      <c r="P101" s="19">
        <f t="shared" si="26"/>
        <v>58.972035492041805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3594.0836484000001</v>
      </c>
      <c r="D102" s="16">
        <f t="shared" si="18"/>
        <v>1095.4766960323202</v>
      </c>
      <c r="E102" s="19">
        <f t="shared" si="29"/>
        <v>0.89911794373926002</v>
      </c>
      <c r="F102" s="27">
        <f t="shared" si="19"/>
        <v>86.100433410415278</v>
      </c>
      <c r="G102" s="16">
        <f>Input_Summary!C121</f>
        <v>0.86099999999999999</v>
      </c>
      <c r="H102" s="19">
        <f t="shared" si="20"/>
        <v>1.0308470740296782</v>
      </c>
      <c r="I102" s="27">
        <f t="shared" si="21"/>
        <v>98.71445184956049</v>
      </c>
      <c r="J102" s="22">
        <f t="shared" si="22"/>
        <v>0.98714451849560492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Input_Summary!D121</f>
        <v>1E-3</v>
      </c>
      <c r="N102" s="19">
        <f t="shared" si="25"/>
        <v>21.101596020651023</v>
      </c>
      <c r="O102" s="19">
        <f>Input_Summary!E121</f>
        <v>6.4317858653606024</v>
      </c>
      <c r="P102" s="19">
        <f t="shared" si="26"/>
        <v>63.070092195726062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3594.0180318000002</v>
      </c>
      <c r="D103" s="16">
        <f t="shared" si="18"/>
        <v>1095.4566960926402</v>
      </c>
      <c r="E103" s="19">
        <f t="shared" si="29"/>
        <v>0.67982088429066001</v>
      </c>
      <c r="F103" s="27">
        <f t="shared" si="19"/>
        <v>65.100327700557884</v>
      </c>
      <c r="G103" s="16">
        <f>Input_Summary!C122</f>
        <v>0.65100000000000002</v>
      </c>
      <c r="H103" s="19">
        <f t="shared" si="20"/>
        <v>0.79777106250385665</v>
      </c>
      <c r="I103" s="27">
        <f t="shared" si="21"/>
        <v>76.394971786321818</v>
      </c>
      <c r="J103" s="22">
        <f t="shared" si="22"/>
        <v>0.76394971786321819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Input_Summary!D122</f>
        <v>1E-3</v>
      </c>
      <c r="N103" s="19">
        <f t="shared" si="25"/>
        <v>18.894456024830156</v>
      </c>
      <c r="O103" s="19">
        <f>Input_Summary!E122</f>
        <v>5.7590475656556901</v>
      </c>
      <c r="P103" s="19">
        <f t="shared" si="26"/>
        <v>56.473220428819694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3593.9524152000004</v>
      </c>
      <c r="D104" s="16">
        <f t="shared" si="18"/>
        <v>1095.4366961529602</v>
      </c>
      <c r="E104" s="19">
        <f t="shared" si="29"/>
        <v>1.12990199201612</v>
      </c>
      <c r="F104" s="27">
        <f t="shared" si="19"/>
        <v>108.20054465745567</v>
      </c>
      <c r="G104" s="16">
        <f>Input_Summary!C123</f>
        <v>1.0820000000000001</v>
      </c>
      <c r="H104" s="19">
        <f t="shared" si="20"/>
        <v>1.2486894476475556</v>
      </c>
      <c r="I104" s="27">
        <f t="shared" si="21"/>
        <v>119.5751508252427</v>
      </c>
      <c r="J104" s="22">
        <f t="shared" si="22"/>
        <v>1.195751508252427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Input_Summary!D123</f>
        <v>1E-3</v>
      </c>
      <c r="N104" s="19">
        <f t="shared" si="25"/>
        <v>19.028222085182936</v>
      </c>
      <c r="O104" s="19">
        <f>Input_Summary!E123</f>
        <v>5.799819583819624</v>
      </c>
      <c r="P104" s="19">
        <f t="shared" si="26"/>
        <v>56.873030838935229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3593.8867986</v>
      </c>
      <c r="D105" s="16">
        <f t="shared" si="18"/>
        <v>1095.4166962132801</v>
      </c>
      <c r="E105" s="19">
        <f t="shared" si="29"/>
        <v>1.0985738406663201</v>
      </c>
      <c r="F105" s="27">
        <f t="shared" si="19"/>
        <v>105.20052955604747</v>
      </c>
      <c r="G105" s="16">
        <f>Input_Summary!C124</f>
        <v>1.052</v>
      </c>
      <c r="H105" s="19">
        <f t="shared" si="20"/>
        <v>1.2538933248518855</v>
      </c>
      <c r="I105" s="27">
        <f t="shared" si="21"/>
        <v>120.07347681234548</v>
      </c>
      <c r="J105" s="22">
        <f t="shared" si="22"/>
        <v>1.2007347681234548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24.880487225617056</v>
      </c>
      <c r="O105" s="19">
        <f>Input_Summary!E124</f>
        <v>7.5835953784917409</v>
      </c>
      <c r="P105" s="19">
        <f t="shared" si="26"/>
        <v>74.364736281490011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3593.8211820000001</v>
      </c>
      <c r="D106" s="16">
        <f t="shared" si="18"/>
        <v>1095.3966962736001</v>
      </c>
      <c r="E106" s="19">
        <f t="shared" si="29"/>
        <v>1.0985738406663201</v>
      </c>
      <c r="F106" s="27">
        <f t="shared" si="19"/>
        <v>105.20052955604747</v>
      </c>
      <c r="G106" s="16">
        <f>Input_Summary!C125</f>
        <v>1.052</v>
      </c>
      <c r="H106" s="19">
        <f t="shared" si="20"/>
        <v>1.2566071443526055</v>
      </c>
      <c r="I106" s="27">
        <f t="shared" si="21"/>
        <v>120.33335357892057</v>
      </c>
      <c r="J106" s="22">
        <f t="shared" si="22"/>
        <v>1.2033335357892057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25.315226921763593</v>
      </c>
      <c r="O106" s="19">
        <f>Input_Summary!E125</f>
        <v>7.7161044375245265</v>
      </c>
      <c r="P106" s="19">
        <f t="shared" si="26"/>
        <v>75.664120114365502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3593.7555654000003</v>
      </c>
      <c r="D107" s="16">
        <f t="shared" si="18"/>
        <v>1095.3766963339201</v>
      </c>
      <c r="E107" s="19">
        <f t="shared" si="29"/>
        <v>1.0985738406663201</v>
      </c>
      <c r="F107" s="27">
        <f t="shared" si="19"/>
        <v>105.20052955604747</v>
      </c>
      <c r="G107" s="16">
        <f>Input_Summary!C126</f>
        <v>1.052</v>
      </c>
      <c r="H107" s="19">
        <f t="shared" si="20"/>
        <v>1.2566071443526055</v>
      </c>
      <c r="I107" s="27">
        <f t="shared" si="21"/>
        <v>120.33335357892057</v>
      </c>
      <c r="J107" s="22">
        <f t="shared" si="22"/>
        <v>1.2033335357892057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25.315226921763593</v>
      </c>
      <c r="O107" s="19">
        <f>Input_Summary!E126</f>
        <v>7.7161044375245265</v>
      </c>
      <c r="P107" s="19">
        <f t="shared" si="26"/>
        <v>75.664120114365502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3593.6899488000004</v>
      </c>
      <c r="D108" s="16">
        <f t="shared" si="18"/>
        <v>1095.3566963942401</v>
      </c>
      <c r="E108" s="19">
        <f t="shared" si="29"/>
        <v>1.1048394709362801</v>
      </c>
      <c r="F108" s="27">
        <f t="shared" si="19"/>
        <v>105.80053257632912</v>
      </c>
      <c r="G108" s="16">
        <f>Input_Summary!C127</f>
        <v>1.0580000000000001</v>
      </c>
      <c r="H108" s="19">
        <f t="shared" si="20"/>
        <v>1.270596753838805</v>
      </c>
      <c r="I108" s="27">
        <f t="shared" si="21"/>
        <v>121.67300585791595</v>
      </c>
      <c r="J108" s="22">
        <f t="shared" si="22"/>
        <v>1.2167300585791596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26.552562980026803</v>
      </c>
      <c r="O108" s="19">
        <f>Input_Summary!E127</f>
        <v>8.0932456055409165</v>
      </c>
      <c r="P108" s="19">
        <f t="shared" si="26"/>
        <v>79.362366407934218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3593.6243322</v>
      </c>
      <c r="D109" s="16">
        <f t="shared" si="18"/>
        <v>1095.3366964545601</v>
      </c>
      <c r="E109" s="19">
        <f t="shared" si="29"/>
        <v>1.1048394709362801</v>
      </c>
      <c r="F109" s="27">
        <f t="shared" si="19"/>
        <v>105.80053257632912</v>
      </c>
      <c r="G109" s="16">
        <f>Input_Summary!C128</f>
        <v>1.0580000000000001</v>
      </c>
      <c r="H109" s="19">
        <f t="shared" si="20"/>
        <v>1.2737280840319436</v>
      </c>
      <c r="I109" s="27">
        <f t="shared" si="21"/>
        <v>121.97286366550262</v>
      </c>
      <c r="J109" s="22">
        <f t="shared" si="22"/>
        <v>1.2197286366550262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27.054185706349731</v>
      </c>
      <c r="O109" s="19">
        <f>Input_Summary!E128</f>
        <v>8.2461406736556704</v>
      </c>
      <c r="P109" s="19">
        <f t="shared" si="26"/>
        <v>80.861655445867498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3593.5587156000001</v>
      </c>
      <c r="D110" s="16">
        <f t="shared" si="18"/>
        <v>1095.3166965148801</v>
      </c>
      <c r="E110" s="19">
        <f t="shared" si="29"/>
        <v>1.0672456893165201</v>
      </c>
      <c r="F110" s="27">
        <f t="shared" si="19"/>
        <v>102.20051445463928</v>
      </c>
      <c r="G110" s="16">
        <f>Input_Summary!C129</f>
        <v>1.022</v>
      </c>
      <c r="H110" s="19">
        <f t="shared" si="20"/>
        <v>1.2348815818959431</v>
      </c>
      <c r="I110" s="27">
        <f t="shared" si="21"/>
        <v>118.2529024207781</v>
      </c>
      <c r="J110" s="22">
        <f t="shared" si="22"/>
        <v>1.1825290242077811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26.853536615820559</v>
      </c>
      <c r="O110" s="19">
        <f>Input_Summary!E129</f>
        <v>8.1849826464097681</v>
      </c>
      <c r="P110" s="19">
        <f t="shared" si="26"/>
        <v>80.261939830694175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3593.4930990000003</v>
      </c>
      <c r="D111" s="16">
        <f t="shared" si="18"/>
        <v>1095.2966965752</v>
      </c>
      <c r="E111" s="19">
        <f t="shared" si="29"/>
        <v>1.0672456893165201</v>
      </c>
      <c r="F111" s="27">
        <f t="shared" si="19"/>
        <v>102.20051445463928</v>
      </c>
      <c r="G111" s="16">
        <f>Input_Summary!C130</f>
        <v>1.022</v>
      </c>
      <c r="H111" s="19">
        <f t="shared" si="20"/>
        <v>1.2338378051648971</v>
      </c>
      <c r="I111" s="27">
        <f t="shared" si="21"/>
        <v>118.15294981824923</v>
      </c>
      <c r="J111" s="22">
        <f t="shared" si="22"/>
        <v>1.1815294981824922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26.686329040379579</v>
      </c>
      <c r="O111" s="19">
        <f>Input_Summary!E130</f>
        <v>8.1340176237048496</v>
      </c>
      <c r="P111" s="19">
        <f t="shared" si="26"/>
        <v>79.762176818049753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3593.4274824000004</v>
      </c>
      <c r="D112" s="16">
        <f t="shared" si="18"/>
        <v>1095.2766966355202</v>
      </c>
      <c r="E112" s="19">
        <f t="shared" si="29"/>
        <v>1.0233862774267999</v>
      </c>
      <c r="F112" s="27">
        <f t="shared" si="19"/>
        <v>98.000493312667786</v>
      </c>
      <c r="G112" s="16">
        <f>Input_Summary!C131</f>
        <v>0.98</v>
      </c>
      <c r="H112" s="19">
        <f t="shared" si="20"/>
        <v>1.1893519073910668</v>
      </c>
      <c r="I112" s="27">
        <f t="shared" si="21"/>
        <v>113.89295711476041</v>
      </c>
      <c r="J112" s="22">
        <f t="shared" si="22"/>
        <v>1.1389295711476042</v>
      </c>
      <c r="K112" s="19">
        <f t="shared" si="23"/>
        <v>1.0442717116600001E-3</v>
      </c>
      <c r="L112" s="27">
        <f t="shared" si="24"/>
        <v>0.10000050338027326</v>
      </c>
      <c r="M112" s="23">
        <f>Input_Summary!D131</f>
        <v>1E-3</v>
      </c>
      <c r="N112" s="19">
        <f t="shared" si="25"/>
        <v>26.586004495114999</v>
      </c>
      <c r="O112" s="19">
        <f>Input_Summary!E131</f>
        <v>8.1034386100819003</v>
      </c>
      <c r="P112" s="19">
        <f t="shared" si="26"/>
        <v>79.462319010463105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3593.3618658</v>
      </c>
      <c r="D113" s="16">
        <f t="shared" si="18"/>
        <v>1095.25669669584</v>
      </c>
      <c r="E113" s="19">
        <f t="shared" si="29"/>
        <v>1.03591753796672</v>
      </c>
      <c r="F113" s="27">
        <f t="shared" si="19"/>
        <v>99.200499353231066</v>
      </c>
      <c r="G113" s="16">
        <f>Input_Summary!C132</f>
        <v>0.99199999999999999</v>
      </c>
      <c r="H113" s="19">
        <f t="shared" si="20"/>
        <v>1.2071021143992129</v>
      </c>
      <c r="I113" s="27">
        <f t="shared" si="21"/>
        <v>115.59272616796811</v>
      </c>
      <c r="J113" s="22">
        <f t="shared" si="22"/>
        <v>1.1559272616796812</v>
      </c>
      <c r="K113" s="19">
        <f t="shared" si="23"/>
        <v>1.0442717116600001E-3</v>
      </c>
      <c r="L113" s="27">
        <f t="shared" si="24"/>
        <v>0.10000050338027326</v>
      </c>
      <c r="M113" s="23">
        <f>Input_Summary!D132</f>
        <v>1E-3</v>
      </c>
      <c r="N113" s="19">
        <f t="shared" si="25"/>
        <v>27.422042372319872</v>
      </c>
      <c r="O113" s="19">
        <f>Input_Summary!E132</f>
        <v>8.3582637236064876</v>
      </c>
      <c r="P113" s="19">
        <f t="shared" si="26"/>
        <v>81.961134073685216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3593.2962492000001</v>
      </c>
      <c r="D114" s="16">
        <f t="shared" si="18"/>
        <v>1095.2366967561602</v>
      </c>
      <c r="E114" s="19">
        <f t="shared" si="29"/>
        <v>1.04844879850664</v>
      </c>
      <c r="F114" s="27">
        <f t="shared" si="19"/>
        <v>100.40050539379435</v>
      </c>
      <c r="G114" s="16">
        <f>Input_Summary!C133</f>
        <v>1.004</v>
      </c>
      <c r="H114" s="19">
        <f t="shared" si="20"/>
        <v>1.2261048534846142</v>
      </c>
      <c r="I114" s="27">
        <f t="shared" si="21"/>
        <v>117.41243834421047</v>
      </c>
      <c r="J114" s="22">
        <f t="shared" si="22"/>
        <v>1.1741243834421047</v>
      </c>
      <c r="K114" s="19">
        <f t="shared" si="23"/>
        <v>1.0442717116600001E-3</v>
      </c>
      <c r="L114" s="27">
        <f t="shared" si="24"/>
        <v>0.10000050338027326</v>
      </c>
      <c r="M114" s="23">
        <f>Input_Summary!D133</f>
        <v>1E-3</v>
      </c>
      <c r="N114" s="19">
        <f t="shared" si="25"/>
        <v>28.458729340053917</v>
      </c>
      <c r="O114" s="19">
        <f>Input_Summary!E133</f>
        <v>8.6742468643769772</v>
      </c>
      <c r="P114" s="19">
        <f t="shared" si="26"/>
        <v>85.059664752080636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3593.2306326000003</v>
      </c>
      <c r="D115" s="16">
        <f t="shared" si="18"/>
        <v>1095.2166968164802</v>
      </c>
      <c r="E115" s="19">
        <f t="shared" si="29"/>
        <v>1.03591753796672</v>
      </c>
      <c r="F115" s="27">
        <f t="shared" si="19"/>
        <v>99.200499353231066</v>
      </c>
      <c r="G115" s="16">
        <f>Input_Summary!C134</f>
        <v>0.99199999999999999</v>
      </c>
      <c r="H115" s="19">
        <f t="shared" si="20"/>
        <v>1.2135735301316992</v>
      </c>
      <c r="I115" s="27">
        <f t="shared" si="21"/>
        <v>116.21243230364719</v>
      </c>
      <c r="J115" s="22">
        <f t="shared" si="22"/>
        <v>1.162124323036472</v>
      </c>
      <c r="K115" s="19">
        <f t="shared" si="23"/>
        <v>1.0442717116600001E-3</v>
      </c>
      <c r="L115" s="27">
        <f t="shared" si="24"/>
        <v>0.10000050338027326</v>
      </c>
      <c r="M115" s="23">
        <f>Input_Summary!D134</f>
        <v>1E-3</v>
      </c>
      <c r="N115" s="19">
        <f t="shared" si="25"/>
        <v>28.458729340053917</v>
      </c>
      <c r="O115" s="19">
        <f>Input_Summary!E134</f>
        <v>8.6742468643769772</v>
      </c>
      <c r="P115" s="19">
        <f t="shared" si="26"/>
        <v>85.059664752080636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3593.1650160000004</v>
      </c>
      <c r="D116" s="16">
        <f t="shared" si="18"/>
        <v>1095.1966968768002</v>
      </c>
      <c r="E116" s="19">
        <f t="shared" si="29"/>
        <v>1.04218316823668</v>
      </c>
      <c r="F116" s="27">
        <f t="shared" si="19"/>
        <v>99.800502373512714</v>
      </c>
      <c r="G116" s="16">
        <f>Input_Summary!C135</f>
        <v>0.998</v>
      </c>
      <c r="H116" s="19">
        <f t="shared" si="20"/>
        <v>1.2185866597309014</v>
      </c>
      <c r="I116" s="27">
        <f t="shared" si="21"/>
        <v>116.69249220089418</v>
      </c>
      <c r="J116" s="22">
        <f t="shared" si="22"/>
        <v>1.1669249220089417</v>
      </c>
      <c r="K116" s="19">
        <f t="shared" si="23"/>
        <v>1.0442717116600001E-3</v>
      </c>
      <c r="L116" s="27">
        <f t="shared" si="24"/>
        <v>0.10000050338027326</v>
      </c>
      <c r="M116" s="23">
        <f>Input_Summary!D135</f>
        <v>1E-3</v>
      </c>
      <c r="N116" s="19">
        <f t="shared" si="25"/>
        <v>28.258080249524749</v>
      </c>
      <c r="O116" s="19">
        <f>Input_Summary!E135</f>
        <v>8.6130888371310768</v>
      </c>
      <c r="P116" s="19">
        <f t="shared" si="26"/>
        <v>84.459949136907326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3593.0993994</v>
      </c>
      <c r="D117" s="16">
        <f t="shared" si="18"/>
        <v>1095.1766969371201</v>
      </c>
      <c r="E117" s="19">
        <f t="shared" si="29"/>
        <v>1.03591753796672</v>
      </c>
      <c r="F117" s="27">
        <f t="shared" si="19"/>
        <v>99.200499353231066</v>
      </c>
      <c r="G117" s="16">
        <f>Input_Summary!C136</f>
        <v>0.99199999999999999</v>
      </c>
      <c r="H117" s="19">
        <f t="shared" si="20"/>
        <v>1.2144085515165361</v>
      </c>
      <c r="I117" s="27">
        <f t="shared" si="21"/>
        <v>116.29239438567029</v>
      </c>
      <c r="J117" s="22">
        <f t="shared" si="22"/>
        <v>1.1629239438567029</v>
      </c>
      <c r="K117" s="19">
        <f t="shared" si="23"/>
        <v>1.0442717116600001E-3</v>
      </c>
      <c r="L117" s="27">
        <f t="shared" si="24"/>
        <v>0.10000050338027326</v>
      </c>
      <c r="M117" s="23">
        <f>Input_Summary!D136</f>
        <v>1E-3</v>
      </c>
      <c r="N117" s="19">
        <f t="shared" si="25"/>
        <v>28.592495400406701</v>
      </c>
      <c r="O117" s="19">
        <f>Input_Summary!E136</f>
        <v>8.7150188825409121</v>
      </c>
      <c r="P117" s="19">
        <f t="shared" si="26"/>
        <v>85.459475162196171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3593.0337828000002</v>
      </c>
      <c r="D118" s="16">
        <f t="shared" si="18"/>
        <v>1095.1566969974401</v>
      </c>
      <c r="E118" s="19">
        <f t="shared" si="29"/>
        <v>1.0171206471568399</v>
      </c>
      <c r="F118" s="27">
        <f t="shared" si="19"/>
        <v>97.400490292386138</v>
      </c>
      <c r="G118" s="16">
        <f>Input_Summary!C137</f>
        <v>0.97399999999999998</v>
      </c>
      <c r="H118" s="19">
        <f t="shared" si="20"/>
        <v>1.1916452149091881</v>
      </c>
      <c r="I118" s="27">
        <f t="shared" si="21"/>
        <v>114.1125654352156</v>
      </c>
      <c r="J118" s="22">
        <f t="shared" si="22"/>
        <v>1.141125654352156</v>
      </c>
      <c r="K118" s="19">
        <f t="shared" si="23"/>
        <v>1.0442717116600001E-3</v>
      </c>
      <c r="L118" s="27">
        <f t="shared" si="24"/>
        <v>0.10000050338027326</v>
      </c>
      <c r="M118" s="23">
        <f>Input_Summary!D137</f>
        <v>1E-3</v>
      </c>
      <c r="N118" s="19">
        <f t="shared" si="25"/>
        <v>27.957106613730989</v>
      </c>
      <c r="O118" s="19">
        <f>Input_Summary!E137</f>
        <v>8.5213517962622234</v>
      </c>
      <c r="P118" s="19">
        <f t="shared" si="26"/>
        <v>83.560375714147355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3592.9681662000003</v>
      </c>
      <c r="D119" s="16">
        <f t="shared" si="18"/>
        <v>1095.1366970577601</v>
      </c>
      <c r="E119" s="19">
        <f t="shared" si="29"/>
        <v>0.99832375634696002</v>
      </c>
      <c r="F119" s="27">
        <f t="shared" si="19"/>
        <v>95.600481231541238</v>
      </c>
      <c r="G119" s="16">
        <f>Input_Summary!C138</f>
        <v>0.95600000000000007</v>
      </c>
      <c r="H119" s="19">
        <f t="shared" si="20"/>
        <v>1.1705519210715143</v>
      </c>
      <c r="I119" s="27">
        <f t="shared" si="21"/>
        <v>112.09266064880717</v>
      </c>
      <c r="J119" s="22">
        <f t="shared" si="22"/>
        <v>1.1209266064880716</v>
      </c>
      <c r="K119" s="19">
        <f t="shared" si="23"/>
        <v>1.0442717116600001E-3</v>
      </c>
      <c r="L119" s="27">
        <f t="shared" si="24"/>
        <v>0.10000050338027326</v>
      </c>
      <c r="M119" s="23">
        <f>Input_Summary!D138</f>
        <v>1E-3</v>
      </c>
      <c r="N119" s="19">
        <f t="shared" si="25"/>
        <v>27.589249947760848</v>
      </c>
      <c r="O119" s="19">
        <f>Input_Summary!E138</f>
        <v>8.4092287463114062</v>
      </c>
      <c r="P119" s="19">
        <f t="shared" si="26"/>
        <v>82.460897086329638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3592.9025496000004</v>
      </c>
      <c r="D120" s="16">
        <f t="shared" si="18"/>
        <v>1095.1166971180801</v>
      </c>
      <c r="E120" s="19">
        <f t="shared" si="29"/>
        <v>1.00458938661692</v>
      </c>
      <c r="F120" s="27">
        <f t="shared" si="19"/>
        <v>96.200484251822871</v>
      </c>
      <c r="G120" s="16">
        <f>Input_Summary!C139</f>
        <v>0.96199999999999997</v>
      </c>
      <c r="H120" s="19">
        <f t="shared" si="20"/>
        <v>1.1759825613631347</v>
      </c>
      <c r="I120" s="27">
        <f t="shared" si="21"/>
        <v>112.61270158706569</v>
      </c>
      <c r="J120" s="22">
        <f t="shared" si="22"/>
        <v>1.1261270158706569</v>
      </c>
      <c r="K120" s="19">
        <f t="shared" si="23"/>
        <v>1.0442717116600001E-3</v>
      </c>
      <c r="L120" s="27">
        <f t="shared" si="24"/>
        <v>0.10000050338027326</v>
      </c>
      <c r="M120" s="23">
        <f>Input_Summary!D139</f>
        <v>1E-3</v>
      </c>
      <c r="N120" s="19">
        <f t="shared" si="25"/>
        <v>27.455483887408068</v>
      </c>
      <c r="O120" s="19">
        <f>Input_Summary!E139</f>
        <v>8.3684567281474713</v>
      </c>
      <c r="P120" s="19">
        <f t="shared" si="26"/>
        <v>82.061086676214103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3592.836933</v>
      </c>
      <c r="D121" s="16">
        <f t="shared" si="18"/>
        <v>1095.0966971784001</v>
      </c>
      <c r="E121" s="19">
        <f t="shared" si="29"/>
        <v>0.99205812607699995</v>
      </c>
      <c r="F121" s="27">
        <f t="shared" si="19"/>
        <v>95.00047821125959</v>
      </c>
      <c r="G121" s="16">
        <f>Input_Summary!C140</f>
        <v>0.95</v>
      </c>
      <c r="H121" s="19">
        <f t="shared" si="20"/>
        <v>1.1657475468185214</v>
      </c>
      <c r="I121" s="27">
        <f t="shared" si="21"/>
        <v>111.63259127206595</v>
      </c>
      <c r="J121" s="22">
        <f t="shared" si="22"/>
        <v>1.1163259127206595</v>
      </c>
      <c r="K121" s="19">
        <f t="shared" si="23"/>
        <v>1.0442717116600001E-3</v>
      </c>
      <c r="L121" s="27">
        <f t="shared" si="24"/>
        <v>0.10000050338027326</v>
      </c>
      <c r="M121" s="23">
        <f>Input_Summary!D140</f>
        <v>1E-3</v>
      </c>
      <c r="N121" s="19">
        <f t="shared" si="25"/>
        <v>27.823340553378213</v>
      </c>
      <c r="O121" s="19">
        <f>Input_Summary!E140</f>
        <v>8.4805797780982903</v>
      </c>
      <c r="P121" s="19">
        <f t="shared" si="26"/>
        <v>83.160565304031834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3592.7713164000002</v>
      </c>
      <c r="D122" s="16">
        <f t="shared" si="18"/>
        <v>1095.07669723872</v>
      </c>
      <c r="E122" s="19">
        <f t="shared" si="29"/>
        <v>1.01085501688688</v>
      </c>
      <c r="F122" s="27">
        <f t="shared" si="19"/>
        <v>96.800487272104505</v>
      </c>
      <c r="G122" s="16">
        <f>Input_Summary!C141</f>
        <v>0.96799999999999997</v>
      </c>
      <c r="H122" s="19">
        <f t="shared" si="20"/>
        <v>1.1832919997706384</v>
      </c>
      <c r="I122" s="27">
        <f t="shared" si="21"/>
        <v>113.31265720987621</v>
      </c>
      <c r="J122" s="22">
        <f t="shared" si="22"/>
        <v>1.133126572098762</v>
      </c>
      <c r="K122" s="19">
        <f t="shared" si="23"/>
        <v>1.0442717116600001E-3</v>
      </c>
      <c r="L122" s="27">
        <f t="shared" si="24"/>
        <v>0.10000050338027326</v>
      </c>
      <c r="M122" s="23">
        <f>Input_Summary!D141</f>
        <v>1E-3</v>
      </c>
      <c r="N122" s="19">
        <f t="shared" si="25"/>
        <v>27.622691462849041</v>
      </c>
      <c r="O122" s="19">
        <f>Input_Summary!E141</f>
        <v>8.4194217508523881</v>
      </c>
      <c r="P122" s="19">
        <f t="shared" si="26"/>
        <v>82.560849688858511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3592.7056998000003</v>
      </c>
      <c r="D123" s="16">
        <f t="shared" si="18"/>
        <v>1095.0566972990403</v>
      </c>
      <c r="E123" s="19">
        <f t="shared" si="29"/>
        <v>1.0171206471568399</v>
      </c>
      <c r="F123" s="27">
        <f t="shared" si="19"/>
        <v>97.400490292386138</v>
      </c>
      <c r="G123" s="16">
        <f>Input_Summary!C142</f>
        <v>0.97399999999999998</v>
      </c>
      <c r="H123" s="19">
        <f t="shared" si="20"/>
        <v>1.1912277042167696</v>
      </c>
      <c r="I123" s="27">
        <f t="shared" si="21"/>
        <v>114.07258439420406</v>
      </c>
      <c r="J123" s="22">
        <f t="shared" si="22"/>
        <v>1.1407258439420407</v>
      </c>
      <c r="K123" s="19">
        <f t="shared" si="23"/>
        <v>1.0442717116600001E-3</v>
      </c>
      <c r="L123" s="27">
        <f t="shared" si="24"/>
        <v>0.10000050338027326</v>
      </c>
      <c r="M123" s="23">
        <f>Input_Summary!D142</f>
        <v>1E-3</v>
      </c>
      <c r="N123" s="19">
        <f t="shared" si="25"/>
        <v>27.890223583554604</v>
      </c>
      <c r="O123" s="19">
        <f>Input_Summary!E142</f>
        <v>8.5009657871802577</v>
      </c>
      <c r="P123" s="19">
        <f t="shared" si="26"/>
        <v>83.360470509089595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3592.6400832000004</v>
      </c>
      <c r="D124" s="16">
        <f t="shared" si="18"/>
        <v>1095.0366973593602</v>
      </c>
      <c r="E124" s="19">
        <f t="shared" si="29"/>
        <v>1.04218316823668</v>
      </c>
      <c r="F124" s="27">
        <f t="shared" si="19"/>
        <v>99.800502373512714</v>
      </c>
      <c r="G124" s="16">
        <f>Input_Summary!C143</f>
        <v>0.998</v>
      </c>
      <c r="H124" s="19">
        <f t="shared" si="20"/>
        <v>1.2233880326937139</v>
      </c>
      <c r="I124" s="27">
        <f t="shared" si="21"/>
        <v>117.15227417252704</v>
      </c>
      <c r="J124" s="22">
        <f t="shared" si="22"/>
        <v>1.1715227417252705</v>
      </c>
      <c r="K124" s="19">
        <f t="shared" si="23"/>
        <v>1.0442717116600001E-3</v>
      </c>
      <c r="L124" s="27">
        <f t="shared" si="24"/>
        <v>0.10000050338027326</v>
      </c>
      <c r="M124" s="23">
        <f>Input_Summary!D143</f>
        <v>1E-3</v>
      </c>
      <c r="N124" s="19">
        <f t="shared" si="25"/>
        <v>29.02723509655323</v>
      </c>
      <c r="O124" s="19">
        <f>Input_Summary!E143</f>
        <v>8.8475279415736967</v>
      </c>
      <c r="P124" s="19">
        <f t="shared" si="26"/>
        <v>86.758858995071662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3592.5744666000001</v>
      </c>
      <c r="D125" s="16">
        <f t="shared" si="18"/>
        <v>1095.01669741968</v>
      </c>
      <c r="E125" s="19">
        <f t="shared" si="29"/>
        <v>1.0735113195864801</v>
      </c>
      <c r="F125" s="27">
        <f t="shared" si="19"/>
        <v>102.80051747492091</v>
      </c>
      <c r="G125" s="16">
        <f>Input_Summary!C144</f>
        <v>1.028</v>
      </c>
      <c r="H125" s="19">
        <f t="shared" si="20"/>
        <v>1.2603527354236508</v>
      </c>
      <c r="I125" s="27">
        <f t="shared" si="21"/>
        <v>120.69203332759122</v>
      </c>
      <c r="J125" s="22">
        <f t="shared" si="22"/>
        <v>1.2069203332759122</v>
      </c>
      <c r="K125" s="19">
        <f t="shared" si="23"/>
        <v>1.0442717116600001E-3</v>
      </c>
      <c r="L125" s="27">
        <f t="shared" si="24"/>
        <v>0.10000050338027326</v>
      </c>
      <c r="M125" s="23">
        <f>Input_Summary!D144</f>
        <v>1E-3</v>
      </c>
      <c r="N125" s="19">
        <f t="shared" si="25"/>
        <v>29.930156003934499</v>
      </c>
      <c r="O125" s="19">
        <f>Input_Summary!E144</f>
        <v>9.1227390641802533</v>
      </c>
      <c r="P125" s="19">
        <f t="shared" si="26"/>
        <v>89.457579263351562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3592.5088500000002</v>
      </c>
      <c r="D126" s="16">
        <f t="shared" si="18"/>
        <v>1094.9966974800002</v>
      </c>
      <c r="E126" s="19">
        <f t="shared" si="29"/>
        <v>1.12990199201612</v>
      </c>
      <c r="F126" s="27">
        <f t="shared" si="19"/>
        <v>108.20054465745567</v>
      </c>
      <c r="G126" s="16">
        <f>Input_Summary!C145</f>
        <v>1.0820000000000001</v>
      </c>
      <c r="H126" s="19">
        <f t="shared" si="20"/>
        <v>1.3240501276290915</v>
      </c>
      <c r="I126" s="27">
        <f t="shared" si="21"/>
        <v>126.79172872782816</v>
      </c>
      <c r="J126" s="22">
        <f t="shared" si="22"/>
        <v>1.2679172872782816</v>
      </c>
      <c r="K126" s="19">
        <f t="shared" si="23"/>
        <v>1.0442717116600001E-3</v>
      </c>
      <c r="L126" s="27">
        <f t="shared" si="24"/>
        <v>0.10000050338027326</v>
      </c>
      <c r="M126" s="23">
        <f>Input_Summary!D145</f>
        <v>1E-3</v>
      </c>
      <c r="N126" s="19">
        <f t="shared" si="25"/>
        <v>31.100609032021321</v>
      </c>
      <c r="O126" s="19">
        <f>Input_Summary!E145</f>
        <v>9.4794942231146759</v>
      </c>
      <c r="P126" s="19">
        <f t="shared" si="26"/>
        <v>92.955920351862503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3592.4432334000003</v>
      </c>
      <c r="D127" s="16">
        <f t="shared" si="18"/>
        <v>1094.9766975403202</v>
      </c>
      <c r="E127" s="19">
        <f t="shared" si="29"/>
        <v>1.25417032570366</v>
      </c>
      <c r="F127" s="27">
        <f t="shared" si="19"/>
        <v>120.10060455970819</v>
      </c>
      <c r="G127" s="16">
        <f>Input_Summary!C146</f>
        <v>1.2010000000000001</v>
      </c>
      <c r="H127" s="19">
        <f t="shared" si="20"/>
        <v>1.4562517873681158</v>
      </c>
      <c r="I127" s="27">
        <f t="shared" si="21"/>
        <v>139.45142840930021</v>
      </c>
      <c r="J127" s="22">
        <f t="shared" si="22"/>
        <v>1.394514284093002</v>
      </c>
      <c r="K127" s="19">
        <f t="shared" si="23"/>
        <v>1.0442717116600001E-3</v>
      </c>
      <c r="L127" s="27">
        <f t="shared" si="24"/>
        <v>0.10000050338027326</v>
      </c>
      <c r="M127" s="23">
        <f>Input_Summary!D146</f>
        <v>1E-3</v>
      </c>
      <c r="N127" s="19">
        <f t="shared" si="25"/>
        <v>32.371386605372727</v>
      </c>
      <c r="O127" s="19">
        <f>Input_Summary!E146</f>
        <v>9.8668283956720497</v>
      </c>
      <c r="P127" s="19">
        <f t="shared" si="26"/>
        <v>96.754119247960105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3592.3776168000004</v>
      </c>
      <c r="D128" s="16">
        <f t="shared" si="18"/>
        <v>1094.9566976006402</v>
      </c>
      <c r="E128" s="19">
        <f t="shared" si="29"/>
        <v>1.5476106766801199</v>
      </c>
      <c r="F128" s="27">
        <f t="shared" si="19"/>
        <v>148.20074600956494</v>
      </c>
      <c r="G128" s="16">
        <f>Input_Summary!C147</f>
        <v>1.482</v>
      </c>
      <c r="H128" s="19">
        <f t="shared" si="20"/>
        <v>1.7615926639494672</v>
      </c>
      <c r="I128" s="27">
        <f t="shared" si="21"/>
        <v>168.69102952798625</v>
      </c>
      <c r="J128" s="22">
        <f t="shared" si="22"/>
        <v>1.6869102952798625</v>
      </c>
      <c r="K128" s="19">
        <f t="shared" si="23"/>
        <v>2.0885434233200001E-3</v>
      </c>
      <c r="L128" s="27">
        <f t="shared" si="24"/>
        <v>0.20000100676054652</v>
      </c>
      <c r="M128" s="23">
        <f>Input_Summary!D147</f>
        <v>2E-3</v>
      </c>
      <c r="N128" s="19">
        <f t="shared" si="25"/>
        <v>34.277552965399842</v>
      </c>
      <c r="O128" s="19">
        <f>Input_Summary!E147</f>
        <v>10.44782965450811</v>
      </c>
      <c r="P128" s="19">
        <f t="shared" si="26"/>
        <v>102.45141759210652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3592.3120002000001</v>
      </c>
      <c r="D129" s="16">
        <f t="shared" si="18"/>
        <v>1094.9366976609601</v>
      </c>
      <c r="E129" s="19">
        <f t="shared" si="29"/>
        <v>6.5026799485068203</v>
      </c>
      <c r="F129" s="27">
        <f t="shared" si="19"/>
        <v>622.70313454896154</v>
      </c>
      <c r="G129" s="16">
        <f>Input_Summary!C148</f>
        <v>6.2270000000000003</v>
      </c>
      <c r="H129" s="19">
        <f t="shared" si="20"/>
        <v>6.7404848825491079</v>
      </c>
      <c r="I129" s="27">
        <f t="shared" si="21"/>
        <v>645.47233740504146</v>
      </c>
      <c r="J129" s="22">
        <f t="shared" si="22"/>
        <v>6.4547233740504151</v>
      </c>
      <c r="K129" s="19">
        <f t="shared" si="23"/>
        <v>2.0885434233200001E-3</v>
      </c>
      <c r="L129" s="27">
        <f t="shared" si="24"/>
        <v>0.20000100676054652</v>
      </c>
      <c r="M129" s="23">
        <f>Input_Summary!D148</f>
        <v>2E-3</v>
      </c>
      <c r="N129" s="19">
        <f t="shared" si="25"/>
        <v>38.089885685454071</v>
      </c>
      <c r="O129" s="19">
        <f>Input_Summary!E148</f>
        <v>11.609832172180232</v>
      </c>
      <c r="P129" s="19">
        <f t="shared" si="26"/>
        <v>113.84601428039934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3592.2463836000002</v>
      </c>
      <c r="D130" s="16">
        <f t="shared" si="18"/>
        <v>1094.9166977212801</v>
      </c>
      <c r="E130" s="19">
        <f t="shared" si="29"/>
        <v>12.561544419558139</v>
      </c>
      <c r="F130" s="27">
        <f t="shared" si="19"/>
        <v>1202.906055161307</v>
      </c>
      <c r="G130" s="16">
        <f>Input_Summary!C149</f>
        <v>12.029</v>
      </c>
      <c r="H130" s="19">
        <f t="shared" si="20"/>
        <v>12.77349406075354</v>
      </c>
      <c r="I130" s="27">
        <f t="shared" si="21"/>
        <v>1223.1964334746706</v>
      </c>
      <c r="J130" s="22">
        <f t="shared" si="22"/>
        <v>12.231964334746706</v>
      </c>
      <c r="K130" s="19">
        <f t="shared" si="23"/>
        <v>2.0885434233200001E-3</v>
      </c>
      <c r="L130" s="27">
        <f t="shared" si="24"/>
        <v>0.20000100676054652</v>
      </c>
      <c r="M130" s="23">
        <f>Input_Summary!D149</f>
        <v>2E-3</v>
      </c>
      <c r="N130" s="19">
        <f t="shared" si="25"/>
        <v>33.94313781451789</v>
      </c>
      <c r="O130" s="19">
        <f>Input_Summary!E149</f>
        <v>10.345899609098275</v>
      </c>
      <c r="P130" s="19">
        <f t="shared" si="26"/>
        <v>101.45189156681768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3592.1807670000003</v>
      </c>
      <c r="D131" s="16">
        <f t="shared" si="18"/>
        <v>1094.8966977816001</v>
      </c>
      <c r="E131" s="19">
        <f t="shared" si="29"/>
        <v>17.728600848851819</v>
      </c>
      <c r="F131" s="27">
        <f t="shared" si="19"/>
        <v>1697.7085458868989</v>
      </c>
      <c r="G131" s="16">
        <f>Input_Summary!C150</f>
        <v>16.977</v>
      </c>
      <c r="H131" s="19">
        <f t="shared" si="20"/>
        <v>17.831606099217577</v>
      </c>
      <c r="I131" s="27">
        <f t="shared" si="21"/>
        <v>1707.5638724962469</v>
      </c>
      <c r="J131" s="22">
        <f t="shared" si="22"/>
        <v>17.07563872496247</v>
      </c>
      <c r="K131" s="19">
        <f t="shared" si="23"/>
        <v>2.0885434233200001E-3</v>
      </c>
      <c r="L131" s="27">
        <f t="shared" si="24"/>
        <v>0.20000100676054652</v>
      </c>
      <c r="M131" s="23">
        <f>Input_Summary!D150</f>
        <v>2E-3</v>
      </c>
      <c r="N131" s="19">
        <f t="shared" si="25"/>
        <v>16.48666693848012</v>
      </c>
      <c r="O131" s="19">
        <f>Input_Summary!E150</f>
        <v>5.0251512387048765</v>
      </c>
      <c r="P131" s="19">
        <f t="shared" si="26"/>
        <v>49.276633046740017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3592.1151504000004</v>
      </c>
      <c r="D132" s="16">
        <f t="shared" si="18"/>
        <v>1094.8766978419201</v>
      </c>
      <c r="E132" s="19">
        <f t="shared" si="29"/>
        <v>25.46665423225242</v>
      </c>
      <c r="F132" s="27">
        <f t="shared" si="19"/>
        <v>2438.7122759347239</v>
      </c>
      <c r="G132" s="16">
        <f>Input_Summary!C151</f>
        <v>24.387</v>
      </c>
      <c r="H132" s="19">
        <f t="shared" si="20"/>
        <v>25.546526426213337</v>
      </c>
      <c r="I132" s="27">
        <f t="shared" si="21"/>
        <v>2446.3486547679308</v>
      </c>
      <c r="J132" s="22">
        <f t="shared" si="22"/>
        <v>24.46348654767931</v>
      </c>
      <c r="K132" s="19">
        <f t="shared" si="23"/>
        <v>2.0885434233200001E-3</v>
      </c>
      <c r="L132" s="27">
        <f t="shared" si="24"/>
        <v>0.20000100676054652</v>
      </c>
      <c r="M132" s="23">
        <f>Input_Summary!D151</f>
        <v>2E-3</v>
      </c>
      <c r="N132" s="19">
        <f t="shared" si="25"/>
        <v>12.774658763690478</v>
      </c>
      <c r="O132" s="19">
        <f>Input_Summary!E151</f>
        <v>3.8937277346557058</v>
      </c>
      <c r="P132" s="19">
        <f t="shared" si="26"/>
        <v>38.18189416603385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3592.0495338000001</v>
      </c>
      <c r="D133" s="16">
        <f t="shared" si="18"/>
        <v>1094.8566979022401</v>
      </c>
      <c r="E133" s="19">
        <f t="shared" si="29"/>
        <v>26.252990831132397</v>
      </c>
      <c r="F133" s="27">
        <f t="shared" si="19"/>
        <v>2514.0126549800693</v>
      </c>
      <c r="G133" s="16">
        <f>Input_Summary!C152</f>
        <v>25.139999999999997</v>
      </c>
      <c r="H133" s="19">
        <f t="shared" si="20"/>
        <v>26.317836581681682</v>
      </c>
      <c r="I133" s="27">
        <f t="shared" si="21"/>
        <v>2520.2097163368603</v>
      </c>
      <c r="J133" s="22">
        <f t="shared" si="22"/>
        <v>25.202097163368602</v>
      </c>
      <c r="K133" s="19">
        <f t="shared" si="23"/>
        <v>2.0885434233200001E-3</v>
      </c>
      <c r="L133" s="27">
        <f t="shared" si="24"/>
        <v>0.20000100676054652</v>
      </c>
      <c r="M133" s="23">
        <f>Input_Summary!D152</f>
        <v>2E-3</v>
      </c>
      <c r="N133" s="19">
        <f t="shared" si="25"/>
        <v>10.366869677340439</v>
      </c>
      <c r="O133" s="19">
        <f>Input_Summary!E152</f>
        <v>3.1598314077048917</v>
      </c>
      <c r="P133" s="19">
        <f t="shared" si="26"/>
        <v>30.985306783954165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3591.9839172000002</v>
      </c>
      <c r="D134" s="16">
        <f t="shared" si="18"/>
        <v>1094.83669796256</v>
      </c>
      <c r="E134" s="19">
        <f t="shared" si="29"/>
        <v>6.5026799485068203</v>
      </c>
      <c r="F134" s="27">
        <f t="shared" si="19"/>
        <v>622.70313454896154</v>
      </c>
      <c r="G134" s="16">
        <f>Input_Summary!C153</f>
        <v>6.2270000000000003</v>
      </c>
      <c r="H134" s="19">
        <f t="shared" si="20"/>
        <v>6.5634603489636705</v>
      </c>
      <c r="I134" s="27">
        <f t="shared" si="21"/>
        <v>628.52037601614256</v>
      </c>
      <c r="J134" s="22">
        <f t="shared" si="22"/>
        <v>6.2852037601614255</v>
      </c>
      <c r="K134" s="19">
        <f t="shared" si="23"/>
        <v>2.0885434233200001E-3</v>
      </c>
      <c r="L134" s="27">
        <f t="shared" si="24"/>
        <v>0.20000100676054652</v>
      </c>
      <c r="M134" s="23">
        <f>Input_Summary!D153</f>
        <v>2E-3</v>
      </c>
      <c r="N134" s="19">
        <f t="shared" si="25"/>
        <v>9.7314808906647361</v>
      </c>
      <c r="O134" s="19">
        <f>Input_Summary!E153</f>
        <v>2.9661643214262052</v>
      </c>
      <c r="P134" s="19">
        <f t="shared" si="26"/>
        <v>29.086207335905367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3591.9183006000003</v>
      </c>
      <c r="D135" s="16">
        <f t="shared" si="18"/>
        <v>1094.8166980228802</v>
      </c>
      <c r="E135" s="19">
        <f t="shared" si="29"/>
        <v>26.626840103906677</v>
      </c>
      <c r="F135" s="27">
        <f t="shared" si="19"/>
        <v>2549.8128351902074</v>
      </c>
      <c r="G135" s="16">
        <f>Input_Summary!C154</f>
        <v>25.497999999999998</v>
      </c>
      <c r="H135" s="19">
        <f t="shared" si="20"/>
        <v>26.690435196299724</v>
      </c>
      <c r="I135" s="27">
        <f t="shared" si="21"/>
        <v>2555.8899534239636</v>
      </c>
      <c r="J135" s="22">
        <f t="shared" si="22"/>
        <v>25.558899534239636</v>
      </c>
      <c r="K135" s="19">
        <f t="shared" si="23"/>
        <v>2.0885434233200001E-3</v>
      </c>
      <c r="L135" s="27">
        <f t="shared" si="24"/>
        <v>0.20000100676054652</v>
      </c>
      <c r="M135" s="23">
        <f>Input_Summary!D154</f>
        <v>2E-3</v>
      </c>
      <c r="N135" s="19">
        <f t="shared" si="25"/>
        <v>10.166220586811271</v>
      </c>
      <c r="O135" s="19">
        <f>Input_Summary!E154</f>
        <v>3.0986733804589908</v>
      </c>
      <c r="P135" s="19">
        <f t="shared" si="26"/>
        <v>30.385591168780859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3591.8526840000004</v>
      </c>
      <c r="D136" s="16">
        <f t="shared" si="18"/>
        <v>1094.7966980832002</v>
      </c>
      <c r="E136" s="19">
        <f t="shared" si="29"/>
        <v>23.90024666476242</v>
      </c>
      <c r="F136" s="27">
        <f t="shared" si="19"/>
        <v>2288.711520864314</v>
      </c>
      <c r="G136" s="16">
        <f>Input_Summary!C155</f>
        <v>22.887</v>
      </c>
      <c r="H136" s="19">
        <f t="shared" si="20"/>
        <v>23.963619334748437</v>
      </c>
      <c r="I136" s="27">
        <f t="shared" si="21"/>
        <v>2294.7686485775644</v>
      </c>
      <c r="J136" s="22">
        <f t="shared" si="22"/>
        <v>22.947686485775645</v>
      </c>
      <c r="K136" s="19">
        <f t="shared" si="23"/>
        <v>2.0885434233200001E-3</v>
      </c>
      <c r="L136" s="27">
        <f t="shared" si="24"/>
        <v>0.20000100676054652</v>
      </c>
      <c r="M136" s="23">
        <f>Input_Summary!D155</f>
        <v>2E-3</v>
      </c>
      <c r="N136" s="19">
        <f t="shared" si="25"/>
        <v>10.132779071723077</v>
      </c>
      <c r="O136" s="19">
        <f>Input_Summary!E155</f>
        <v>3.0884803759180075</v>
      </c>
      <c r="P136" s="19">
        <f t="shared" si="26"/>
        <v>30.285638566251979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3591.7870674000001</v>
      </c>
      <c r="D137" s="16">
        <f t="shared" si="18"/>
        <v>1094.77669814352</v>
      </c>
      <c r="E137" s="19">
        <f t="shared" si="29"/>
        <v>21.959989824498141</v>
      </c>
      <c r="F137" s="27">
        <f t="shared" si="19"/>
        <v>2102.9105855837665</v>
      </c>
      <c r="G137" s="16">
        <f>Input_Summary!C156</f>
        <v>21.029</v>
      </c>
      <c r="H137" s="19">
        <f t="shared" si="20"/>
        <v>22.022517747553938</v>
      </c>
      <c r="I137" s="27">
        <f t="shared" si="21"/>
        <v>2108.8877512149938</v>
      </c>
      <c r="J137" s="22">
        <f t="shared" si="22"/>
        <v>21.088877512149939</v>
      </c>
      <c r="K137" s="19">
        <f t="shared" si="23"/>
        <v>2.0885434233200001E-3</v>
      </c>
      <c r="L137" s="27">
        <f t="shared" si="24"/>
        <v>0.20000100676054652</v>
      </c>
      <c r="M137" s="23">
        <f>Input_Summary!D156</f>
        <v>2E-3</v>
      </c>
      <c r="N137" s="19">
        <f t="shared" si="25"/>
        <v>9.9990130113702946</v>
      </c>
      <c r="O137" s="19">
        <f>Input_Summary!E156</f>
        <v>3.0477083577540731</v>
      </c>
      <c r="P137" s="19">
        <f t="shared" si="26"/>
        <v>29.885828156136437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3591.7214508000002</v>
      </c>
      <c r="D138" s="16">
        <f t="shared" si="18"/>
        <v>1094.7566982038402</v>
      </c>
      <c r="E138" s="19">
        <f t="shared" si="29"/>
        <v>18.852237210597977</v>
      </c>
      <c r="F138" s="27">
        <f t="shared" si="19"/>
        <v>1805.3090875240728</v>
      </c>
      <c r="G138" s="16">
        <f>Input_Summary!C157</f>
        <v>18.052999999999997</v>
      </c>
      <c r="H138" s="19">
        <f t="shared" si="20"/>
        <v>18.914540800684815</v>
      </c>
      <c r="I138" s="27">
        <f t="shared" si="21"/>
        <v>1811.2662626347942</v>
      </c>
      <c r="J138" s="22">
        <f t="shared" si="22"/>
        <v>18.112662626347941</v>
      </c>
      <c r="K138" s="19">
        <f t="shared" si="23"/>
        <v>2.0885434233200001E-3</v>
      </c>
      <c r="L138" s="27">
        <f t="shared" si="24"/>
        <v>0.20000100676054652</v>
      </c>
      <c r="M138" s="23">
        <f>Input_Summary!D157</f>
        <v>2E-3</v>
      </c>
      <c r="N138" s="19">
        <f t="shared" si="25"/>
        <v>9.9655714962821005</v>
      </c>
      <c r="O138" s="19">
        <f>Input_Summary!E157</f>
        <v>3.0375153532130899</v>
      </c>
      <c r="P138" s="19">
        <f t="shared" si="26"/>
        <v>29.785875553607557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3591.6558342000003</v>
      </c>
      <c r="D139" s="16">
        <f t="shared" si="18"/>
        <v>1094.7366982641602</v>
      </c>
      <c r="E139" s="19">
        <f t="shared" si="29"/>
        <v>14.052764423808618</v>
      </c>
      <c r="F139" s="27">
        <f t="shared" si="19"/>
        <v>1345.7067739883371</v>
      </c>
      <c r="G139" s="16">
        <f>Input_Summary!C158</f>
        <v>13.456999999999999</v>
      </c>
      <c r="H139" s="19">
        <f t="shared" si="20"/>
        <v>14.114208935133554</v>
      </c>
      <c r="I139" s="27">
        <f t="shared" si="21"/>
        <v>1351.5839870170355</v>
      </c>
      <c r="J139" s="22">
        <f t="shared" si="22"/>
        <v>13.515839870170355</v>
      </c>
      <c r="K139" s="19">
        <f t="shared" si="23"/>
        <v>2.0885434233200001E-3</v>
      </c>
      <c r="L139" s="27">
        <f t="shared" si="24"/>
        <v>0.20000100676054652</v>
      </c>
      <c r="M139" s="23">
        <f>Input_Summary!D158</f>
        <v>2E-3</v>
      </c>
      <c r="N139" s="19">
        <f t="shared" si="25"/>
        <v>9.8318054359293203</v>
      </c>
      <c r="O139" s="19">
        <f>Input_Summary!E158</f>
        <v>2.9967433350491555</v>
      </c>
      <c r="P139" s="19">
        <f t="shared" si="26"/>
        <v>29.386065143492015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3591.5902176000004</v>
      </c>
      <c r="D140" s="16">
        <f t="shared" si="18"/>
        <v>1094.7166983244801</v>
      </c>
      <c r="E140" s="19">
        <f t="shared" si="29"/>
        <v>11.32617098466436</v>
      </c>
      <c r="F140" s="27">
        <f t="shared" si="19"/>
        <v>1084.6054596624438</v>
      </c>
      <c r="G140" s="16">
        <f>Input_Summary!C159</f>
        <v>10.846</v>
      </c>
      <c r="H140" s="19">
        <f t="shared" si="20"/>
        <v>11.383009211311876</v>
      </c>
      <c r="I140" s="27">
        <f t="shared" si="21"/>
        <v>1090.042881240015</v>
      </c>
      <c r="J140" s="22">
        <f t="shared" si="22"/>
        <v>10.90042881240015</v>
      </c>
      <c r="K140" s="19">
        <f t="shared" si="23"/>
        <v>2.0885434233200001E-3</v>
      </c>
      <c r="L140" s="27">
        <f t="shared" si="24"/>
        <v>0.20000100676054652</v>
      </c>
      <c r="M140" s="23">
        <f>Input_Summary!D159</f>
        <v>2E-3</v>
      </c>
      <c r="N140" s="19">
        <f t="shared" si="25"/>
        <v>9.0960921039890312</v>
      </c>
      <c r="O140" s="19">
        <f>Input_Summary!E159</f>
        <v>2.7724972351475179</v>
      </c>
      <c r="P140" s="19">
        <f t="shared" si="26"/>
        <v>27.187107887856559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3591.5246010000001</v>
      </c>
      <c r="D141" s="16">
        <f t="shared" si="18"/>
        <v>1094.6966983848001</v>
      </c>
      <c r="E141" s="19">
        <f t="shared" si="29"/>
        <v>8.9233017761347</v>
      </c>
      <c r="F141" s="27">
        <f t="shared" si="19"/>
        <v>854.50430138443494</v>
      </c>
      <c r="G141" s="16">
        <f>Input_Summary!C160</f>
        <v>8.5449999999999999</v>
      </c>
      <c r="H141" s="19">
        <f t="shared" si="20"/>
        <v>8.9859731080842913</v>
      </c>
      <c r="I141" s="27">
        <f t="shared" si="21"/>
        <v>860.501457536168</v>
      </c>
      <c r="J141" s="22">
        <f t="shared" si="22"/>
        <v>8.6050145753616807</v>
      </c>
      <c r="K141" s="19">
        <f t="shared" si="23"/>
        <v>2.0885434233200001E-3</v>
      </c>
      <c r="L141" s="27">
        <f t="shared" si="24"/>
        <v>0.20000100676054652</v>
      </c>
      <c r="M141" s="23">
        <f>Input_Summary!D160</f>
        <v>2E-3</v>
      </c>
      <c r="N141" s="19">
        <f t="shared" si="25"/>
        <v>10.032454526458491</v>
      </c>
      <c r="O141" s="19">
        <f>Input_Summary!E160</f>
        <v>3.0579013622950568</v>
      </c>
      <c r="P141" s="19">
        <f t="shared" si="26"/>
        <v>29.985780758665324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3591.4589844000002</v>
      </c>
      <c r="D142" s="16">
        <f t="shared" si="18"/>
        <v>1094.6766984451201</v>
      </c>
      <c r="E142" s="19">
        <f t="shared" si="29"/>
        <v>8.6987833581278</v>
      </c>
      <c r="F142" s="27">
        <f t="shared" si="19"/>
        <v>833.00419315767624</v>
      </c>
      <c r="G142" s="16">
        <f>Input_Summary!C161</f>
        <v>8.33</v>
      </c>
      <c r="H142" s="19">
        <f t="shared" si="20"/>
        <v>8.7689687571414314</v>
      </c>
      <c r="I142" s="27">
        <f t="shared" si="21"/>
        <v>839.72100804761726</v>
      </c>
      <c r="J142" s="22">
        <f t="shared" si="22"/>
        <v>8.3972100804761727</v>
      </c>
      <c r="K142" s="19">
        <f t="shared" si="23"/>
        <v>2.0885434233200001E-3</v>
      </c>
      <c r="L142" s="27">
        <f t="shared" si="24"/>
        <v>0.20000100676054652</v>
      </c>
      <c r="M142" s="23">
        <f>Input_Summary!D161</f>
        <v>2E-3</v>
      </c>
      <c r="N142" s="19">
        <f t="shared" si="25"/>
        <v>11.23634906963351</v>
      </c>
      <c r="O142" s="19">
        <f>Input_Summary!E161</f>
        <v>3.4248495257704636</v>
      </c>
      <c r="P142" s="19">
        <f t="shared" si="26"/>
        <v>33.584074449705163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3591.3933678000003</v>
      </c>
      <c r="D143" s="16">
        <f t="shared" si="18"/>
        <v>1094.6566985054401</v>
      </c>
      <c r="E143" s="19">
        <f t="shared" si="29"/>
        <v>6.7647921481334805</v>
      </c>
      <c r="F143" s="27">
        <f t="shared" si="19"/>
        <v>647.80326089741015</v>
      </c>
      <c r="G143" s="16">
        <f>Input_Summary!C162</f>
        <v>6.4780000000000006</v>
      </c>
      <c r="H143" s="19">
        <f t="shared" si="20"/>
        <v>6.8193112020425319</v>
      </c>
      <c r="I143" s="27">
        <f t="shared" si="21"/>
        <v>653.02078674941788</v>
      </c>
      <c r="J143" s="22">
        <f t="shared" si="22"/>
        <v>6.5302078674941786</v>
      </c>
      <c r="K143" s="19">
        <f t="shared" si="23"/>
        <v>2.0885434233200001E-3</v>
      </c>
      <c r="L143" s="27">
        <f t="shared" si="24"/>
        <v>0.20000100676054652</v>
      </c>
      <c r="M143" s="23">
        <f>Input_Summary!D162</f>
        <v>2E-3</v>
      </c>
      <c r="N143" s="19">
        <f t="shared" si="25"/>
        <v>8.7282354380188867</v>
      </c>
      <c r="O143" s="19">
        <f>Input_Summary!E162</f>
        <v>2.6603741851966993</v>
      </c>
      <c r="P143" s="19">
        <f t="shared" si="26"/>
        <v>26.087629260038831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3591.3277512000004</v>
      </c>
      <c r="D144" s="16">
        <f t="shared" si="18"/>
        <v>1094.6366985657601</v>
      </c>
      <c r="E144" s="19">
        <f t="shared" si="29"/>
        <v>4.9174754902069395</v>
      </c>
      <c r="F144" s="27">
        <f t="shared" si="19"/>
        <v>470.90237041770672</v>
      </c>
      <c r="G144" s="16">
        <f>Input_Summary!C163</f>
        <v>4.7089999999999996</v>
      </c>
      <c r="H144" s="19">
        <f t="shared" si="20"/>
        <v>4.9790829662047669</v>
      </c>
      <c r="I144" s="27">
        <f t="shared" si="21"/>
        <v>476.79957396691088</v>
      </c>
      <c r="J144" s="22">
        <f t="shared" si="22"/>
        <v>4.7679957396691091</v>
      </c>
      <c r="K144" s="19">
        <f t="shared" si="23"/>
        <v>2.0885434233200001E-3</v>
      </c>
      <c r="L144" s="27">
        <f t="shared" si="24"/>
        <v>0.20000100676054652</v>
      </c>
      <c r="M144" s="23">
        <f>Input_Summary!D163</f>
        <v>2E-3</v>
      </c>
      <c r="N144" s="19">
        <f t="shared" si="25"/>
        <v>9.8652469510175163</v>
      </c>
      <c r="O144" s="19">
        <f>Input_Summary!E163</f>
        <v>3.0069363395901392</v>
      </c>
      <c r="P144" s="19">
        <f t="shared" si="26"/>
        <v>29.486017746020902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3591.2621346000001</v>
      </c>
      <c r="D145" s="16">
        <f t="shared" ref="D145:D208" si="33">C145*0.3048</f>
        <v>1094.6166986260801</v>
      </c>
      <c r="E145" s="19">
        <f t="shared" si="29"/>
        <v>4.0872794794372398</v>
      </c>
      <c r="F145" s="27">
        <f t="shared" ref="F145:F208" si="34">E145*95.761</f>
        <v>391.40197023038951</v>
      </c>
      <c r="G145" s="16">
        <f>Input_Summary!C164</f>
        <v>3.9140000000000001</v>
      </c>
      <c r="H145" s="19">
        <f t="shared" ref="H145:H208" si="35">I145/95.76052</f>
        <v>4.1518053689210808</v>
      </c>
      <c r="I145" s="27">
        <f t="shared" ref="I145:I208" si="36">F145+P145*(1-$J$12)</f>
        <v>397.57904106667456</v>
      </c>
      <c r="J145" s="22">
        <f t="shared" ref="J145:J208" si="37">I145*0.01</f>
        <v>3.9757904106667459</v>
      </c>
      <c r="K145" s="19">
        <f t="shared" ref="K145:K208" si="38">M145*1.04427171166</f>
        <v>2.0885434233200001E-3</v>
      </c>
      <c r="L145" s="27">
        <f t="shared" ref="L145:L208" si="39">K145*95.761</f>
        <v>0.20000100676054652</v>
      </c>
      <c r="M145" s="23">
        <f>Input_Summary!D164</f>
        <v>2E-3</v>
      </c>
      <c r="N145" s="19">
        <f t="shared" ref="N145:N208" si="40">O145*3.28083</f>
        <v>10.333428162252245</v>
      </c>
      <c r="O145" s="19">
        <f>Input_Summary!E164</f>
        <v>3.1496384031639084</v>
      </c>
      <c r="P145" s="19">
        <f t="shared" ref="P145:P208" si="41">O145*9.806</f>
        <v>30.885354181425285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3591.1965180000002</v>
      </c>
      <c r="D146" s="16">
        <f t="shared" si="33"/>
        <v>1094.5966986864</v>
      </c>
      <c r="E146" s="19">
        <f t="shared" ref="E146:E209" si="44">G146*1.04427171166</f>
        <v>3.9870293951178795</v>
      </c>
      <c r="F146" s="27">
        <f t="shared" si="34"/>
        <v>381.80192190588326</v>
      </c>
      <c r="G146" s="16">
        <f>Input_Summary!C165</f>
        <v>3.8179999999999996</v>
      </c>
      <c r="H146" s="19">
        <f t="shared" si="35"/>
        <v>4.0559386443681555</v>
      </c>
      <c r="I146" s="27">
        <f t="shared" si="36"/>
        <v>388.39879367278962</v>
      </c>
      <c r="J146" s="22">
        <f t="shared" si="37"/>
        <v>3.8839879367278964</v>
      </c>
      <c r="K146" s="19">
        <f t="shared" si="38"/>
        <v>2.0885434233200001E-3</v>
      </c>
      <c r="L146" s="27">
        <f t="shared" si="39"/>
        <v>0.20000100676054652</v>
      </c>
      <c r="M146" s="23">
        <f>Input_Summary!D165</f>
        <v>2E-3</v>
      </c>
      <c r="N146" s="19">
        <f t="shared" si="40"/>
        <v>11.03569997910434</v>
      </c>
      <c r="O146" s="19">
        <f>Input_Summary!E165</f>
        <v>3.3636914985245623</v>
      </c>
      <c r="P146" s="19">
        <f t="shared" si="41"/>
        <v>32.984358834531854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3591.1309014000003</v>
      </c>
      <c r="D147" s="16">
        <f t="shared" si="33"/>
        <v>1094.5766987467202</v>
      </c>
      <c r="E147" s="19">
        <f t="shared" si="44"/>
        <v>5.0354781936245203</v>
      </c>
      <c r="F147" s="27">
        <f t="shared" si="34"/>
        <v>482.20242729967765</v>
      </c>
      <c r="G147" s="16">
        <f>Input_Summary!C166</f>
        <v>4.8220000000000001</v>
      </c>
      <c r="H147" s="19">
        <f t="shared" si="35"/>
        <v>5.1213018812716555</v>
      </c>
      <c r="I147" s="27">
        <f t="shared" si="36"/>
        <v>490.41853122755197</v>
      </c>
      <c r="J147" s="22">
        <f t="shared" si="37"/>
        <v>4.9041853122755201</v>
      </c>
      <c r="K147" s="19">
        <f t="shared" si="38"/>
        <v>2.0885434233200001E-3</v>
      </c>
      <c r="L147" s="27">
        <f t="shared" si="39"/>
        <v>0.20000100676054652</v>
      </c>
      <c r="M147" s="23">
        <f>Input_Summary!D166</f>
        <v>2E-3</v>
      </c>
      <c r="N147" s="19">
        <f t="shared" si="40"/>
        <v>13.744462701248132</v>
      </c>
      <c r="O147" s="19">
        <f>Input_Summary!E166</f>
        <v>4.1893248663442275</v>
      </c>
      <c r="P147" s="19">
        <f t="shared" si="41"/>
        <v>41.080519639371488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3591.0652848000004</v>
      </c>
      <c r="D148" s="16">
        <f t="shared" si="33"/>
        <v>1094.5566988070402</v>
      </c>
      <c r="E148" s="19">
        <f t="shared" si="44"/>
        <v>5.7414058707066795</v>
      </c>
      <c r="F148" s="27">
        <f t="shared" si="34"/>
        <v>549.80276758474236</v>
      </c>
      <c r="G148" s="16">
        <f>Input_Summary!C167</f>
        <v>5.4979999999999993</v>
      </c>
      <c r="H148" s="19">
        <f t="shared" si="35"/>
        <v>5.8581288880581646</v>
      </c>
      <c r="I148" s="27">
        <f t="shared" si="36"/>
        <v>560.97746854747163</v>
      </c>
      <c r="J148" s="22">
        <f t="shared" si="37"/>
        <v>5.6097746854747168</v>
      </c>
      <c r="K148" s="19">
        <f t="shared" si="38"/>
        <v>2.0885434233200001E-3</v>
      </c>
      <c r="L148" s="27">
        <f t="shared" si="39"/>
        <v>0.20000100676054652</v>
      </c>
      <c r="M148" s="23">
        <f>Input_Summary!D167</f>
        <v>2E-3</v>
      </c>
      <c r="N148" s="19">
        <f t="shared" si="40"/>
        <v>18.693806934300987</v>
      </c>
      <c r="O148" s="19">
        <f>Input_Summary!E167</f>
        <v>5.6978895384097887</v>
      </c>
      <c r="P148" s="19">
        <f t="shared" si="41"/>
        <v>55.873504813646385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3590.9996682000001</v>
      </c>
      <c r="D149" s="16">
        <f t="shared" si="33"/>
        <v>1094.53669886736</v>
      </c>
      <c r="E149" s="19">
        <f t="shared" si="44"/>
        <v>6.2468333791501189</v>
      </c>
      <c r="F149" s="27">
        <f t="shared" si="34"/>
        <v>598.20301122079456</v>
      </c>
      <c r="G149" s="16">
        <f>Input_Summary!C168</f>
        <v>5.9819999999999993</v>
      </c>
      <c r="H149" s="19">
        <f t="shared" si="35"/>
        <v>6.3184677751778704</v>
      </c>
      <c r="I149" s="27">
        <f t="shared" si="36"/>
        <v>605.059759754276</v>
      </c>
      <c r="J149" s="22">
        <f t="shared" si="37"/>
        <v>6.0505975975427599</v>
      </c>
      <c r="K149" s="19">
        <f t="shared" si="38"/>
        <v>2.0885434233200001E-3</v>
      </c>
      <c r="L149" s="27">
        <f t="shared" si="39"/>
        <v>0.20000100676054652</v>
      </c>
      <c r="M149" s="23">
        <f>Input_Summary!D168</f>
        <v>2E-3</v>
      </c>
      <c r="N149" s="19">
        <f t="shared" si="40"/>
        <v>11.470439675250873</v>
      </c>
      <c r="O149" s="19">
        <f>Input_Summary!E168</f>
        <v>3.4962005575573478</v>
      </c>
      <c r="P149" s="19">
        <f t="shared" si="41"/>
        <v>34.283742667407353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3590.9340516000002</v>
      </c>
      <c r="D150" s="16">
        <f t="shared" si="33"/>
        <v>1094.5166989276802</v>
      </c>
      <c r="E150" s="19">
        <f t="shared" si="44"/>
        <v>6.2029739672603998</v>
      </c>
      <c r="F150" s="27">
        <f t="shared" si="34"/>
        <v>594.00299007882313</v>
      </c>
      <c r="G150" s="16">
        <f>Input_Summary!C169</f>
        <v>5.9399999999999995</v>
      </c>
      <c r="H150" s="19">
        <f t="shared" si="35"/>
        <v>6.2698067704798559</v>
      </c>
      <c r="I150" s="27">
        <f t="shared" si="36"/>
        <v>600.39995664067169</v>
      </c>
      <c r="J150" s="22">
        <f t="shared" si="37"/>
        <v>6.0039995664067174</v>
      </c>
      <c r="K150" s="19">
        <f t="shared" si="38"/>
        <v>2.0885434233200001E-3</v>
      </c>
      <c r="L150" s="27">
        <f t="shared" si="39"/>
        <v>0.20000100676054652</v>
      </c>
      <c r="M150" s="23">
        <f>Input_Summary!D169</f>
        <v>2E-3</v>
      </c>
      <c r="N150" s="19">
        <f t="shared" si="40"/>
        <v>10.70128482822239</v>
      </c>
      <c r="O150" s="19">
        <f>Input_Summary!E169</f>
        <v>3.261761453114727</v>
      </c>
      <c r="P150" s="19">
        <f t="shared" si="41"/>
        <v>31.984832809243009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3590.8684350000003</v>
      </c>
      <c r="D151" s="16">
        <f t="shared" si="33"/>
        <v>1094.4966989880002</v>
      </c>
      <c r="E151" s="19">
        <f t="shared" si="44"/>
        <v>4.8610848177773001</v>
      </c>
      <c r="F151" s="27">
        <f t="shared" si="34"/>
        <v>465.50234323517202</v>
      </c>
      <c r="G151" s="16">
        <f>Input_Summary!C170</f>
        <v>4.6550000000000002</v>
      </c>
      <c r="H151" s="19">
        <f t="shared" si="35"/>
        <v>4.9210219683469765</v>
      </c>
      <c r="I151" s="27">
        <f t="shared" si="36"/>
        <v>471.23962262033001</v>
      </c>
      <c r="J151" s="22">
        <f t="shared" si="37"/>
        <v>4.7123962262033006</v>
      </c>
      <c r="K151" s="19">
        <f t="shared" si="38"/>
        <v>2.0885434233200001E-3</v>
      </c>
      <c r="L151" s="27">
        <f t="shared" si="39"/>
        <v>0.20000100676054652</v>
      </c>
      <c r="M151" s="23">
        <f>Input_Summary!D170</f>
        <v>2E-3</v>
      </c>
      <c r="N151" s="19">
        <f t="shared" si="40"/>
        <v>9.5977148303119559</v>
      </c>
      <c r="O151" s="19">
        <f>Input_Summary!E170</f>
        <v>2.9253923032622708</v>
      </c>
      <c r="P151" s="19">
        <f t="shared" si="41"/>
        <v>28.686396925789825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3590.8028184000004</v>
      </c>
      <c r="D152" s="16">
        <f t="shared" si="33"/>
        <v>1094.4766990483201</v>
      </c>
      <c r="E152" s="19">
        <f t="shared" si="44"/>
        <v>2.3652754269098999</v>
      </c>
      <c r="F152" s="27">
        <f t="shared" si="34"/>
        <v>226.50114015631891</v>
      </c>
      <c r="G152" s="16">
        <f>Input_Summary!C171</f>
        <v>2.2650000000000001</v>
      </c>
      <c r="H152" s="19">
        <f t="shared" si="35"/>
        <v>2.4396041861131863</v>
      </c>
      <c r="I152" s="27">
        <f t="shared" si="36"/>
        <v>233.61776545637548</v>
      </c>
      <c r="J152" s="22">
        <f t="shared" si="37"/>
        <v>2.3361776545637549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Input_Summary!D171</f>
        <v>1E-3</v>
      </c>
      <c r="N152" s="19">
        <f t="shared" si="40"/>
        <v>11.905179371397409</v>
      </c>
      <c r="O152" s="19">
        <f>Input_Summary!E171</f>
        <v>3.6287096165901342</v>
      </c>
      <c r="P152" s="19">
        <f t="shared" si="41"/>
        <v>35.583126500282852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3590.7372018000001</v>
      </c>
      <c r="D153" s="16">
        <f t="shared" si="33"/>
        <v>1094.4566991086401</v>
      </c>
      <c r="E153" s="19">
        <f t="shared" si="44"/>
        <v>4.53005068518108</v>
      </c>
      <c r="F153" s="27">
        <f t="shared" si="34"/>
        <v>433.80218366362539</v>
      </c>
      <c r="G153" s="16">
        <f>Input_Summary!C172</f>
        <v>4.3380000000000001</v>
      </c>
      <c r="H153" s="19">
        <f t="shared" si="35"/>
        <v>4.5983363902891758</v>
      </c>
      <c r="I153" s="27">
        <f t="shared" si="36"/>
        <v>440.33908386901442</v>
      </c>
      <c r="J153" s="22">
        <f t="shared" si="37"/>
        <v>4.4033908386901439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Input_Summary!D172</f>
        <v>1E-3</v>
      </c>
      <c r="N153" s="19">
        <f t="shared" si="40"/>
        <v>10.935375433839756</v>
      </c>
      <c r="O153" s="19">
        <f>Input_Summary!E172</f>
        <v>3.333112484901612</v>
      </c>
      <c r="P153" s="19">
        <f t="shared" si="41"/>
        <v>32.684501026945206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3590.6715852000002</v>
      </c>
      <c r="D154" s="16">
        <f t="shared" si="33"/>
        <v>1094.4366991689601</v>
      </c>
      <c r="E154" s="19">
        <f t="shared" si="44"/>
        <v>4.6303007695004403</v>
      </c>
      <c r="F154" s="27">
        <f t="shared" si="34"/>
        <v>443.40223198813163</v>
      </c>
      <c r="G154" s="16">
        <f>Input_Summary!C173</f>
        <v>4.4340000000000002</v>
      </c>
      <c r="H154" s="19">
        <f t="shared" si="35"/>
        <v>4.6933680934572646</v>
      </c>
      <c r="I154" s="27">
        <f t="shared" si="36"/>
        <v>449.43936918087627</v>
      </c>
      <c r="J154" s="22">
        <f t="shared" si="37"/>
        <v>4.4943936918087628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Input_Summary!D173</f>
        <v>1E-3</v>
      </c>
      <c r="N154" s="19">
        <f t="shared" si="40"/>
        <v>10.099337556634881</v>
      </c>
      <c r="O154" s="19">
        <f>Input_Summary!E173</f>
        <v>3.0782873713770238</v>
      </c>
      <c r="P154" s="19">
        <f t="shared" si="41"/>
        <v>30.185685963723092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3590.6059686000003</v>
      </c>
      <c r="D155" s="16">
        <f t="shared" si="33"/>
        <v>1094.4166992292801</v>
      </c>
      <c r="E155" s="19">
        <f t="shared" si="44"/>
        <v>3.7071645763929997</v>
      </c>
      <c r="F155" s="27">
        <f t="shared" si="34"/>
        <v>355.00178699997002</v>
      </c>
      <c r="G155" s="16">
        <f>Input_Summary!C174</f>
        <v>3.55</v>
      </c>
      <c r="H155" s="19">
        <f t="shared" si="35"/>
        <v>3.7564494202760526</v>
      </c>
      <c r="I155" s="27">
        <f t="shared" si="36"/>
        <v>359.71954983933335</v>
      </c>
      <c r="J155" s="22">
        <f t="shared" si="37"/>
        <v>3.5971954983933334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Input_Summary!D174</f>
        <v>1E-3</v>
      </c>
      <c r="N155" s="19">
        <f t="shared" si="40"/>
        <v>7.8921975608140134</v>
      </c>
      <c r="O155" s="19">
        <f>Input_Summary!E174</f>
        <v>2.4055490716721115</v>
      </c>
      <c r="P155" s="19">
        <f t="shared" si="41"/>
        <v>23.588814196816724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3590.5403520000004</v>
      </c>
      <c r="D156" s="16">
        <f t="shared" si="33"/>
        <v>1094.3966992896003</v>
      </c>
      <c r="E156" s="19">
        <f t="shared" si="44"/>
        <v>3.0513619414705202</v>
      </c>
      <c r="F156" s="27">
        <f t="shared" si="34"/>
        <v>292.2014708771585</v>
      </c>
      <c r="G156" s="16">
        <f>Input_Summary!C175</f>
        <v>2.9220000000000002</v>
      </c>
      <c r="H156" s="19">
        <f t="shared" si="35"/>
        <v>3.1196402346452121</v>
      </c>
      <c r="I156" s="27">
        <f t="shared" si="36"/>
        <v>298.73837108254753</v>
      </c>
      <c r="J156" s="22">
        <f t="shared" si="37"/>
        <v>2.9873837108254753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Input_Summary!D175</f>
        <v>1E-3</v>
      </c>
      <c r="N156" s="19">
        <f t="shared" si="40"/>
        <v>10.935375433839756</v>
      </c>
      <c r="O156" s="19">
        <f>Input_Summary!E175</f>
        <v>3.333112484901612</v>
      </c>
      <c r="P156" s="19">
        <f t="shared" si="41"/>
        <v>32.684501026945206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3590.4747354000001</v>
      </c>
      <c r="D157" s="16">
        <f t="shared" si="33"/>
        <v>1094.37669934992</v>
      </c>
      <c r="E157" s="19">
        <f t="shared" si="44"/>
        <v>2.3903379479897398</v>
      </c>
      <c r="F157" s="27">
        <f t="shared" si="34"/>
        <v>228.90115223744544</v>
      </c>
      <c r="G157" s="16">
        <f>Input_Summary!C176</f>
        <v>2.2889999999999997</v>
      </c>
      <c r="H157" s="19">
        <f t="shared" si="35"/>
        <v>2.4586129277789479</v>
      </c>
      <c r="I157" s="27">
        <f t="shared" si="36"/>
        <v>235.43805244283448</v>
      </c>
      <c r="J157" s="22">
        <f t="shared" si="37"/>
        <v>2.3543805244283447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Input_Summary!D176</f>
        <v>1E-3</v>
      </c>
      <c r="N157" s="19">
        <f t="shared" si="40"/>
        <v>10.935375433839756</v>
      </c>
      <c r="O157" s="19">
        <f>Input_Summary!E176</f>
        <v>3.333112484901612</v>
      </c>
      <c r="P157" s="19">
        <f t="shared" si="41"/>
        <v>32.684501026945206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3590.4091188000002</v>
      </c>
      <c r="D158" s="16">
        <f t="shared" si="33"/>
        <v>1094.35669941024</v>
      </c>
      <c r="E158" s="19">
        <f t="shared" si="44"/>
        <v>1.9162385908960999</v>
      </c>
      <c r="F158" s="27">
        <f t="shared" si="34"/>
        <v>183.50092370280143</v>
      </c>
      <c r="G158" s="16">
        <f>Input_Summary!C177</f>
        <v>1.835</v>
      </c>
      <c r="H158" s="19">
        <f t="shared" si="35"/>
        <v>1.9811711087209847</v>
      </c>
      <c r="I158" s="27">
        <f t="shared" si="36"/>
        <v>189.71797558009803</v>
      </c>
      <c r="J158" s="22">
        <f t="shared" si="37"/>
        <v>1.8971797558009804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Input_Summary!D177</f>
        <v>1E-3</v>
      </c>
      <c r="N158" s="19">
        <f t="shared" si="40"/>
        <v>10.400311192428635</v>
      </c>
      <c r="O158" s="19">
        <f>Input_Summary!E177</f>
        <v>3.1700244122458754</v>
      </c>
      <c r="P158" s="19">
        <f t="shared" si="41"/>
        <v>31.085259386483052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3590.3435022000003</v>
      </c>
      <c r="D159" s="16">
        <f t="shared" si="33"/>
        <v>1094.3366994705602</v>
      </c>
      <c r="E159" s="19">
        <f t="shared" si="44"/>
        <v>1.70947279198742</v>
      </c>
      <c r="F159" s="27">
        <f t="shared" si="34"/>
        <v>163.7008240335073</v>
      </c>
      <c r="G159" s="16">
        <f>Input_Summary!C178</f>
        <v>1.637</v>
      </c>
      <c r="H159" s="19">
        <f t="shared" si="35"/>
        <v>1.7810844444765837</v>
      </c>
      <c r="I159" s="27">
        <f t="shared" si="36"/>
        <v>170.55757256698877</v>
      </c>
      <c r="J159" s="22">
        <f t="shared" si="37"/>
        <v>1.7055757256698878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Input_Summary!D178</f>
        <v>1E-3</v>
      </c>
      <c r="N159" s="19">
        <f t="shared" si="40"/>
        <v>11.470439675250873</v>
      </c>
      <c r="O159" s="19">
        <f>Input_Summary!E178</f>
        <v>3.4962005575573478</v>
      </c>
      <c r="P159" s="19">
        <f t="shared" si="41"/>
        <v>34.283742667407353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3590.2778856000004</v>
      </c>
      <c r="D160" s="16">
        <f t="shared" si="33"/>
        <v>1094.3166995308802</v>
      </c>
      <c r="E160" s="19">
        <f t="shared" si="44"/>
        <v>1.7157384222573799</v>
      </c>
      <c r="F160" s="27">
        <f t="shared" si="34"/>
        <v>164.30082705378896</v>
      </c>
      <c r="G160" s="16">
        <f>Input_Summary!C179</f>
        <v>1.643</v>
      </c>
      <c r="H160" s="19">
        <f t="shared" si="35"/>
        <v>1.8036330231573621</v>
      </c>
      <c r="I160" s="27">
        <f t="shared" si="36"/>
        <v>172.71683618672103</v>
      </c>
      <c r="J160" s="22">
        <f t="shared" si="37"/>
        <v>1.7271683618672102</v>
      </c>
      <c r="K160" s="19">
        <f t="shared" si="38"/>
        <v>1.0442717116600001E-3</v>
      </c>
      <c r="L160" s="27">
        <f t="shared" si="39"/>
        <v>0.10000050338027326</v>
      </c>
      <c r="M160" s="23">
        <f>Input_Summary!D179</f>
        <v>1E-3</v>
      </c>
      <c r="N160" s="19">
        <f t="shared" si="40"/>
        <v>14.078877852130082</v>
      </c>
      <c r="O160" s="19">
        <f>Input_Summary!E179</f>
        <v>4.2912549117540628</v>
      </c>
      <c r="P160" s="19">
        <f t="shared" si="41"/>
        <v>42.080045664660339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3590.2122690000001</v>
      </c>
      <c r="D161" s="16">
        <f t="shared" si="33"/>
        <v>1094.2966995912002</v>
      </c>
      <c r="E161" s="19">
        <f t="shared" si="44"/>
        <v>1.7157384222573799</v>
      </c>
      <c r="F161" s="27">
        <f t="shared" si="34"/>
        <v>164.30082705378896</v>
      </c>
      <c r="G161" s="16">
        <f>Input_Summary!C180</f>
        <v>1.643</v>
      </c>
      <c r="H161" s="19">
        <f t="shared" si="35"/>
        <v>1.8092694175050115</v>
      </c>
      <c r="I161" s="27">
        <f t="shared" si="36"/>
        <v>173.25658024037699</v>
      </c>
      <c r="J161" s="22">
        <f t="shared" si="37"/>
        <v>1.73256580240377</v>
      </c>
      <c r="K161" s="19">
        <f t="shared" si="38"/>
        <v>1.0442717116600001E-3</v>
      </c>
      <c r="L161" s="27">
        <f t="shared" si="39"/>
        <v>0.10000050338027326</v>
      </c>
      <c r="M161" s="23">
        <f>Input_Summary!D180</f>
        <v>1E-3</v>
      </c>
      <c r="N161" s="19">
        <f t="shared" si="40"/>
        <v>14.981798759511344</v>
      </c>
      <c r="O161" s="19">
        <f>Input_Summary!E180</f>
        <v>4.5664660343606176</v>
      </c>
      <c r="P161" s="19">
        <f t="shared" si="41"/>
        <v>44.77876593294021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3590.1466524000002</v>
      </c>
      <c r="D162" s="16">
        <f t="shared" si="33"/>
        <v>1094.2766996515202</v>
      </c>
      <c r="E162" s="19">
        <f t="shared" si="44"/>
        <v>1.77839472495698</v>
      </c>
      <c r="F162" s="27">
        <f t="shared" si="34"/>
        <v>170.30085725660535</v>
      </c>
      <c r="G162" s="16">
        <f>Input_Summary!C181</f>
        <v>1.7030000000000001</v>
      </c>
      <c r="H162" s="19">
        <f t="shared" si="35"/>
        <v>1.8788149606944911</v>
      </c>
      <c r="I162" s="27">
        <f t="shared" si="36"/>
        <v>179.91629761988403</v>
      </c>
      <c r="J162" s="22">
        <f t="shared" si="37"/>
        <v>1.7991629761988404</v>
      </c>
      <c r="K162" s="19">
        <f t="shared" si="38"/>
        <v>1.0442717116600001E-3</v>
      </c>
      <c r="L162" s="27">
        <f t="shared" si="39"/>
        <v>0.10000050338027326</v>
      </c>
      <c r="M162" s="23">
        <f>Input_Summary!D181</f>
        <v>1E-3</v>
      </c>
      <c r="N162" s="19">
        <f t="shared" si="40"/>
        <v>16.085368757421783</v>
      </c>
      <c r="O162" s="19">
        <f>Input_Summary!E181</f>
        <v>4.9028351842130746</v>
      </c>
      <c r="P162" s="19">
        <f t="shared" si="41"/>
        <v>48.077201816393405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3590.0810358000003</v>
      </c>
      <c r="D163" s="16">
        <f t="shared" si="33"/>
        <v>1094.2566997118402</v>
      </c>
      <c r="E163" s="19">
        <f t="shared" si="44"/>
        <v>1.7220040525273399</v>
      </c>
      <c r="F163" s="27">
        <f t="shared" si="34"/>
        <v>164.9008300740706</v>
      </c>
      <c r="G163" s="16">
        <f>Input_Summary!C182</f>
        <v>1.649</v>
      </c>
      <c r="H163" s="19">
        <f t="shared" si="35"/>
        <v>1.825137825107094</v>
      </c>
      <c r="I163" s="27">
        <f t="shared" si="36"/>
        <v>174.77614720392438</v>
      </c>
      <c r="J163" s="22">
        <f t="shared" si="37"/>
        <v>1.7477614720392438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Input_Summary!D182</f>
        <v>1E-3</v>
      </c>
      <c r="N163" s="19">
        <f t="shared" si="40"/>
        <v>16.520108453568316</v>
      </c>
      <c r="O163" s="19">
        <f>Input_Summary!E182</f>
        <v>5.0353442432458602</v>
      </c>
      <c r="P163" s="19">
        <f t="shared" si="41"/>
        <v>49.376585649268904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3590.0154192000005</v>
      </c>
      <c r="D164" s="16">
        <f t="shared" si="33"/>
        <v>1094.2366997721601</v>
      </c>
      <c r="E164" s="19">
        <f t="shared" si="44"/>
        <v>1.7595978341471001</v>
      </c>
      <c r="F164" s="27">
        <f t="shared" si="34"/>
        <v>168.50084819576045</v>
      </c>
      <c r="G164" s="16">
        <f>Input_Summary!C183</f>
        <v>1.6850000000000001</v>
      </c>
      <c r="H164" s="19">
        <f t="shared" si="35"/>
        <v>1.8627317951658391</v>
      </c>
      <c r="I164" s="27">
        <f t="shared" si="36"/>
        <v>178.37616532561424</v>
      </c>
      <c r="J164" s="22">
        <f t="shared" si="37"/>
        <v>1.7837616532561424</v>
      </c>
      <c r="K164" s="19">
        <f t="shared" si="38"/>
        <v>1.0442717116600001E-3</v>
      </c>
      <c r="L164" s="27">
        <f t="shared" si="39"/>
        <v>0.10000050338027326</v>
      </c>
      <c r="M164" s="23">
        <f>Input_Summary!D183</f>
        <v>1E-3</v>
      </c>
      <c r="N164" s="19">
        <f t="shared" si="40"/>
        <v>16.520108453568316</v>
      </c>
      <c r="O164" s="19">
        <f>Input_Summary!E183</f>
        <v>5.0353442432458602</v>
      </c>
      <c r="P164" s="19">
        <f t="shared" si="41"/>
        <v>49.376585649268904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3589.9498026000001</v>
      </c>
      <c r="D165" s="16">
        <f t="shared" si="33"/>
        <v>1094.2166998324801</v>
      </c>
      <c r="E165" s="19">
        <f t="shared" si="44"/>
        <v>1.8786448092763399</v>
      </c>
      <c r="F165" s="27">
        <f t="shared" si="34"/>
        <v>179.90090558111157</v>
      </c>
      <c r="G165" s="16">
        <f>Input_Summary!C184</f>
        <v>1.7989999999999999</v>
      </c>
      <c r="H165" s="19">
        <f t="shared" si="35"/>
        <v>1.9828231437495769</v>
      </c>
      <c r="I165" s="27">
        <f t="shared" si="36"/>
        <v>189.87617531349423</v>
      </c>
      <c r="J165" s="22">
        <f t="shared" si="37"/>
        <v>1.8987617531349423</v>
      </c>
      <c r="K165" s="19">
        <f t="shared" si="38"/>
        <v>1.0442717116600001E-3</v>
      </c>
      <c r="L165" s="27">
        <f t="shared" si="39"/>
        <v>0.10000050338027326</v>
      </c>
      <c r="M165" s="23">
        <f>Input_Summary!D184</f>
        <v>1E-3</v>
      </c>
      <c r="N165" s="19">
        <f t="shared" si="40"/>
        <v>16.687316029009288</v>
      </c>
      <c r="O165" s="19">
        <f>Input_Summary!E184</f>
        <v>5.0863092659507778</v>
      </c>
      <c r="P165" s="19">
        <f t="shared" si="41"/>
        <v>49.876348661913326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3589.8841860000002</v>
      </c>
      <c r="D166" s="16">
        <f t="shared" si="33"/>
        <v>1094.1966998928001</v>
      </c>
      <c r="E166" s="19">
        <f t="shared" si="44"/>
        <v>1.8786448092763399</v>
      </c>
      <c r="F166" s="27">
        <f t="shared" si="34"/>
        <v>179.90090558111157</v>
      </c>
      <c r="G166" s="16">
        <f>Input_Summary!C185</f>
        <v>1.7989999999999999</v>
      </c>
      <c r="H166" s="19">
        <f t="shared" si="35"/>
        <v>1.9836581651344138</v>
      </c>
      <c r="I166" s="27">
        <f t="shared" si="36"/>
        <v>189.95613739551735</v>
      </c>
      <c r="J166" s="22">
        <f t="shared" si="37"/>
        <v>1.8995613739551735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Input_Summary!D185</f>
        <v>1E-3</v>
      </c>
      <c r="N166" s="19">
        <f t="shared" si="40"/>
        <v>16.821082089362069</v>
      </c>
      <c r="O166" s="19">
        <f>Input_Summary!E185</f>
        <v>5.1270812841147118</v>
      </c>
      <c r="P166" s="19">
        <f t="shared" si="41"/>
        <v>50.276159072028861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3589.8185694000003</v>
      </c>
      <c r="D167" s="16">
        <f t="shared" si="33"/>
        <v>1094.1766999531201</v>
      </c>
      <c r="E167" s="19">
        <f t="shared" si="44"/>
        <v>1.6478607609994798</v>
      </c>
      <c r="F167" s="27">
        <f t="shared" si="34"/>
        <v>157.80079433407118</v>
      </c>
      <c r="G167" s="16">
        <f>Input_Summary!C186</f>
        <v>1.5779999999999998</v>
      </c>
      <c r="H167" s="19">
        <f t="shared" si="35"/>
        <v>1.7528729600515636</v>
      </c>
      <c r="I167" s="27">
        <f t="shared" si="36"/>
        <v>167.85602614847696</v>
      </c>
      <c r="J167" s="22">
        <f t="shared" si="37"/>
        <v>1.6785602614847697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Input_Summary!D186</f>
        <v>1E-3</v>
      </c>
      <c r="N167" s="19">
        <f t="shared" si="40"/>
        <v>16.821082089362069</v>
      </c>
      <c r="O167" s="19">
        <f>Input_Summary!E186</f>
        <v>5.1270812841147118</v>
      </c>
      <c r="P167" s="19">
        <f t="shared" si="41"/>
        <v>50.276159072028861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3589.7529528</v>
      </c>
      <c r="D168" s="16">
        <f t="shared" si="33"/>
        <v>1094.1567000134401</v>
      </c>
      <c r="E168" s="19">
        <f t="shared" si="44"/>
        <v>1.6478607609994798</v>
      </c>
      <c r="F168" s="27">
        <f t="shared" si="34"/>
        <v>157.80079433407118</v>
      </c>
      <c r="G168" s="16">
        <f>Input_Summary!C187</f>
        <v>1.5779999999999998</v>
      </c>
      <c r="H168" s="19">
        <f t="shared" si="35"/>
        <v>1.7528729600515636</v>
      </c>
      <c r="I168" s="27">
        <f t="shared" si="36"/>
        <v>167.85602614847696</v>
      </c>
      <c r="J168" s="22">
        <f t="shared" si="37"/>
        <v>1.6785602614847697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Input_Summary!D187</f>
        <v>1E-3</v>
      </c>
      <c r="N168" s="19">
        <f t="shared" si="40"/>
        <v>16.821082089362069</v>
      </c>
      <c r="O168" s="19">
        <f>Input_Summary!E187</f>
        <v>5.1270812841147118</v>
      </c>
      <c r="P168" s="19">
        <f t="shared" si="41"/>
        <v>50.276159072028861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3589.6873362000001</v>
      </c>
      <c r="D169" s="16">
        <f t="shared" si="33"/>
        <v>1094.13670007376</v>
      </c>
      <c r="E169" s="19">
        <f t="shared" si="44"/>
        <v>1.6478607609994798</v>
      </c>
      <c r="F169" s="27">
        <f t="shared" si="34"/>
        <v>157.80079433407118</v>
      </c>
      <c r="G169" s="16">
        <f>Input_Summary!C188</f>
        <v>1.5779999999999998</v>
      </c>
      <c r="H169" s="19">
        <f t="shared" si="35"/>
        <v>1.7505766512432621</v>
      </c>
      <c r="I169" s="27">
        <f t="shared" si="36"/>
        <v>167.63613042291342</v>
      </c>
      <c r="J169" s="22">
        <f t="shared" si="37"/>
        <v>1.6763613042291343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Input_Summary!D188</f>
        <v>1E-3</v>
      </c>
      <c r="N169" s="19">
        <f t="shared" si="40"/>
        <v>16.453225423391928</v>
      </c>
      <c r="O169" s="19">
        <f>Input_Summary!E188</f>
        <v>5.0149582341638936</v>
      </c>
      <c r="P169" s="19">
        <f t="shared" si="41"/>
        <v>49.176680444211136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3589.6217196000002</v>
      </c>
      <c r="D170" s="16">
        <f t="shared" si="33"/>
        <v>1094.11670013408</v>
      </c>
      <c r="E170" s="19">
        <f t="shared" si="44"/>
        <v>1.8911760698162601</v>
      </c>
      <c r="F170" s="27">
        <f t="shared" si="34"/>
        <v>181.10091162167487</v>
      </c>
      <c r="G170" s="16">
        <f>Input_Summary!C189</f>
        <v>1.8110000000000002</v>
      </c>
      <c r="H170" s="19">
        <f t="shared" si="35"/>
        <v>1.9938931796790271</v>
      </c>
      <c r="I170" s="27">
        <f t="shared" si="36"/>
        <v>190.93624771051708</v>
      </c>
      <c r="J170" s="22">
        <f t="shared" si="37"/>
        <v>1.9093624771051709</v>
      </c>
      <c r="K170" s="19">
        <f t="shared" si="38"/>
        <v>1.0442717116600001E-3</v>
      </c>
      <c r="L170" s="27">
        <f t="shared" si="39"/>
        <v>0.10000050338027326</v>
      </c>
      <c r="M170" s="23">
        <f>Input_Summary!D189</f>
        <v>1E-3</v>
      </c>
      <c r="N170" s="19">
        <f t="shared" si="40"/>
        <v>16.453225423391928</v>
      </c>
      <c r="O170" s="19">
        <f>Input_Summary!E189</f>
        <v>5.0149582341638936</v>
      </c>
      <c r="P170" s="19">
        <f t="shared" si="41"/>
        <v>49.176680444211136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3589.5561030000003</v>
      </c>
      <c r="D171" s="16">
        <f t="shared" si="33"/>
        <v>1094.0967001944002</v>
      </c>
      <c r="E171" s="19">
        <f t="shared" si="44"/>
        <v>3.1453463955199203</v>
      </c>
      <c r="F171" s="27">
        <f t="shared" si="34"/>
        <v>301.20151618138306</v>
      </c>
      <c r="G171" s="16">
        <f>Input_Summary!C190</f>
        <v>3.0120000000000005</v>
      </c>
      <c r="H171" s="19">
        <f t="shared" si="35"/>
        <v>3.2520361434945744</v>
      </c>
      <c r="I171" s="27">
        <f t="shared" si="36"/>
        <v>311.41667215983506</v>
      </c>
      <c r="J171" s="22">
        <f t="shared" si="37"/>
        <v>3.1141667215983508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Input_Summary!D190</f>
        <v>1E-3</v>
      </c>
      <c r="N171" s="19">
        <f t="shared" si="40"/>
        <v>17.088614210067629</v>
      </c>
      <c r="O171" s="19">
        <f>Input_Summary!E190</f>
        <v>5.2086253204425796</v>
      </c>
      <c r="P171" s="19">
        <f t="shared" si="41"/>
        <v>51.075779892259931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3589.4904864</v>
      </c>
      <c r="D172" s="16">
        <f t="shared" si="33"/>
        <v>1094.07670025472</v>
      </c>
      <c r="E172" s="19">
        <f t="shared" si="44"/>
        <v>3.1453463955199203</v>
      </c>
      <c r="F172" s="27">
        <f t="shared" si="34"/>
        <v>301.20151618138306</v>
      </c>
      <c r="G172" s="16">
        <f>Input_Summary!C191</f>
        <v>3.0120000000000005</v>
      </c>
      <c r="H172" s="19">
        <f t="shared" si="35"/>
        <v>3.2443121956848322</v>
      </c>
      <c r="I172" s="27">
        <f t="shared" si="36"/>
        <v>310.67702290112129</v>
      </c>
      <c r="J172" s="22">
        <f t="shared" si="37"/>
        <v>3.1067702290112131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Input_Summary!D191</f>
        <v>1E-3</v>
      </c>
      <c r="N172" s="19">
        <f t="shared" si="40"/>
        <v>15.851278151804415</v>
      </c>
      <c r="O172" s="19">
        <f>Input_Summary!E191</f>
        <v>4.8314841524261896</v>
      </c>
      <c r="P172" s="19">
        <f t="shared" si="41"/>
        <v>47.377533598691208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3589.4248698000001</v>
      </c>
      <c r="D173" s="16">
        <f t="shared" si="33"/>
        <v>1094.0567003150402</v>
      </c>
      <c r="E173" s="19">
        <f t="shared" si="44"/>
        <v>4.8986785993970594</v>
      </c>
      <c r="F173" s="27">
        <f t="shared" si="34"/>
        <v>469.10236135686176</v>
      </c>
      <c r="G173" s="16">
        <f>Input_Summary!C192</f>
        <v>4.6909999999999998</v>
      </c>
      <c r="H173" s="19">
        <f t="shared" si="35"/>
        <v>4.9947306132999181</v>
      </c>
      <c r="I173" s="27">
        <f t="shared" si="36"/>
        <v>478.29800078951911</v>
      </c>
      <c r="J173" s="22">
        <f t="shared" si="37"/>
        <v>4.7829800078951914</v>
      </c>
      <c r="K173" s="19">
        <f t="shared" si="38"/>
        <v>2.0885434233200001E-3</v>
      </c>
      <c r="L173" s="27">
        <f t="shared" si="39"/>
        <v>0.20000100676054652</v>
      </c>
      <c r="M173" s="23">
        <f>Input_Summary!D192</f>
        <v>2E-3</v>
      </c>
      <c r="N173" s="19">
        <f t="shared" si="40"/>
        <v>15.383096940569686</v>
      </c>
      <c r="O173" s="19">
        <f>Input_Summary!E192</f>
        <v>4.6887820888524203</v>
      </c>
      <c r="P173" s="19">
        <f t="shared" si="41"/>
        <v>45.978197163286829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3589.3592532000002</v>
      </c>
      <c r="D174" s="16">
        <f t="shared" si="33"/>
        <v>1094.0367003753602</v>
      </c>
      <c r="E174" s="19">
        <f t="shared" si="44"/>
        <v>4.8986785993970594</v>
      </c>
      <c r="F174" s="27">
        <f t="shared" si="34"/>
        <v>469.10236135686176</v>
      </c>
      <c r="G174" s="16">
        <f>Input_Summary!C193</f>
        <v>4.6909999999999998</v>
      </c>
      <c r="H174" s="19">
        <f t="shared" si="35"/>
        <v>4.98888546360606</v>
      </c>
      <c r="I174" s="27">
        <f t="shared" si="36"/>
        <v>477.73826621535738</v>
      </c>
      <c r="J174" s="22">
        <f t="shared" si="37"/>
        <v>4.777382662153574</v>
      </c>
      <c r="K174" s="19">
        <f t="shared" si="38"/>
        <v>2.0885434233200001E-3</v>
      </c>
      <c r="L174" s="27">
        <f t="shared" si="39"/>
        <v>0.20000100676054652</v>
      </c>
      <c r="M174" s="23">
        <f>Input_Summary!D193</f>
        <v>2E-3</v>
      </c>
      <c r="N174" s="19">
        <f t="shared" si="40"/>
        <v>14.446734518100227</v>
      </c>
      <c r="O174" s="19">
        <f>Input_Summary!E193</f>
        <v>4.4033779617048818</v>
      </c>
      <c r="P174" s="19">
        <f t="shared" si="41"/>
        <v>43.179524292478071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3589.2936366000004</v>
      </c>
      <c r="D175" s="16">
        <f t="shared" si="33"/>
        <v>1094.0167004356801</v>
      </c>
      <c r="E175" s="19">
        <f t="shared" si="44"/>
        <v>5.9283305070938193</v>
      </c>
      <c r="F175" s="27">
        <f t="shared" si="34"/>
        <v>567.70285768981125</v>
      </c>
      <c r="G175" s="16">
        <f>Input_Summary!C194</f>
        <v>5.6769999999999996</v>
      </c>
      <c r="H175" s="19">
        <f t="shared" si="35"/>
        <v>6.0235526607462617</v>
      </c>
      <c r="I175" s="27">
        <f t="shared" si="36"/>
        <v>576.81853504044557</v>
      </c>
      <c r="J175" s="22">
        <f t="shared" si="37"/>
        <v>5.7681853504044556</v>
      </c>
      <c r="K175" s="19">
        <f t="shared" si="38"/>
        <v>2.0885434233200001E-3</v>
      </c>
      <c r="L175" s="27">
        <f t="shared" si="39"/>
        <v>0.20000100676054652</v>
      </c>
      <c r="M175" s="23">
        <f>Input_Summary!D194</f>
        <v>2E-3</v>
      </c>
      <c r="N175" s="19">
        <f t="shared" si="40"/>
        <v>15.249330880216906</v>
      </c>
      <c r="O175" s="19">
        <f>Input_Summary!E194</f>
        <v>4.6480100706884864</v>
      </c>
      <c r="P175" s="19">
        <f t="shared" si="41"/>
        <v>45.578386753171294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3589.22802</v>
      </c>
      <c r="D176" s="16">
        <f t="shared" si="33"/>
        <v>1093.9967004960001</v>
      </c>
      <c r="E176" s="19">
        <f t="shared" si="44"/>
        <v>8.274809043193839</v>
      </c>
      <c r="F176" s="27">
        <f t="shared" si="34"/>
        <v>792.40398878528515</v>
      </c>
      <c r="G176" s="16">
        <f>Input_Summary!C195</f>
        <v>7.9239999999999995</v>
      </c>
      <c r="H176" s="19">
        <f t="shared" si="35"/>
        <v>8.3746355761961873</v>
      </c>
      <c r="I176" s="27">
        <f t="shared" si="36"/>
        <v>801.95945758704647</v>
      </c>
      <c r="J176" s="22">
        <f t="shared" si="37"/>
        <v>8.0195945758704656</v>
      </c>
      <c r="K176" s="19">
        <f t="shared" si="38"/>
        <v>2.0885434233200001E-3</v>
      </c>
      <c r="L176" s="27">
        <f t="shared" si="39"/>
        <v>0.20000100676054652</v>
      </c>
      <c r="M176" s="23">
        <f>Input_Summary!D195</f>
        <v>2E-3</v>
      </c>
      <c r="N176" s="19">
        <f t="shared" si="40"/>
        <v>15.985044212157195</v>
      </c>
      <c r="O176" s="19">
        <f>Input_Summary!E195</f>
        <v>4.8722561705901235</v>
      </c>
      <c r="P176" s="19">
        <f t="shared" si="41"/>
        <v>47.77734400880675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3589.1624034000001</v>
      </c>
      <c r="D177" s="16">
        <f t="shared" si="33"/>
        <v>1093.9767005563201</v>
      </c>
      <c r="E177" s="19">
        <f t="shared" si="44"/>
        <v>10.83327473676084</v>
      </c>
      <c r="F177" s="27">
        <f t="shared" si="34"/>
        <v>1037.4052220669548</v>
      </c>
      <c r="G177" s="16">
        <f>Input_Summary!C196</f>
        <v>10.374000000000001</v>
      </c>
      <c r="H177" s="19">
        <f t="shared" si="35"/>
        <v>10.929147742505014</v>
      </c>
      <c r="I177" s="27">
        <f t="shared" si="36"/>
        <v>1046.5808709791063</v>
      </c>
      <c r="J177" s="22">
        <f t="shared" si="37"/>
        <v>10.465808709791062</v>
      </c>
      <c r="K177" s="19">
        <f t="shared" si="38"/>
        <v>2.0885434233200001E-3</v>
      </c>
      <c r="L177" s="27">
        <f t="shared" si="39"/>
        <v>0.20000100676054652</v>
      </c>
      <c r="M177" s="23">
        <f>Input_Summary!D196</f>
        <v>2E-3</v>
      </c>
      <c r="N177" s="19">
        <f t="shared" si="40"/>
        <v>15.34965542548149</v>
      </c>
      <c r="O177" s="19">
        <f>Input_Summary!E196</f>
        <v>4.6785890843114366</v>
      </c>
      <c r="P177" s="19">
        <f t="shared" si="41"/>
        <v>45.878244560757942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3589.0967868000002</v>
      </c>
      <c r="D178" s="16">
        <f t="shared" si="33"/>
        <v>1093.9567006166401</v>
      </c>
      <c r="E178" s="19">
        <f t="shared" si="44"/>
        <v>10.91994928882862</v>
      </c>
      <c r="F178" s="27">
        <f t="shared" si="34"/>
        <v>1045.7052638475175</v>
      </c>
      <c r="G178" s="16">
        <f>Input_Summary!C197</f>
        <v>10.457000000000001</v>
      </c>
      <c r="H178" s="19">
        <f t="shared" si="35"/>
        <v>11.009142557950648</v>
      </c>
      <c r="I178" s="27">
        <f t="shared" si="36"/>
        <v>1054.2412161034842</v>
      </c>
      <c r="J178" s="22">
        <f t="shared" si="37"/>
        <v>10.542412161034843</v>
      </c>
      <c r="K178" s="19">
        <f t="shared" si="38"/>
        <v>2.0885434233200001E-3</v>
      </c>
      <c r="L178" s="27">
        <f t="shared" si="39"/>
        <v>0.20000100676054652</v>
      </c>
      <c r="M178" s="23">
        <f>Input_Summary!D197</f>
        <v>2E-3</v>
      </c>
      <c r="N178" s="19">
        <f t="shared" si="40"/>
        <v>14.279526942659253</v>
      </c>
      <c r="O178" s="19">
        <f>Input_Summary!E197</f>
        <v>4.3524129389999642</v>
      </c>
      <c r="P178" s="19">
        <f t="shared" si="41"/>
        <v>42.679761279833642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3589.0311702000004</v>
      </c>
      <c r="D179" s="16">
        <f t="shared" si="33"/>
        <v>1093.9367006769601</v>
      </c>
      <c r="E179" s="19">
        <f t="shared" si="44"/>
        <v>10.62128757929386</v>
      </c>
      <c r="F179" s="27">
        <f t="shared" si="34"/>
        <v>1017.1051198807593</v>
      </c>
      <c r="G179" s="16">
        <f>Input_Summary!C198</f>
        <v>10.170999999999999</v>
      </c>
      <c r="H179" s="19">
        <f t="shared" si="35"/>
        <v>10.709435574641796</v>
      </c>
      <c r="I179" s="27">
        <f t="shared" si="36"/>
        <v>1025.5411195341972</v>
      </c>
      <c r="J179" s="22">
        <f t="shared" si="37"/>
        <v>10.255411195341972</v>
      </c>
      <c r="K179" s="19">
        <f t="shared" si="38"/>
        <v>2.0885434233200001E-3</v>
      </c>
      <c r="L179" s="27">
        <f t="shared" si="39"/>
        <v>0.20000100676054652</v>
      </c>
      <c r="M179" s="23">
        <f>Input_Summary!D198</f>
        <v>2E-3</v>
      </c>
      <c r="N179" s="19">
        <f t="shared" si="40"/>
        <v>14.112319367218277</v>
      </c>
      <c r="O179" s="19">
        <f>Input_Summary!E198</f>
        <v>4.3014479162950465</v>
      </c>
      <c r="P179" s="19">
        <f t="shared" si="41"/>
        <v>42.17999826718922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3588.9655536</v>
      </c>
      <c r="D180" s="16">
        <f t="shared" si="33"/>
        <v>1093.9167007372801</v>
      </c>
      <c r="E180" s="19">
        <f t="shared" si="44"/>
        <v>11.9934606084151</v>
      </c>
      <c r="F180" s="27">
        <f t="shared" si="34"/>
        <v>1148.5057813224385</v>
      </c>
      <c r="G180" s="16">
        <f>Input_Summary!C199</f>
        <v>11.485000000000001</v>
      </c>
      <c r="H180" s="19">
        <f t="shared" si="35"/>
        <v>12.078484151592844</v>
      </c>
      <c r="I180" s="27">
        <f t="shared" si="36"/>
        <v>1156.6419231682896</v>
      </c>
      <c r="J180" s="22">
        <f t="shared" si="37"/>
        <v>11.566419231682897</v>
      </c>
      <c r="K180" s="19">
        <f t="shared" si="38"/>
        <v>2.0885434233200001E-3</v>
      </c>
      <c r="L180" s="27">
        <f t="shared" si="39"/>
        <v>0.20000100676054652</v>
      </c>
      <c r="M180" s="23">
        <f>Input_Summary!D199</f>
        <v>2E-3</v>
      </c>
      <c r="N180" s="19">
        <f t="shared" si="40"/>
        <v>13.610696640895352</v>
      </c>
      <c r="O180" s="19">
        <f>Input_Summary!E199</f>
        <v>4.1485528481802936</v>
      </c>
      <c r="P180" s="19">
        <f t="shared" si="41"/>
        <v>40.680709229255953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3588.8999370000001</v>
      </c>
      <c r="D181" s="16">
        <f t="shared" si="33"/>
        <v>1093.8967007976</v>
      </c>
      <c r="E181" s="19">
        <f t="shared" si="44"/>
        <v>12.456072976680481</v>
      </c>
      <c r="F181" s="27">
        <f t="shared" si="34"/>
        <v>1192.8060043198996</v>
      </c>
      <c r="G181" s="16">
        <f>Input_Summary!C200</f>
        <v>11.928000000000001</v>
      </c>
      <c r="H181" s="19">
        <f t="shared" si="35"/>
        <v>12.538176263857693</v>
      </c>
      <c r="I181" s="27">
        <f t="shared" si="36"/>
        <v>1200.6622788786699</v>
      </c>
      <c r="J181" s="22">
        <f t="shared" si="37"/>
        <v>12.0066227887867</v>
      </c>
      <c r="K181" s="19">
        <f t="shared" si="38"/>
        <v>2.0885434233200001E-3</v>
      </c>
      <c r="L181" s="27">
        <f t="shared" si="39"/>
        <v>0.20000100676054652</v>
      </c>
      <c r="M181" s="23">
        <f>Input_Summary!D200</f>
        <v>2E-3</v>
      </c>
      <c r="N181" s="19">
        <f t="shared" si="40"/>
        <v>13.142515429660623</v>
      </c>
      <c r="O181" s="19">
        <f>Input_Summary!E200</f>
        <v>4.0058507846065243</v>
      </c>
      <c r="P181" s="19">
        <f t="shared" si="41"/>
        <v>39.281372793851574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3588.8343204000003</v>
      </c>
      <c r="D182" s="16">
        <f t="shared" si="33"/>
        <v>1093.8767008579202</v>
      </c>
      <c r="E182" s="19">
        <f t="shared" si="44"/>
        <v>10.30905033750752</v>
      </c>
      <c r="F182" s="27">
        <f t="shared" si="34"/>
        <v>987.2049693700576</v>
      </c>
      <c r="G182" s="16">
        <f>Input_Summary!C201</f>
        <v>9.8719999999999999</v>
      </c>
      <c r="H182" s="19">
        <f t="shared" si="35"/>
        <v>10.390934107378721</v>
      </c>
      <c r="I182" s="27">
        <f t="shared" si="36"/>
        <v>995.04125340832218</v>
      </c>
      <c r="J182" s="22">
        <f t="shared" si="37"/>
        <v>9.9504125340832221</v>
      </c>
      <c r="K182" s="19">
        <f t="shared" si="38"/>
        <v>2.0885434233200001E-3</v>
      </c>
      <c r="L182" s="27">
        <f t="shared" si="39"/>
        <v>0.20000100676054652</v>
      </c>
      <c r="M182" s="23">
        <f>Input_Summary!D201</f>
        <v>2E-3</v>
      </c>
      <c r="N182" s="19">
        <f t="shared" si="40"/>
        <v>13.109073914572429</v>
      </c>
      <c r="O182" s="19">
        <f>Input_Summary!E201</f>
        <v>3.9956577800655411</v>
      </c>
      <c r="P182" s="19">
        <f t="shared" si="41"/>
        <v>39.181420191322694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3588.7687038000004</v>
      </c>
      <c r="D183" s="16">
        <f t="shared" si="33"/>
        <v>1093.8567009182402</v>
      </c>
      <c r="E183" s="19">
        <f t="shared" si="44"/>
        <v>10.053203768150821</v>
      </c>
      <c r="F183" s="27">
        <f t="shared" si="34"/>
        <v>962.70484604189073</v>
      </c>
      <c r="G183" s="16">
        <f>Input_Summary!C202</f>
        <v>9.6270000000000007</v>
      </c>
      <c r="H183" s="19">
        <f t="shared" si="35"/>
        <v>10.145941533592922</v>
      </c>
      <c r="I183" s="27">
        <f t="shared" si="36"/>
        <v>971.58063714645562</v>
      </c>
      <c r="J183" s="22">
        <f t="shared" si="37"/>
        <v>9.7158063714645557</v>
      </c>
      <c r="K183" s="19">
        <f t="shared" si="38"/>
        <v>2.0885434233200001E-3</v>
      </c>
      <c r="L183" s="27">
        <f t="shared" si="39"/>
        <v>0.20000100676054652</v>
      </c>
      <c r="M183" s="23">
        <f>Input_Summary!D202</f>
        <v>2E-3</v>
      </c>
      <c r="N183" s="19">
        <f t="shared" si="40"/>
        <v>14.848032699158566</v>
      </c>
      <c r="O183" s="19">
        <f>Input_Summary!E202</f>
        <v>4.5256940161966837</v>
      </c>
      <c r="P183" s="19">
        <f t="shared" si="41"/>
        <v>44.378955522824675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3588.7030872</v>
      </c>
      <c r="D184" s="16">
        <f t="shared" si="33"/>
        <v>1093.83670097856</v>
      </c>
      <c r="E184" s="19">
        <f t="shared" si="44"/>
        <v>8.9984893393742205</v>
      </c>
      <c r="F184" s="27">
        <f t="shared" si="34"/>
        <v>861.70433762781465</v>
      </c>
      <c r="G184" s="16">
        <f>Input_Summary!C203</f>
        <v>8.6170000000000009</v>
      </c>
      <c r="H184" s="19">
        <f t="shared" si="35"/>
        <v>9.092474350133168</v>
      </c>
      <c r="I184" s="27">
        <f t="shared" si="36"/>
        <v>870.70007185541419</v>
      </c>
      <c r="J184" s="22">
        <f t="shared" si="37"/>
        <v>8.7070007185541414</v>
      </c>
      <c r="K184" s="19">
        <f t="shared" si="38"/>
        <v>2.0885434233200001E-3</v>
      </c>
      <c r="L184" s="27">
        <f t="shared" si="39"/>
        <v>0.20000100676054652</v>
      </c>
      <c r="M184" s="23">
        <f>Input_Summary!D203</f>
        <v>2E-3</v>
      </c>
      <c r="N184" s="19">
        <f t="shared" si="40"/>
        <v>15.048681789687736</v>
      </c>
      <c r="O184" s="19">
        <f>Input_Summary!E203</f>
        <v>4.586852043442585</v>
      </c>
      <c r="P184" s="19">
        <f t="shared" si="41"/>
        <v>44.978671137997985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3588.6374706000001</v>
      </c>
      <c r="D185" s="16">
        <f t="shared" si="33"/>
        <v>1093.8167010388802</v>
      </c>
      <c r="E185" s="19">
        <f t="shared" si="44"/>
        <v>8.2121527404942398</v>
      </c>
      <c r="F185" s="27">
        <f t="shared" si="34"/>
        <v>786.40395858246882</v>
      </c>
      <c r="G185" s="16">
        <f>Input_Summary!C204</f>
        <v>7.8639999999999999</v>
      </c>
      <c r="H185" s="19">
        <f t="shared" si="35"/>
        <v>8.3126052254702412</v>
      </c>
      <c r="I185" s="27">
        <f t="shared" si="36"/>
        <v>796.01939894574753</v>
      </c>
      <c r="J185" s="22">
        <f t="shared" si="37"/>
        <v>7.9601939894574754</v>
      </c>
      <c r="K185" s="19">
        <f t="shared" si="38"/>
        <v>2.0885434233200001E-3</v>
      </c>
      <c r="L185" s="27">
        <f t="shared" si="39"/>
        <v>0.20000100676054652</v>
      </c>
      <c r="M185" s="23">
        <f>Input_Summary!D204</f>
        <v>2E-3</v>
      </c>
      <c r="N185" s="19">
        <f t="shared" si="40"/>
        <v>16.085368757421783</v>
      </c>
      <c r="O185" s="19">
        <f>Input_Summary!E204</f>
        <v>4.9028351842130746</v>
      </c>
      <c r="P185" s="19">
        <f t="shared" si="41"/>
        <v>48.077201816393405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3588.5718540000003</v>
      </c>
      <c r="D186" s="16">
        <f t="shared" si="33"/>
        <v>1093.7967010992002</v>
      </c>
      <c r="E186" s="19">
        <f t="shared" si="44"/>
        <v>7.3944879902644596</v>
      </c>
      <c r="F186" s="27">
        <f t="shared" si="34"/>
        <v>708.10356443571493</v>
      </c>
      <c r="G186" s="16">
        <f>Input_Summary!C205</f>
        <v>7.0809999999999995</v>
      </c>
      <c r="H186" s="19">
        <f t="shared" si="35"/>
        <v>7.4984852175780983</v>
      </c>
      <c r="I186" s="27">
        <f t="shared" si="36"/>
        <v>718.05884364759186</v>
      </c>
      <c r="J186" s="22">
        <f t="shared" si="37"/>
        <v>7.1805884364759187</v>
      </c>
      <c r="K186" s="19">
        <f t="shared" si="38"/>
        <v>2.0885434233200001E-3</v>
      </c>
      <c r="L186" s="27">
        <f t="shared" si="39"/>
        <v>0.20000100676054652</v>
      </c>
      <c r="M186" s="23">
        <f>Input_Summary!D205</f>
        <v>2E-3</v>
      </c>
      <c r="N186" s="19">
        <f t="shared" si="40"/>
        <v>16.653874513921096</v>
      </c>
      <c r="O186" s="19">
        <f>Input_Summary!E205</f>
        <v>5.0761162614097941</v>
      </c>
      <c r="P186" s="19">
        <f t="shared" si="41"/>
        <v>49.776396059384439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3588.5062374000004</v>
      </c>
      <c r="D187" s="16">
        <f t="shared" si="33"/>
        <v>1093.7767011595201</v>
      </c>
      <c r="E187" s="19">
        <f t="shared" si="44"/>
        <v>6.6833389546240003</v>
      </c>
      <c r="F187" s="27">
        <f t="shared" si="34"/>
        <v>640.00322163374881</v>
      </c>
      <c r="G187" s="16">
        <f>Input_Summary!C206</f>
        <v>6.4</v>
      </c>
      <c r="H187" s="19">
        <f t="shared" si="35"/>
        <v>6.7906727028395215</v>
      </c>
      <c r="I187" s="27">
        <f t="shared" si="36"/>
        <v>650.27834917371808</v>
      </c>
      <c r="J187" s="22">
        <f t="shared" si="37"/>
        <v>6.5027834917371807</v>
      </c>
      <c r="K187" s="19">
        <f t="shared" si="38"/>
        <v>2.0885434233200001E-3</v>
      </c>
      <c r="L187" s="27">
        <f t="shared" si="39"/>
        <v>0.20000100676054652</v>
      </c>
      <c r="M187" s="23">
        <f>Input_Summary!D206</f>
        <v>2E-3</v>
      </c>
      <c r="N187" s="19">
        <f t="shared" si="40"/>
        <v>17.188938755332213</v>
      </c>
      <c r="O187" s="19">
        <f>Input_Summary!E206</f>
        <v>5.2392043340655299</v>
      </c>
      <c r="P187" s="19">
        <f t="shared" si="41"/>
        <v>51.375637699846578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3588.4406208</v>
      </c>
      <c r="D188" s="16">
        <f t="shared" si="33"/>
        <v>1093.7567012198401</v>
      </c>
      <c r="E188" s="19">
        <f t="shared" si="44"/>
        <v>6.3523048220277794</v>
      </c>
      <c r="F188" s="27">
        <f t="shared" si="34"/>
        <v>608.30306206220212</v>
      </c>
      <c r="G188" s="16">
        <f>Input_Summary!C207</f>
        <v>6.0829999999999993</v>
      </c>
      <c r="H188" s="19">
        <f t="shared" si="35"/>
        <v>6.4625594857802815</v>
      </c>
      <c r="I188" s="27">
        <f t="shared" si="36"/>
        <v>618.85805688925234</v>
      </c>
      <c r="J188" s="22">
        <f t="shared" si="37"/>
        <v>6.1885805688925233</v>
      </c>
      <c r="K188" s="19">
        <f t="shared" si="38"/>
        <v>2.0885434233200001E-3</v>
      </c>
      <c r="L188" s="27">
        <f t="shared" si="39"/>
        <v>0.20000100676054652</v>
      </c>
      <c r="M188" s="23">
        <f>Input_Summary!D207</f>
        <v>2E-3</v>
      </c>
      <c r="N188" s="19">
        <f t="shared" si="40"/>
        <v>17.657119966566942</v>
      </c>
      <c r="O188" s="19">
        <f>Input_Summary!E207</f>
        <v>5.3819063976392991</v>
      </c>
      <c r="P188" s="19">
        <f t="shared" si="41"/>
        <v>52.774974135250964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3588.3750042000001</v>
      </c>
      <c r="D189" s="16">
        <f t="shared" si="33"/>
        <v>1093.7367012801601</v>
      </c>
      <c r="E189" s="19">
        <f t="shared" si="44"/>
        <v>5.9283305070938193</v>
      </c>
      <c r="F189" s="27">
        <f t="shared" si="34"/>
        <v>567.70285768981125</v>
      </c>
      <c r="G189" s="16">
        <f>Input_Summary!C208</f>
        <v>5.6769999999999996</v>
      </c>
      <c r="H189" s="19">
        <f t="shared" si="35"/>
        <v>6.0367042475574424</v>
      </c>
      <c r="I189" s="27">
        <f t="shared" si="36"/>
        <v>578.07793783230943</v>
      </c>
      <c r="J189" s="22">
        <f t="shared" si="37"/>
        <v>5.7807793783230945</v>
      </c>
      <c r="K189" s="19">
        <f t="shared" si="38"/>
        <v>2.0885434233200001E-3</v>
      </c>
      <c r="L189" s="27">
        <f t="shared" si="39"/>
        <v>0.20000100676054652</v>
      </c>
      <c r="M189" s="23">
        <f>Input_Summary!D208</f>
        <v>2E-3</v>
      </c>
      <c r="N189" s="19">
        <f t="shared" si="40"/>
        <v>17.356146330773186</v>
      </c>
      <c r="O189" s="19">
        <f>Input_Summary!E208</f>
        <v>5.2901693567704475</v>
      </c>
      <c r="P189" s="19">
        <f t="shared" si="41"/>
        <v>51.875400712491007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3588.3093876000003</v>
      </c>
      <c r="D190" s="16">
        <f t="shared" si="33"/>
        <v>1093.7167013404801</v>
      </c>
      <c r="E190" s="19">
        <f t="shared" si="44"/>
        <v>5.8155491622345385</v>
      </c>
      <c r="F190" s="27">
        <f t="shared" si="34"/>
        <v>556.90280332474163</v>
      </c>
      <c r="G190" s="16">
        <f>Input_Summary!C209</f>
        <v>5.5689999999999991</v>
      </c>
      <c r="H190" s="19">
        <f t="shared" si="35"/>
        <v>5.9228785606501608</v>
      </c>
      <c r="I190" s="27">
        <f t="shared" si="36"/>
        <v>567.1779308647109</v>
      </c>
      <c r="J190" s="22">
        <f t="shared" si="37"/>
        <v>5.6717793086471096</v>
      </c>
      <c r="K190" s="19">
        <f t="shared" si="38"/>
        <v>2.0885434233200001E-3</v>
      </c>
      <c r="L190" s="27">
        <f t="shared" si="39"/>
        <v>0.20000100676054652</v>
      </c>
      <c r="M190" s="23">
        <f>Input_Summary!D209</f>
        <v>2E-3</v>
      </c>
      <c r="N190" s="19">
        <f t="shared" si="40"/>
        <v>17.188938755332213</v>
      </c>
      <c r="O190" s="19">
        <f>Input_Summary!E209</f>
        <v>5.2392043340655299</v>
      </c>
      <c r="P190" s="19">
        <f t="shared" si="41"/>
        <v>51.375637699846578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3588.2437710000004</v>
      </c>
      <c r="D191" s="16">
        <f t="shared" si="33"/>
        <v>1093.6967014008001</v>
      </c>
      <c r="E191" s="19">
        <f t="shared" si="44"/>
        <v>5.3978404775705409</v>
      </c>
      <c r="F191" s="27">
        <f t="shared" si="34"/>
        <v>516.90260197263251</v>
      </c>
      <c r="G191" s="16">
        <f>Input_Summary!C210</f>
        <v>5.1690000000000005</v>
      </c>
      <c r="H191" s="19">
        <f t="shared" si="35"/>
        <v>5.505585292912083</v>
      </c>
      <c r="I191" s="27">
        <f t="shared" si="36"/>
        <v>527.21771055361341</v>
      </c>
      <c r="J191" s="22">
        <f t="shared" si="37"/>
        <v>5.2721771055361346</v>
      </c>
      <c r="K191" s="19">
        <f t="shared" si="38"/>
        <v>2.0885434233200001E-3</v>
      </c>
      <c r="L191" s="27">
        <f t="shared" si="39"/>
        <v>0.20000100676054652</v>
      </c>
      <c r="M191" s="23">
        <f>Input_Summary!D210</f>
        <v>2E-3</v>
      </c>
      <c r="N191" s="19">
        <f t="shared" si="40"/>
        <v>17.255821785508601</v>
      </c>
      <c r="O191" s="19">
        <f>Input_Summary!E210</f>
        <v>5.2595903431474973</v>
      </c>
      <c r="P191" s="19">
        <f t="shared" si="41"/>
        <v>51.575542904904353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3588.1781544</v>
      </c>
      <c r="D192" s="16">
        <f t="shared" si="33"/>
        <v>1093.67670146112</v>
      </c>
      <c r="E192" s="19">
        <f t="shared" si="44"/>
        <v>4.9362723810168205</v>
      </c>
      <c r="F192" s="27">
        <f t="shared" si="34"/>
        <v>472.70237947855173</v>
      </c>
      <c r="G192" s="16">
        <f>Input_Summary!C211</f>
        <v>4.7270000000000003</v>
      </c>
      <c r="H192" s="19">
        <f t="shared" si="35"/>
        <v>5.0446411487850096</v>
      </c>
      <c r="I192" s="27">
        <f t="shared" si="36"/>
        <v>483.07745962104991</v>
      </c>
      <c r="J192" s="22">
        <f t="shared" si="37"/>
        <v>4.8307745962104995</v>
      </c>
      <c r="K192" s="19">
        <f t="shared" si="38"/>
        <v>2.0885434233200001E-3</v>
      </c>
      <c r="L192" s="27">
        <f t="shared" si="39"/>
        <v>0.20000100676054652</v>
      </c>
      <c r="M192" s="23">
        <f>Input_Summary!D211</f>
        <v>2E-3</v>
      </c>
      <c r="N192" s="19">
        <f t="shared" si="40"/>
        <v>17.356146330773186</v>
      </c>
      <c r="O192" s="19">
        <f>Input_Summary!E211</f>
        <v>5.2901693567704475</v>
      </c>
      <c r="P192" s="19">
        <f t="shared" si="41"/>
        <v>51.875400712491007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3588.1125378000002</v>
      </c>
      <c r="D193" s="16">
        <f t="shared" si="33"/>
        <v>1093.65670152144</v>
      </c>
      <c r="E193" s="19">
        <f t="shared" si="44"/>
        <v>4.1436701518668801</v>
      </c>
      <c r="F193" s="27">
        <f t="shared" si="34"/>
        <v>396.80199741292427</v>
      </c>
      <c r="G193" s="16">
        <f>Input_Summary!C212</f>
        <v>3.968</v>
      </c>
      <c r="H193" s="19">
        <f t="shared" si="35"/>
        <v>4.2532874787903943</v>
      </c>
      <c r="I193" s="27">
        <f t="shared" si="36"/>
        <v>407.2970206784571</v>
      </c>
      <c r="J193" s="22">
        <f t="shared" si="37"/>
        <v>4.0729702067845714</v>
      </c>
      <c r="K193" s="19">
        <f t="shared" si="38"/>
        <v>2.0885434233200001E-3</v>
      </c>
      <c r="L193" s="27">
        <f t="shared" si="39"/>
        <v>0.20000100676054652</v>
      </c>
      <c r="M193" s="23">
        <f>Input_Summary!D212</f>
        <v>2E-3</v>
      </c>
      <c r="N193" s="19">
        <f t="shared" si="40"/>
        <v>17.556795421302358</v>
      </c>
      <c r="O193" s="19">
        <f>Input_Summary!E212</f>
        <v>5.3513273840163489</v>
      </c>
      <c r="P193" s="19">
        <f t="shared" si="41"/>
        <v>52.47511632766431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3588.0469212000003</v>
      </c>
      <c r="D194" s="16">
        <f t="shared" si="33"/>
        <v>1093.6367015817602</v>
      </c>
      <c r="E194" s="19">
        <f t="shared" si="44"/>
        <v>3.8627610614303398</v>
      </c>
      <c r="F194" s="27">
        <f t="shared" si="34"/>
        <v>369.90186200363075</v>
      </c>
      <c r="G194" s="16">
        <f>Input_Summary!C213</f>
        <v>3.6989999999999998</v>
      </c>
      <c r="H194" s="19">
        <f t="shared" si="35"/>
        <v>3.9730032463345117</v>
      </c>
      <c r="I194" s="27">
        <f t="shared" si="36"/>
        <v>380.45685683068092</v>
      </c>
      <c r="J194" s="22">
        <f t="shared" si="37"/>
        <v>3.8045685683068093</v>
      </c>
      <c r="K194" s="19">
        <f t="shared" si="38"/>
        <v>2.0885434233200001E-3</v>
      </c>
      <c r="L194" s="27">
        <f t="shared" si="39"/>
        <v>0.20000100676054652</v>
      </c>
      <c r="M194" s="23">
        <f>Input_Summary!D213</f>
        <v>2E-3</v>
      </c>
      <c r="N194" s="19">
        <f t="shared" si="40"/>
        <v>17.657119966566942</v>
      </c>
      <c r="O194" s="19">
        <f>Input_Summary!E213</f>
        <v>5.3819063976392991</v>
      </c>
      <c r="P194" s="19">
        <f t="shared" si="41"/>
        <v>52.774974135250964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3587.9813046000004</v>
      </c>
      <c r="D195" s="16">
        <f t="shared" si="33"/>
        <v>1093.6167016420802</v>
      </c>
      <c r="E195" s="19">
        <f t="shared" si="44"/>
        <v>3.5943832315337203</v>
      </c>
      <c r="F195" s="27">
        <f t="shared" si="34"/>
        <v>344.20173263490057</v>
      </c>
      <c r="G195" s="16">
        <f>Input_Summary!C214</f>
        <v>3.4420000000000002</v>
      </c>
      <c r="H195" s="19">
        <f t="shared" si="35"/>
        <v>3.7054590925777542</v>
      </c>
      <c r="I195" s="27">
        <f t="shared" si="36"/>
        <v>354.83668954397388</v>
      </c>
      <c r="J195" s="22">
        <f t="shared" si="37"/>
        <v>3.5483668954397389</v>
      </c>
      <c r="K195" s="19">
        <f t="shared" si="38"/>
        <v>2.0885434233200001E-3</v>
      </c>
      <c r="L195" s="27">
        <f t="shared" si="39"/>
        <v>0.20000100676054652</v>
      </c>
      <c r="M195" s="23">
        <f>Input_Summary!D214</f>
        <v>2E-3</v>
      </c>
      <c r="N195" s="19">
        <f t="shared" si="40"/>
        <v>17.790886026919722</v>
      </c>
      <c r="O195" s="19">
        <f>Input_Summary!E214</f>
        <v>5.422678415803234</v>
      </c>
      <c r="P195" s="19">
        <f t="shared" si="41"/>
        <v>53.174784545366506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3587.915688</v>
      </c>
      <c r="D196" s="16">
        <f t="shared" si="33"/>
        <v>1093.5967017024</v>
      </c>
      <c r="E196" s="19">
        <f t="shared" si="44"/>
        <v>3.3635991832568601</v>
      </c>
      <c r="F196" s="27">
        <f t="shared" si="34"/>
        <v>322.10162138786018</v>
      </c>
      <c r="G196" s="16">
        <f>Input_Summary!C215</f>
        <v>3.2210000000000001</v>
      </c>
      <c r="H196" s="19">
        <f t="shared" si="35"/>
        <v>3.4765526856107871</v>
      </c>
      <c r="I196" s="27">
        <f t="shared" si="36"/>
        <v>332.91649298148548</v>
      </c>
      <c r="J196" s="22">
        <f t="shared" si="37"/>
        <v>3.3291649298148549</v>
      </c>
      <c r="K196" s="19">
        <f t="shared" si="38"/>
        <v>2.0885434233200001E-3</v>
      </c>
      <c r="L196" s="27">
        <f t="shared" si="39"/>
        <v>0.20000100676054652</v>
      </c>
      <c r="M196" s="23">
        <f>Input_Summary!D215</f>
        <v>2E-3</v>
      </c>
      <c r="N196" s="19">
        <f t="shared" si="40"/>
        <v>18.091859662713478</v>
      </c>
      <c r="O196" s="19">
        <f>Input_Summary!E215</f>
        <v>5.5144154566720855</v>
      </c>
      <c r="P196" s="19">
        <f t="shared" si="41"/>
        <v>54.074357968126463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3587.8500714000002</v>
      </c>
      <c r="D197" s="16">
        <f t="shared" si="33"/>
        <v>1093.5767017627202</v>
      </c>
      <c r="E197" s="19">
        <f t="shared" si="44"/>
        <v>3.2445522081276197</v>
      </c>
      <c r="F197" s="27">
        <f t="shared" si="34"/>
        <v>310.70156400250897</v>
      </c>
      <c r="G197" s="16">
        <f>Input_Summary!C216</f>
        <v>3.1069999999999998</v>
      </c>
      <c r="H197" s="19">
        <f t="shared" si="35"/>
        <v>3.3577138691043036</v>
      </c>
      <c r="I197" s="27">
        <f t="shared" si="36"/>
        <v>321.53642611664003</v>
      </c>
      <c r="J197" s="22">
        <f t="shared" si="37"/>
        <v>3.2153642611664002</v>
      </c>
      <c r="K197" s="19">
        <f t="shared" si="38"/>
        <v>2.0885434233200001E-3</v>
      </c>
      <c r="L197" s="27">
        <f t="shared" si="39"/>
        <v>0.20000100676054652</v>
      </c>
      <c r="M197" s="23">
        <f>Input_Summary!D216</f>
        <v>2E-3</v>
      </c>
      <c r="N197" s="19">
        <f t="shared" si="40"/>
        <v>18.125301177801674</v>
      </c>
      <c r="O197" s="19">
        <f>Input_Summary!E216</f>
        <v>5.5246084612130693</v>
      </c>
      <c r="P197" s="19">
        <f t="shared" si="41"/>
        <v>54.174310570655351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3587.7844548000003</v>
      </c>
      <c r="D198" s="16">
        <f t="shared" si="33"/>
        <v>1093.5567018230402</v>
      </c>
      <c r="E198" s="19">
        <f t="shared" si="44"/>
        <v>3.1954714376796001</v>
      </c>
      <c r="F198" s="27">
        <f t="shared" si="34"/>
        <v>306.00154034363618</v>
      </c>
      <c r="G198" s="16">
        <f>Input_Summary!C217</f>
        <v>3.06</v>
      </c>
      <c r="H198" s="19">
        <f t="shared" si="35"/>
        <v>3.3084240972925114</v>
      </c>
      <c r="I198" s="27">
        <f t="shared" si="36"/>
        <v>316.81641193726148</v>
      </c>
      <c r="J198" s="22">
        <f t="shared" si="37"/>
        <v>3.1681641193726149</v>
      </c>
      <c r="K198" s="19">
        <f t="shared" si="38"/>
        <v>2.0885434233200001E-3</v>
      </c>
      <c r="L198" s="27">
        <f t="shared" si="39"/>
        <v>0.20000100676054652</v>
      </c>
      <c r="M198" s="23">
        <f>Input_Summary!D217</f>
        <v>2E-3</v>
      </c>
      <c r="N198" s="19">
        <f t="shared" si="40"/>
        <v>18.091859662713478</v>
      </c>
      <c r="O198" s="19">
        <f>Input_Summary!E217</f>
        <v>5.5144154566720855</v>
      </c>
      <c r="P198" s="19">
        <f t="shared" si="41"/>
        <v>54.074357968126463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3587.7188382000004</v>
      </c>
      <c r="D199" s="16">
        <f t="shared" si="33"/>
        <v>1093.5367018833601</v>
      </c>
      <c r="E199" s="19">
        <f t="shared" si="44"/>
        <v>3.1954714376796001</v>
      </c>
      <c r="F199" s="27">
        <f t="shared" si="34"/>
        <v>306.00154034363618</v>
      </c>
      <c r="G199" s="16">
        <f>Input_Summary!C218</f>
        <v>3.06</v>
      </c>
      <c r="H199" s="19">
        <f t="shared" si="35"/>
        <v>3.3082153419463025</v>
      </c>
      <c r="I199" s="27">
        <f t="shared" si="36"/>
        <v>316.79642141675572</v>
      </c>
      <c r="J199" s="22">
        <f t="shared" si="37"/>
        <v>3.1679642141675575</v>
      </c>
      <c r="K199" s="19">
        <f t="shared" si="38"/>
        <v>2.0885434233200001E-3</v>
      </c>
      <c r="L199" s="27">
        <f t="shared" si="39"/>
        <v>0.20000100676054652</v>
      </c>
      <c r="M199" s="23">
        <f>Input_Summary!D218</f>
        <v>2E-3</v>
      </c>
      <c r="N199" s="19">
        <f t="shared" si="40"/>
        <v>18.058418147625282</v>
      </c>
      <c r="O199" s="19">
        <f>Input_Summary!E218</f>
        <v>5.5042224521311018</v>
      </c>
      <c r="P199" s="19">
        <f t="shared" si="41"/>
        <v>53.974405365597583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3587.6532216000001</v>
      </c>
      <c r="D200" s="16">
        <f t="shared" si="33"/>
        <v>1093.5167019436801</v>
      </c>
      <c r="E200" s="19">
        <f t="shared" si="44"/>
        <v>3.13281513498</v>
      </c>
      <c r="F200" s="27">
        <f t="shared" si="34"/>
        <v>300.00151014081979</v>
      </c>
      <c r="G200" s="16">
        <f>Input_Summary!C219</f>
        <v>3</v>
      </c>
      <c r="H200" s="19">
        <f t="shared" si="35"/>
        <v>3.2457674805279368</v>
      </c>
      <c r="I200" s="27">
        <f t="shared" si="36"/>
        <v>310.81638173444509</v>
      </c>
      <c r="J200" s="22">
        <f t="shared" si="37"/>
        <v>3.108163817344451</v>
      </c>
      <c r="K200" s="19">
        <f t="shared" si="38"/>
        <v>2.0885434233200001E-3</v>
      </c>
      <c r="L200" s="27">
        <f t="shared" si="39"/>
        <v>0.20000100676054652</v>
      </c>
      <c r="M200" s="23">
        <f>Input_Summary!D219</f>
        <v>2E-3</v>
      </c>
      <c r="N200" s="19">
        <f t="shared" si="40"/>
        <v>18.091859662713478</v>
      </c>
      <c r="O200" s="19">
        <f>Input_Summary!E219</f>
        <v>5.5144154566720855</v>
      </c>
      <c r="P200" s="19">
        <f t="shared" si="41"/>
        <v>54.074357968126463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3587.5876050000002</v>
      </c>
      <c r="D201" s="16">
        <f t="shared" si="33"/>
        <v>1093.4967020040001</v>
      </c>
      <c r="E201" s="19">
        <f t="shared" si="44"/>
        <v>3.2445522081276197</v>
      </c>
      <c r="F201" s="27">
        <f t="shared" si="34"/>
        <v>310.70156400250897</v>
      </c>
      <c r="G201" s="16">
        <f>Input_Summary!C220</f>
        <v>3.1069999999999998</v>
      </c>
      <c r="H201" s="19">
        <f t="shared" si="35"/>
        <v>3.3637677741443714</v>
      </c>
      <c r="I201" s="27">
        <f t="shared" si="36"/>
        <v>322.11615121130757</v>
      </c>
      <c r="J201" s="22">
        <f t="shared" si="37"/>
        <v>3.2211615121130759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Input_Summary!D220</f>
        <v>1E-3</v>
      </c>
      <c r="N201" s="19">
        <f t="shared" si="40"/>
        <v>19.095105115359328</v>
      </c>
      <c r="O201" s="19">
        <f>Input_Summary!E220</f>
        <v>5.8202055929015915</v>
      </c>
      <c r="P201" s="19">
        <f t="shared" si="41"/>
        <v>57.072936043993003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3587.5219884000003</v>
      </c>
      <c r="D202" s="16">
        <f t="shared" si="33"/>
        <v>1093.4767020643201</v>
      </c>
      <c r="E202" s="19">
        <f t="shared" si="44"/>
        <v>3.0325650506606401</v>
      </c>
      <c r="F202" s="27">
        <f t="shared" si="34"/>
        <v>290.40146181631354</v>
      </c>
      <c r="G202" s="16">
        <f>Input_Summary!C221</f>
        <v>2.9039999999999999</v>
      </c>
      <c r="H202" s="19">
        <f t="shared" si="35"/>
        <v>3.1524058201295215</v>
      </c>
      <c r="I202" s="27">
        <f t="shared" si="36"/>
        <v>301.87602058662947</v>
      </c>
      <c r="J202" s="22">
        <f t="shared" si="37"/>
        <v>3.0187602058662946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Input_Summary!D221</f>
        <v>1E-3</v>
      </c>
      <c r="N202" s="19">
        <f t="shared" si="40"/>
        <v>19.195429660623912</v>
      </c>
      <c r="O202" s="19">
        <f>Input_Summary!E221</f>
        <v>5.8507846065245417</v>
      </c>
      <c r="P202" s="19">
        <f t="shared" si="41"/>
        <v>57.372793851579651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3587.4563718000004</v>
      </c>
      <c r="D203" s="16">
        <f t="shared" si="33"/>
        <v>1093.4567021246403</v>
      </c>
      <c r="E203" s="19">
        <f t="shared" si="44"/>
        <v>2.7203278088743001</v>
      </c>
      <c r="F203" s="27">
        <f t="shared" si="34"/>
        <v>260.50131130561186</v>
      </c>
      <c r="G203" s="16">
        <f>Input_Summary!C222</f>
        <v>2.605</v>
      </c>
      <c r="H203" s="19">
        <f t="shared" si="35"/>
        <v>2.8403757685989337</v>
      </c>
      <c r="I203" s="27">
        <f t="shared" si="36"/>
        <v>271.99586059643354</v>
      </c>
      <c r="J203" s="22">
        <f t="shared" si="37"/>
        <v>2.7199586059643357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Input_Summary!D222</f>
        <v>1E-3</v>
      </c>
      <c r="N203" s="19">
        <f t="shared" si="40"/>
        <v>19.228871175712108</v>
      </c>
      <c r="O203" s="19">
        <f>Input_Summary!E222</f>
        <v>5.8609776110655254</v>
      </c>
      <c r="P203" s="19">
        <f t="shared" si="41"/>
        <v>57.472746454108538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3587.3907552000001</v>
      </c>
      <c r="D204" s="16">
        <f t="shared" si="33"/>
        <v>1093.43670218496</v>
      </c>
      <c r="E204" s="19">
        <f t="shared" si="44"/>
        <v>2.7516559602241002</v>
      </c>
      <c r="F204" s="27">
        <f t="shared" si="34"/>
        <v>263.50132640702003</v>
      </c>
      <c r="G204" s="16">
        <f>Input_Summary!C223</f>
        <v>2.6350000000000002</v>
      </c>
      <c r="H204" s="19">
        <f t="shared" si="35"/>
        <v>2.8714953216350114</v>
      </c>
      <c r="I204" s="27">
        <f t="shared" si="36"/>
        <v>274.97588517733595</v>
      </c>
      <c r="J204" s="22">
        <f t="shared" si="37"/>
        <v>2.7497588517733598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Input_Summary!D223</f>
        <v>1E-3</v>
      </c>
      <c r="N204" s="19">
        <f t="shared" si="40"/>
        <v>19.195429660623912</v>
      </c>
      <c r="O204" s="19">
        <f>Input_Summary!E223</f>
        <v>5.8507846065245417</v>
      </c>
      <c r="P204" s="19">
        <f t="shared" si="41"/>
        <v>57.372793851579651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3587.3251386000002</v>
      </c>
      <c r="D205" s="16">
        <f t="shared" si="33"/>
        <v>1093.41670224528</v>
      </c>
      <c r="E205" s="19">
        <f t="shared" si="44"/>
        <v>3.0638932020104401</v>
      </c>
      <c r="F205" s="27">
        <f t="shared" si="34"/>
        <v>293.40147691772177</v>
      </c>
      <c r="G205" s="16">
        <f>Input_Summary!C224</f>
        <v>2.9340000000000002</v>
      </c>
      <c r="H205" s="19">
        <f t="shared" si="35"/>
        <v>3.1812290643572987</v>
      </c>
      <c r="I205" s="27">
        <f t="shared" si="36"/>
        <v>304.63614944196837</v>
      </c>
      <c r="J205" s="22">
        <f t="shared" si="37"/>
        <v>3.046361494419684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Input_Summary!D224</f>
        <v>1E-3</v>
      </c>
      <c r="N205" s="19">
        <f t="shared" si="40"/>
        <v>18.794131479565575</v>
      </c>
      <c r="O205" s="19">
        <f>Input_Summary!E224</f>
        <v>5.7284685520327399</v>
      </c>
      <c r="P205" s="19">
        <f t="shared" si="41"/>
        <v>56.173362621233039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3587.2595220000003</v>
      </c>
      <c r="D206" s="16">
        <f t="shared" si="33"/>
        <v>1093.3967023056002</v>
      </c>
      <c r="E206" s="19">
        <f t="shared" si="44"/>
        <v>3.4513180070363001</v>
      </c>
      <c r="F206" s="27">
        <f t="shared" si="34"/>
        <v>330.5016636718031</v>
      </c>
      <c r="G206" s="16">
        <f>Input_Summary!C225</f>
        <v>3.3050000000000002</v>
      </c>
      <c r="H206" s="19">
        <f t="shared" si="35"/>
        <v>3.5669857685819113</v>
      </c>
      <c r="I206" s="27">
        <f t="shared" si="36"/>
        <v>341.57641203200347</v>
      </c>
      <c r="J206" s="22">
        <f t="shared" si="37"/>
        <v>3.4157641203200346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Input_Summary!D225</f>
        <v>1E-3</v>
      </c>
      <c r="N206" s="19">
        <f t="shared" si="40"/>
        <v>18.526599358860011</v>
      </c>
      <c r="O206" s="19">
        <f>Input_Summary!E225</f>
        <v>5.6469245157048711</v>
      </c>
      <c r="P206" s="19">
        <f t="shared" si="41"/>
        <v>55.373741801001962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3587.1939054000004</v>
      </c>
      <c r="D207" s="16">
        <f t="shared" si="33"/>
        <v>1093.3767023659202</v>
      </c>
      <c r="E207" s="19">
        <f t="shared" si="44"/>
        <v>3.9003548430501001</v>
      </c>
      <c r="F207" s="27">
        <f t="shared" si="34"/>
        <v>373.50188012532061</v>
      </c>
      <c r="G207" s="16">
        <f>Input_Summary!C226</f>
        <v>3.7349999999999999</v>
      </c>
      <c r="H207" s="19">
        <f t="shared" si="35"/>
        <v>4.0153985893560691</v>
      </c>
      <c r="I207" s="27">
        <f t="shared" si="36"/>
        <v>384.51665692400366</v>
      </c>
      <c r="J207" s="22">
        <f t="shared" si="37"/>
        <v>3.8451665692400367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Input_Summary!D226</f>
        <v>1E-3</v>
      </c>
      <c r="N207" s="19">
        <f t="shared" si="40"/>
        <v>18.426274813595427</v>
      </c>
      <c r="O207" s="19">
        <f>Input_Summary!E226</f>
        <v>5.6163455020819208</v>
      </c>
      <c r="P207" s="19">
        <f t="shared" si="41"/>
        <v>55.073883993415308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17" si="45">$G$7-B208</f>
        <v>3587.1282888000001</v>
      </c>
      <c r="D208" s="16">
        <f t="shared" si="33"/>
        <v>1093.35670242624</v>
      </c>
      <c r="E208" s="19">
        <f t="shared" si="44"/>
        <v>4.6616289208502408</v>
      </c>
      <c r="F208" s="27">
        <f t="shared" si="34"/>
        <v>446.40224708953991</v>
      </c>
      <c r="G208" s="16">
        <f>Input_Summary!C227</f>
        <v>4.4640000000000004</v>
      </c>
      <c r="H208" s="19">
        <f t="shared" si="35"/>
        <v>4.7770939937380721</v>
      </c>
      <c r="I208" s="27">
        <f t="shared" si="36"/>
        <v>457.45700492923453</v>
      </c>
      <c r="J208" s="22">
        <f t="shared" si="37"/>
        <v>4.5745700492923458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Input_Summary!D227</f>
        <v>1E-3</v>
      </c>
      <c r="N208" s="19">
        <f t="shared" si="40"/>
        <v>18.493157843771815</v>
      </c>
      <c r="O208" s="19">
        <f>Input_Summary!E227</f>
        <v>5.6367315111638874</v>
      </c>
      <c r="P208" s="19">
        <f t="shared" si="41"/>
        <v>55.273789198473075</v>
      </c>
      <c r="Q208" s="18">
        <f t="shared" ref="Q208:Q217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17" si="47">A209*3.28083</f>
        <v>12.6640038</v>
      </c>
      <c r="C209" s="16">
        <f t="shared" si="45"/>
        <v>3587.0626722000002</v>
      </c>
      <c r="D209" s="16">
        <f t="shared" ref="D209:D217" si="48">C209*0.3048</f>
        <v>1093.3367024865602</v>
      </c>
      <c r="E209" s="19">
        <f t="shared" si="44"/>
        <v>7.3944879902644596</v>
      </c>
      <c r="F209" s="27">
        <f t="shared" ref="F209:F217" si="49">E209*95.761</f>
        <v>708.10356443571493</v>
      </c>
      <c r="G209" s="16">
        <f>Input_Summary!C228</f>
        <v>7.0809999999999995</v>
      </c>
      <c r="H209" s="19">
        <f>I209/95.76052</f>
        <v>7.509966761619606</v>
      </c>
      <c r="I209" s="27">
        <f>F209+P209*(1-$J$12)</f>
        <v>719.15832227540955</v>
      </c>
      <c r="J209" s="22">
        <f t="shared" ref="J209:J217" si="50">I209*0.01</f>
        <v>7.1915832227540957</v>
      </c>
      <c r="K209" s="19">
        <f t="shared" ref="K209:K217" si="51">M209*1.04427171166</f>
        <v>1.0442717116600001E-3</v>
      </c>
      <c r="L209" s="27">
        <f t="shared" ref="L209:L217" si="52">K209*95.761</f>
        <v>0.10000050338027326</v>
      </c>
      <c r="M209" s="23">
        <f>Input_Summary!D228</f>
        <v>1E-3</v>
      </c>
      <c r="N209" s="19">
        <f t="shared" ref="N209:N217" si="53">O209*3.28083</f>
        <v>18.493157843771815</v>
      </c>
      <c r="O209" s="19">
        <f>Input_Summary!E228</f>
        <v>5.6367315111638874</v>
      </c>
      <c r="P209" s="19">
        <f>O209*9.806</f>
        <v>55.273789198473075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3586.9970556000003</v>
      </c>
      <c r="D210" s="16">
        <f t="shared" si="48"/>
        <v>1093.3167025468802</v>
      </c>
      <c r="E210" s="19">
        <f t="shared" ref="E210:E217" si="54">G210*1.04427171166</f>
        <v>27.288908369099119</v>
      </c>
      <c r="F210" s="27">
        <f t="shared" si="49"/>
        <v>2613.2131543333007</v>
      </c>
      <c r="G210" s="16">
        <f>Input_Summary!C229</f>
        <v>26.131999999999998</v>
      </c>
      <c r="H210" s="19">
        <f>I210/95.76052</f>
        <v>27.403025573894702</v>
      </c>
      <c r="I210" s="27">
        <f>F210+P210*(1-$J$12)</f>
        <v>2624.127978529455</v>
      </c>
      <c r="J210" s="22">
        <f t="shared" si="50"/>
        <v>26.241279785294552</v>
      </c>
      <c r="K210" s="19">
        <f t="shared" si="51"/>
        <v>2.0885434233200001E-3</v>
      </c>
      <c r="L210" s="27">
        <f t="shared" si="52"/>
        <v>0.20000100676054652</v>
      </c>
      <c r="M210" s="23">
        <f>Input_Summary!D229</f>
        <v>2E-3</v>
      </c>
      <c r="N210" s="19">
        <f t="shared" si="53"/>
        <v>18.259067238154454</v>
      </c>
      <c r="O210" s="19">
        <f>Input_Summary!E229</f>
        <v>5.5653804793770032</v>
      </c>
      <c r="P210" s="19">
        <f>O210*9.806</f>
        <v>54.574120980770886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3586.9314390000004</v>
      </c>
      <c r="D211" s="16">
        <f t="shared" si="48"/>
        <v>1093.2967026072001</v>
      </c>
      <c r="E211" s="19">
        <f t="shared" si="54"/>
        <v>36.587103689719761</v>
      </c>
      <c r="F211" s="27">
        <f t="shared" si="49"/>
        <v>3503.6176364312537</v>
      </c>
      <c r="G211" s="16">
        <f>Input_Summary!C230</f>
        <v>35.036000000000001</v>
      </c>
      <c r="H211" s="19">
        <f>I211/95.76052</f>
        <v>36.69396106464027</v>
      </c>
      <c r="I211" s="27">
        <f>F211+P211*(1-$J$12)</f>
        <v>3513.8327924097057</v>
      </c>
      <c r="J211" s="22">
        <f t="shared" si="50"/>
        <v>35.138327924097055</v>
      </c>
      <c r="K211" s="19">
        <f t="shared" si="51"/>
        <v>1.0442717116600001E-3</v>
      </c>
      <c r="L211" s="27">
        <f t="shared" si="52"/>
        <v>0.10000050338027326</v>
      </c>
      <c r="M211" s="23">
        <f>Input_Summary!D230</f>
        <v>1E-3</v>
      </c>
      <c r="N211" s="19">
        <f t="shared" si="53"/>
        <v>17.088614210067629</v>
      </c>
      <c r="O211" s="19">
        <f>Input_Summary!E230</f>
        <v>5.2086253204425796</v>
      </c>
      <c r="P211" s="19">
        <f>O211*9.806</f>
        <v>51.075779892259931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3586.8658224000001</v>
      </c>
      <c r="D212" s="16">
        <f t="shared" si="48"/>
        <v>1093.2767026675201</v>
      </c>
      <c r="E212" s="19">
        <f t="shared" si="54"/>
        <v>36.587103689719761</v>
      </c>
      <c r="F212" s="27">
        <f t="shared" si="49"/>
        <v>3503.6176364312537</v>
      </c>
      <c r="G212" s="16">
        <f>Input_Summary!C231</f>
        <v>35.036000000000001</v>
      </c>
      <c r="H212" s="19">
        <f>I212/95.76052</f>
        <v>36.69396106464027</v>
      </c>
      <c r="I212" s="27">
        <f>F212+P212*(1-$J$12)</f>
        <v>3513.8327924097057</v>
      </c>
      <c r="J212" s="22">
        <f t="shared" si="50"/>
        <v>35.138327924097055</v>
      </c>
      <c r="K212" s="19">
        <f t="shared" si="51"/>
        <v>1.0442717116600001E-3</v>
      </c>
      <c r="L212" s="27">
        <f t="shared" si="52"/>
        <v>0.10000050338027326</v>
      </c>
      <c r="M212" s="23">
        <f>Input_Summary!D231</f>
        <v>1E-3</v>
      </c>
      <c r="N212" s="19">
        <f t="shared" si="53"/>
        <v>17.088614210067629</v>
      </c>
      <c r="O212" s="19">
        <f>Input_Summary!E231</f>
        <v>5.2086253204425796</v>
      </c>
      <c r="P212" s="19">
        <f>O212*9.806</f>
        <v>51.075779892259931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3586.8002058000002</v>
      </c>
      <c r="D213" s="16">
        <f t="shared" si="48"/>
        <v>1093.2567027278401</v>
      </c>
      <c r="E213" s="19">
        <f t="shared" si="54"/>
        <v>36.587103689719761</v>
      </c>
      <c r="F213" s="27">
        <f t="shared" si="49"/>
        <v>3503.6176364312537</v>
      </c>
      <c r="G213" s="16">
        <f>Input_Summary!C232</f>
        <v>35.036000000000001</v>
      </c>
      <c r="H213" s="19">
        <f t="shared" ref="H213:H217" si="55">I213/95.76052</f>
        <v>36.69396106464027</v>
      </c>
      <c r="I213" s="27">
        <f t="shared" ref="I213:I217" si="56">F213+P213*(1-$J$12)</f>
        <v>3513.8327924097057</v>
      </c>
      <c r="J213" s="22">
        <f t="shared" si="50"/>
        <v>35.138327924097055</v>
      </c>
      <c r="K213" s="19">
        <f t="shared" si="51"/>
        <v>1.0442717116600001E-3</v>
      </c>
      <c r="L213" s="27">
        <f t="shared" si="52"/>
        <v>0.10000050338027326</v>
      </c>
      <c r="M213" s="23">
        <f>Input_Summary!D232</f>
        <v>1E-3</v>
      </c>
      <c r="N213" s="19">
        <f t="shared" si="53"/>
        <v>17.088614210067629</v>
      </c>
      <c r="O213" s="19">
        <f>Input_Summary!E232</f>
        <v>5.2086253204425796</v>
      </c>
      <c r="P213" s="19">
        <f t="shared" ref="P213:P217" si="57">O213*9.806</f>
        <v>51.075779892259931</v>
      </c>
      <c r="Q213" s="18">
        <f t="shared" si="46"/>
        <v>28.8414</v>
      </c>
      <c r="R213" s="21">
        <f t="shared" ref="R213:R217" si="58">Q213/9.81</f>
        <v>2.94</v>
      </c>
      <c r="S213" s="21">
        <f t="shared" ref="S213:S217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3586.7345892000003</v>
      </c>
      <c r="D214" s="16">
        <f t="shared" si="48"/>
        <v>1093.2367027881601</v>
      </c>
      <c r="E214" s="19">
        <f t="shared" si="54"/>
        <v>36.587103689719761</v>
      </c>
      <c r="F214" s="27">
        <f t="shared" si="49"/>
        <v>3503.6176364312537</v>
      </c>
      <c r="G214" s="16">
        <f>Input_Summary!C233</f>
        <v>35.036000000000001</v>
      </c>
      <c r="H214" s="19">
        <f t="shared" si="55"/>
        <v>36.69396106464027</v>
      </c>
      <c r="I214" s="27">
        <f t="shared" si="56"/>
        <v>3513.8327924097057</v>
      </c>
      <c r="J214" s="22">
        <f t="shared" si="50"/>
        <v>35.138327924097055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Input_Summary!D233</f>
        <v>1E-3</v>
      </c>
      <c r="N214" s="19">
        <f t="shared" si="53"/>
        <v>17.088614210067629</v>
      </c>
      <c r="O214" s="19">
        <f>Input_Summary!E233</f>
        <v>5.2086253204425796</v>
      </c>
      <c r="P214" s="19">
        <f t="shared" si="57"/>
        <v>51.075779892259931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3586.6689726000004</v>
      </c>
      <c r="D215" s="16">
        <f t="shared" si="48"/>
        <v>1093.2167028484803</v>
      </c>
      <c r="E215" s="19">
        <f t="shared" si="54"/>
        <v>36.587103689719761</v>
      </c>
      <c r="F215" s="27">
        <f t="shared" si="49"/>
        <v>3503.6176364312537</v>
      </c>
      <c r="G215" s="16">
        <f>Input_Summary!C234</f>
        <v>35.036000000000001</v>
      </c>
      <c r="H215" s="19">
        <f t="shared" si="55"/>
        <v>36.69396106464027</v>
      </c>
      <c r="I215" s="27">
        <f t="shared" si="56"/>
        <v>3513.8327924097057</v>
      </c>
      <c r="J215" s="22">
        <f t="shared" si="50"/>
        <v>35.138327924097055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Input_Summary!D234</f>
        <v>1E-3</v>
      </c>
      <c r="N215" s="19">
        <f t="shared" si="53"/>
        <v>17.088614210067629</v>
      </c>
      <c r="O215" s="19">
        <f>Input_Summary!E234</f>
        <v>5.2086253204425796</v>
      </c>
      <c r="P215" s="19">
        <f t="shared" si="57"/>
        <v>51.075779892259931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3586.6033560000001</v>
      </c>
      <c r="D216" s="16">
        <f t="shared" si="48"/>
        <v>1093.1967029088</v>
      </c>
      <c r="E216" s="19">
        <f t="shared" si="54"/>
        <v>36.587103689719761</v>
      </c>
      <c r="F216" s="27">
        <f t="shared" si="49"/>
        <v>3503.6176364312537</v>
      </c>
      <c r="G216" s="16">
        <f>Input_Summary!C235</f>
        <v>35.036000000000001</v>
      </c>
      <c r="H216" s="19">
        <f t="shared" si="55"/>
        <v>36.69396106464027</v>
      </c>
      <c r="I216" s="27">
        <f t="shared" si="56"/>
        <v>3513.8327924097057</v>
      </c>
      <c r="J216" s="22">
        <f t="shared" si="50"/>
        <v>35.138327924097055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Input_Summary!D235</f>
        <v>1E-3</v>
      </c>
      <c r="N216" s="19">
        <f t="shared" si="53"/>
        <v>17.088614210067629</v>
      </c>
      <c r="O216" s="19">
        <f>Input_Summary!E235</f>
        <v>5.2086253204425796</v>
      </c>
      <c r="P216" s="19">
        <f t="shared" si="57"/>
        <v>51.075779892259931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3586.5377394000002</v>
      </c>
      <c r="D217" s="16">
        <f t="shared" si="48"/>
        <v>1093.17670296912</v>
      </c>
      <c r="E217" s="19">
        <f t="shared" si="54"/>
        <v>36.587103689719761</v>
      </c>
      <c r="F217" s="27">
        <f t="shared" si="49"/>
        <v>3503.6176364312537</v>
      </c>
      <c r="G217" s="16">
        <f>Input_Summary!C236</f>
        <v>35.036000000000001</v>
      </c>
      <c r="H217" s="19">
        <f t="shared" si="55"/>
        <v>36.69396106464027</v>
      </c>
      <c r="I217" s="27">
        <f t="shared" si="56"/>
        <v>3513.8327924097057</v>
      </c>
      <c r="J217" s="22">
        <f t="shared" si="50"/>
        <v>35.138327924097055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Input_Summary!D236</f>
        <v>1E-3</v>
      </c>
      <c r="N217" s="19">
        <f t="shared" si="53"/>
        <v>17.088614210067629</v>
      </c>
      <c r="O217" s="19">
        <f>Input_Summary!E236</f>
        <v>5.2086253204425796</v>
      </c>
      <c r="P217" s="19">
        <f t="shared" si="57"/>
        <v>51.075779892259931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A354" sqref="A354:XFD35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7" t="s">
        <v>26</v>
      </c>
      <c r="B1" s="227"/>
      <c r="C1" t="str">
        <f>Input_Analysis!G4</f>
        <v>VM00605E</v>
      </c>
      <c r="D1"/>
      <c r="E1"/>
    </row>
    <row r="2" spans="1:32">
      <c r="A2" s="227" t="s">
        <v>25</v>
      </c>
      <c r="B2" s="227"/>
      <c r="C2" s="6">
        <f>Input_Analysis!G5</f>
        <v>41554</v>
      </c>
      <c r="D2" s="6"/>
      <c r="E2"/>
    </row>
    <row r="3" spans="1:32">
      <c r="A3" s="227" t="s">
        <v>24</v>
      </c>
      <c r="B3" s="227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28" t="s">
        <v>27</v>
      </c>
      <c r="B5" s="228"/>
      <c r="C5" s="7" t="str">
        <f>Input_Analysis!G8</f>
        <v>CPT-T-13-06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6" t="s">
        <v>37</v>
      </c>
      <c r="AA14" s="236"/>
      <c r="AB14" s="117"/>
      <c r="AC14" s="117"/>
      <c r="AD14" s="117"/>
      <c r="AE14" s="230" t="s">
        <v>61</v>
      </c>
      <c r="AF14" s="233" t="s">
        <v>110</v>
      </c>
    </row>
    <row r="15" spans="1:32" s="3" customFormat="1" ht="14.25">
      <c r="A15" s="237" t="s">
        <v>0</v>
      </c>
      <c r="B15" s="238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29" t="s">
        <v>4</v>
      </c>
      <c r="W15" s="229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31"/>
      <c r="AF15" s="234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2"/>
      <c r="AF16" s="235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-36.740309484126001</v>
      </c>
      <c r="D17" s="154">
        <f>Input_Analysis!F16</f>
        <v>-37.000186250701098</v>
      </c>
      <c r="E17" s="155">
        <f>Input_Analysis!L16</f>
        <v>0</v>
      </c>
      <c r="F17" s="156">
        <f>Input_Analysis!P16</f>
        <v>1.2993838328754974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-3.536670896680684E-2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-2.4493539656084002</v>
      </c>
      <c r="W17" s="4">
        <f>V17*20.88543</f>
        <v>-51.155810793936652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-0.370001862507011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-36.740309484126001</v>
      </c>
      <c r="D18" s="154">
        <f>Input_Analysis!F17</f>
        <v>-37.000186250701098</v>
      </c>
      <c r="E18" s="155">
        <f>Input_Analysis!L17</f>
        <v>0</v>
      </c>
      <c r="F18" s="156">
        <f>Input_Analysis!P17</f>
        <v>1.2993838328754974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-103.05641523368334</v>
      </c>
      <c r="P18" s="13">
        <f t="shared" ref="P18:P81" si="9">(F18-G18)/(C18-I18)</f>
        <v>-3.5023530826109713E-2</v>
      </c>
      <c r="Q18" s="13">
        <f>O18*(1-P18)</f>
        <v>-106.66581476944862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-2.4733539656084003</v>
      </c>
      <c r="W18" s="4">
        <f t="shared" ref="W18:W81" si="13">V18*20.88543</f>
        <v>-51.657061113936649</v>
      </c>
      <c r="X18" s="4">
        <f t="shared" si="2"/>
        <v>-6.8704276822455563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-30.916924570105</v>
      </c>
      <c r="AE18" s="106">
        <f>Input_Analysis!F17/100</f>
        <v>-0.370001862507011</v>
      </c>
      <c r="AF18" s="105" t="e">
        <f t="shared" si="4"/>
        <v>#NUM!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-36.740309484126001</v>
      </c>
      <c r="D19" s="154">
        <f>Input_Analysis!F18</f>
        <v>-37.000186250701098</v>
      </c>
      <c r="E19" s="155">
        <f>Input_Analysis!L18</f>
        <v>0</v>
      </c>
      <c r="F19" s="156">
        <f>Input_Analysis!P18</f>
        <v>1.2993838328754974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-52.028207616841669</v>
      </c>
      <c r="P19" s="13">
        <f t="shared" si="9"/>
        <v>-3.4686948687012796E-2</v>
      </c>
      <c r="Q19" s="13">
        <f t="shared" ref="Q19:Q81" si="17">O19*(1-P19)</f>
        <v>-53.832907384724301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-2.4973539656083998</v>
      </c>
      <c r="W19" s="4">
        <f t="shared" si="13"/>
        <v>-52.158311433936639</v>
      </c>
      <c r="X19" s="4">
        <f t="shared" si="2"/>
        <v>-3.4685471744561109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-15.6084622850525</v>
      </c>
      <c r="AE19" s="106">
        <f>Input_Analysis!F18/100</f>
        <v>-0.370001862507011</v>
      </c>
      <c r="AF19" s="105" t="e">
        <f t="shared" si="4"/>
        <v>#NUM!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-36.740309484126001</v>
      </c>
      <c r="D20" s="154">
        <f>Input_Analysis!F19</f>
        <v>-37.000186250701098</v>
      </c>
      <c r="E20" s="155">
        <f>Input_Analysis!L19</f>
        <v>0</v>
      </c>
      <c r="F20" s="156">
        <f>Input_Analysis!P19</f>
        <v>1.2993838328754974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-35.018805077894442</v>
      </c>
      <c r="P20" s="13">
        <f t="shared" si="9"/>
        <v>-3.4356774193528929E-2</v>
      </c>
      <c r="Q20" s="13">
        <f t="shared" si="17"/>
        <v>-36.221938256482865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-2.5213539656083999</v>
      </c>
      <c r="W20" s="4">
        <f t="shared" si="13"/>
        <v>-52.659561753936643</v>
      </c>
      <c r="X20" s="4">
        <f t="shared" si="2"/>
        <v>-2.3345870051929625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-10.505641523368332</v>
      </c>
      <c r="AE20" s="106">
        <f>Input_Analysis!F19/100</f>
        <v>-0.370001862507011</v>
      </c>
      <c r="AF20" s="105" t="e">
        <f t="shared" si="4"/>
        <v>#NUM!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-36.740309484126001</v>
      </c>
      <c r="D21" s="154">
        <f>Input_Analysis!F20</f>
        <v>-37.000186250701098</v>
      </c>
      <c r="E21" s="155">
        <f>Input_Analysis!L20</f>
        <v>0</v>
      </c>
      <c r="F21" s="156">
        <f>Input_Analysis!P20</f>
        <v>1.2993838328754974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-26.514103808420835</v>
      </c>
      <c r="P21" s="13">
        <f t="shared" si="9"/>
        <v>-3.4032826093663135E-2</v>
      </c>
      <c r="Q21" s="13">
        <f t="shared" si="17"/>
        <v>-27.41645369236215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-2.5453539656083999</v>
      </c>
      <c r="W21" s="4">
        <f t="shared" si="13"/>
        <v>-53.16081207393664</v>
      </c>
      <c r="X21" s="4">
        <f t="shared" si="2"/>
        <v>-1.7676069205613889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-7.9542311425262504</v>
      </c>
      <c r="AE21" s="106">
        <f>Input_Analysis!F20/100</f>
        <v>-0.370001862507011</v>
      </c>
      <c r="AF21" s="105" t="e">
        <f t="shared" si="4"/>
        <v>#NUM!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15.199932811247368</v>
      </c>
      <c r="D22" s="154">
        <f>Input_Analysis!F21</f>
        <v>14.900075003660715</v>
      </c>
      <c r="E22" s="155">
        <f>Input_Analysis!L21</f>
        <v>0</v>
      </c>
      <c r="F22" s="156">
        <f>Input_Analysis!P21</f>
        <v>1.4992890379332662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7.4444071173596482</v>
      </c>
      <c r="P22" s="13">
        <f t="shared" si="9"/>
        <v>0.1118878026518777</v>
      </c>
      <c r="Q22" s="13">
        <f t="shared" si="17"/>
        <v>6.6114687629522786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0.89332885408315788</v>
      </c>
      <c r="W22" s="4">
        <f t="shared" si="13"/>
        <v>18.657557248934008</v>
      </c>
      <c r="X22" s="4">
        <f t="shared" si="2"/>
        <v>0.49629380782397658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2.2333221352078945</v>
      </c>
      <c r="AE22" s="106">
        <f>Input_Analysis!F21/100</f>
        <v>0.14900075003660715</v>
      </c>
      <c r="AF22" s="105">
        <f t="shared" si="4"/>
        <v>5.7798016195149203E-2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23.599975095190324</v>
      </c>
      <c r="D23" s="154">
        <f>Input_Analysis!F22</f>
        <v>23.300117287603669</v>
      </c>
      <c r="E23" s="155">
        <f>Input_Analysis!L22</f>
        <v>0</v>
      </c>
      <c r="F23" s="156">
        <f>Input_Analysis!P22</f>
        <v>1.4992890379332662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9.9259143959214455</v>
      </c>
      <c r="P23" s="13">
        <f t="shared" si="9"/>
        <v>6.9929607253583284E-2</v>
      </c>
      <c r="Q23" s="13">
        <f t="shared" si="17"/>
        <v>9.23179910058197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1.4293316730126882</v>
      </c>
      <c r="W23" s="4">
        <f t="shared" si="13"/>
        <v>29.852206603489385</v>
      </c>
      <c r="X23" s="4">
        <f t="shared" si="2"/>
        <v>0.66172762639476301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2.9777743187764334</v>
      </c>
      <c r="AE23" s="106">
        <f>Input_Analysis!F22/100</f>
        <v>0.23300117287603669</v>
      </c>
      <c r="AF23" s="105">
        <f t="shared" si="4"/>
        <v>6.9056163537373511E-2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23.699927697719207</v>
      </c>
      <c r="D24" s="154">
        <f>Input_Analysis!F23</f>
        <v>23.300117287603669</v>
      </c>
      <c r="E24" s="155">
        <f>Input_Analysis!L23</f>
        <v>0</v>
      </c>
      <c r="F24" s="156">
        <f>Input_Analysis!P23</f>
        <v>1.9990520505776881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8.4047332133806361</v>
      </c>
      <c r="P24" s="13">
        <f t="shared" si="9"/>
        <v>9.4384271708017164E-2</v>
      </c>
      <c r="Q24" s="13">
        <f t="shared" si="17"/>
        <v>7.6114585901355216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1.4119951798479471</v>
      </c>
      <c r="W24" s="4">
        <f t="shared" si="13"/>
        <v>29.490126489051708</v>
      </c>
      <c r="X24" s="4">
        <f t="shared" si="2"/>
        <v>0.56031554755870905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2.5214199640141906</v>
      </c>
      <c r="AE24" s="106">
        <f>Input_Analysis!F23/100</f>
        <v>0.23300117287603669</v>
      </c>
      <c r="AF24" s="105">
        <f t="shared" si="4"/>
        <v>6.6445526916084546E-2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27.299945819409043</v>
      </c>
      <c r="D25" s="154">
        <f>Input_Analysis!F24</f>
        <v>26.900135409293505</v>
      </c>
      <c r="E25" s="155">
        <f>Input_Analysis!L24</f>
        <v>0</v>
      </c>
      <c r="F25" s="156">
        <f>Input_Analysis!P24</f>
        <v>1.9990520505776881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8.4791478539614733</v>
      </c>
      <c r="P25" s="13">
        <f t="shared" si="9"/>
        <v>8.186144495819625E-2</v>
      </c>
      <c r="Q25" s="13">
        <f t="shared" si="17"/>
        <v>7.7850325586219986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1.627996387960603</v>
      </c>
      <c r="W25" s="4">
        <f t="shared" si="13"/>
        <v>34.001404601004012</v>
      </c>
      <c r="X25" s="4">
        <f t="shared" si="2"/>
        <v>0.56527652359743163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2.5437443561884421</v>
      </c>
      <c r="AE25" s="106">
        <f>Input_Analysis!F24/100</f>
        <v>0.26900135409293502</v>
      </c>
      <c r="AF25" s="105">
        <f t="shared" si="4"/>
        <v>6.9050359258938612E-2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27.299945819409043</v>
      </c>
      <c r="D26" s="154">
        <f>Input_Analysis!F25</f>
        <v>26.900135409293505</v>
      </c>
      <c r="E26" s="155">
        <f>Input_Analysis!L25</f>
        <v>0</v>
      </c>
      <c r="F26" s="156">
        <f>Input_Analysis!P25</f>
        <v>1.9990520505776881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7.4259092035213108</v>
      </c>
      <c r="P26" s="13">
        <f t="shared" si="9"/>
        <v>8.3086307242016405E-2</v>
      </c>
      <c r="Q26" s="13">
        <f t="shared" si="17"/>
        <v>6.8089178298862221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1.603996387960603</v>
      </c>
      <c r="W26" s="4">
        <f t="shared" si="13"/>
        <v>33.500154281004015</v>
      </c>
      <c r="X26" s="4">
        <f t="shared" si="2"/>
        <v>0.49506061356808739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2.2277727610563933</v>
      </c>
      <c r="AE26" s="106">
        <f>Input_Analysis!F25/100</f>
        <v>0.26900135409293502</v>
      </c>
      <c r="AF26" s="105">
        <f t="shared" si="4"/>
        <v>6.7046762507298574E-2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30.359932482334571</v>
      </c>
      <c r="D27" s="154">
        <f>Input_Analysis!F26</f>
        <v>29.900150510701703</v>
      </c>
      <c r="E27" s="155">
        <f>Input_Analysis!L26</f>
        <v>0.10000050338027326</v>
      </c>
      <c r="F27" s="156">
        <f>Input_Analysis!P26</f>
        <v>2.2989098581643415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0.38022787489213189</v>
      </c>
      <c r="M27" s="139">
        <f t="shared" si="7"/>
        <v>3.2938315471702779E-3</v>
      </c>
      <c r="O27" s="13">
        <f t="shared" si="8"/>
        <v>7.4333145784262689</v>
      </c>
      <c r="P27" s="13">
        <f t="shared" si="9"/>
        <v>8.5908656895227781E-2</v>
      </c>
      <c r="Q27" s="13">
        <f t="shared" si="17"/>
        <v>6.7947285067139518</v>
      </c>
      <c r="R27" s="13">
        <f t="shared" si="18"/>
        <v>2.8548582127694431</v>
      </c>
      <c r="S27" s="13">
        <f t="shared" si="11"/>
        <v>5.1545125860744587</v>
      </c>
      <c r="T27" s="13">
        <f t="shared" si="0"/>
        <v>8.9522824818685051E-2</v>
      </c>
      <c r="U27" s="13">
        <f t="shared" si="12"/>
        <v>0.46144652726885099</v>
      </c>
      <c r="V27" s="4">
        <f t="shared" si="1"/>
        <v>1.7839954988223046</v>
      </c>
      <c r="W27" s="4">
        <f t="shared" si="13"/>
        <v>37.259513110968321</v>
      </c>
      <c r="X27" s="4">
        <f t="shared" si="2"/>
        <v>0.49555430522841792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2.2299943735278807</v>
      </c>
      <c r="AE27" s="106">
        <f>Input_Analysis!F26/100</f>
        <v>0.29900150510701701</v>
      </c>
      <c r="AF27" s="105">
        <f t="shared" si="4"/>
        <v>6.8849040693060831E-2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33.359947583742766</v>
      </c>
      <c r="D28" s="154">
        <f>Input_Analysis!F27</f>
        <v>32.900165612109895</v>
      </c>
      <c r="E28" s="155">
        <f>Input_Analysis!L27</f>
        <v>0.10000050338027326</v>
      </c>
      <c r="F28" s="156">
        <f>Input_Analysis!P27</f>
        <v>2.2989098581643415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0.34554226371955682</v>
      </c>
      <c r="M28" s="139">
        <f t="shared" si="7"/>
        <v>2.9976217177573234E-3</v>
      </c>
      <c r="O28" s="13">
        <f t="shared" si="8"/>
        <v>7.4242291878138298</v>
      </c>
      <c r="P28" s="13">
        <f t="shared" si="9"/>
        <v>7.8194352272776338E-2</v>
      </c>
      <c r="Q28" s="13">
        <f t="shared" si="17"/>
        <v>6.8436963953480863</v>
      </c>
      <c r="R28" s="13">
        <f t="shared" si="18"/>
        <v>2.861746750777673</v>
      </c>
      <c r="S28" s="13">
        <f t="shared" si="11"/>
        <v>4.9146349166175467</v>
      </c>
      <c r="T28" s="13">
        <f t="shared" si="0"/>
        <v>9.8727878039751318E-2</v>
      </c>
      <c r="U28" s="13">
        <f t="shared" si="12"/>
        <v>0.48521147665772052</v>
      </c>
      <c r="V28" s="4">
        <f t="shared" si="1"/>
        <v>1.959996505582851</v>
      </c>
      <c r="W28" s="4">
        <f t="shared" si="13"/>
        <v>40.935369817595245</v>
      </c>
      <c r="X28" s="4">
        <f t="shared" si="2"/>
        <v>0.49494861252092198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2.2272687563441487</v>
      </c>
      <c r="AE28" s="106">
        <f>Input_Analysis!F27/100</f>
        <v>0.32900165612109894</v>
      </c>
      <c r="AF28" s="105">
        <f t="shared" si="4"/>
        <v>7.051996318823886E-2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33.339957063236987</v>
      </c>
      <c r="D29" s="154">
        <f>Input_Analysis!F28</f>
        <v>32.900165612109895</v>
      </c>
      <c r="E29" s="155">
        <f>Input_Analysis!L28</f>
        <v>0.10000050338027326</v>
      </c>
      <c r="F29" s="156">
        <f>Input_Analysis!P28</f>
        <v>2.1989572556354573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0.34989476526301644</v>
      </c>
      <c r="M29" s="139">
        <f t="shared" si="7"/>
        <v>2.9994190811523554E-3</v>
      </c>
      <c r="O29" s="13">
        <f t="shared" si="8"/>
        <v>6.7175826535270797</v>
      </c>
      <c r="P29" s="13">
        <f t="shared" si="9"/>
        <v>7.5773966544600321E-2</v>
      </c>
      <c r="Q29" s="13">
        <f t="shared" si="17"/>
        <v>6.208564770278131</v>
      </c>
      <c r="R29" s="13">
        <f t="shared" si="18"/>
        <v>2.9003992970609218</v>
      </c>
      <c r="S29" s="13">
        <f t="shared" si="11"/>
        <v>4.7054046938954492</v>
      </c>
      <c r="T29" s="13">
        <f t="shared" si="0"/>
        <v>0.10073067363625703</v>
      </c>
      <c r="U29" s="13">
        <f t="shared" si="12"/>
        <v>0.47397858454729441</v>
      </c>
      <c r="V29" s="4">
        <f t="shared" si="1"/>
        <v>1.9346638042157991</v>
      </c>
      <c r="W29" s="4">
        <f t="shared" si="13"/>
        <v>40.406285456482777</v>
      </c>
      <c r="X29" s="4">
        <f t="shared" si="2"/>
        <v>0.44783884356847198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2.0152747960581237</v>
      </c>
      <c r="AE29" s="106">
        <f>Input_Analysis!F28/100</f>
        <v>0.32900165612109894</v>
      </c>
      <c r="AF29" s="105">
        <f t="shared" si="4"/>
        <v>6.9002517626871207E-2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36.93997518492683</v>
      </c>
      <c r="D30" s="154">
        <f>Input_Analysis!F29</f>
        <v>36.500183733799737</v>
      </c>
      <c r="E30" s="155">
        <f>Input_Analysis!L29</f>
        <v>0.10000050338027326</v>
      </c>
      <c r="F30" s="156">
        <f>Input_Analysis!P29</f>
        <v>2.1989572556354573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0.31426752345886572</v>
      </c>
      <c r="M30" s="139">
        <f t="shared" si="7"/>
        <v>2.707108028082216E-3</v>
      </c>
      <c r="O30" s="13">
        <f t="shared" si="8"/>
        <v>6.8931570907963318</v>
      </c>
      <c r="P30" s="13">
        <f t="shared" si="9"/>
        <v>6.8163637542501876E-2</v>
      </c>
      <c r="Q30" s="13">
        <f t="shared" si="17"/>
        <v>6.4232944293357637</v>
      </c>
      <c r="R30" s="13">
        <f t="shared" si="18"/>
        <v>2.8979183367385049</v>
      </c>
      <c r="S30" s="13">
        <f t="shared" si="11"/>
        <v>4.520806599235617</v>
      </c>
      <c r="T30" s="13">
        <f t="shared" si="0"/>
        <v>0.11145797573996737</v>
      </c>
      <c r="U30" s="13">
        <f t="shared" si="12"/>
        <v>0.50387995226268778</v>
      </c>
      <c r="V30" s="4">
        <f t="shared" si="1"/>
        <v>2.1506650123284552</v>
      </c>
      <c r="W30" s="4">
        <f t="shared" si="13"/>
        <v>44.917563568435085</v>
      </c>
      <c r="X30" s="4">
        <f t="shared" si="2"/>
        <v>0.45954380605308875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2.0679471272388996</v>
      </c>
      <c r="AE30" s="106">
        <f>Input_Analysis!F29/100</f>
        <v>0.36500183733799735</v>
      </c>
      <c r="AF30" s="105">
        <f t="shared" si="4"/>
        <v>7.1239833109544959E-2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41.879885089868992</v>
      </c>
      <c r="D31" s="154">
        <f>Input_Analysis!F30</f>
        <v>41.200207392672581</v>
      </c>
      <c r="E31" s="155">
        <f>Input_Analysis!L30</f>
        <v>0.10000050338027326</v>
      </c>
      <c r="F31" s="156">
        <f>Input_Analysis!P30</f>
        <v>3.3983884859820699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0.27654847853703712</v>
      </c>
      <c r="M31" s="139">
        <f t="shared" si="7"/>
        <v>2.3877931652793389E-3</v>
      </c>
      <c r="O31" s="13">
        <f t="shared" si="8"/>
        <v>7.3095010098946398</v>
      </c>
      <c r="P31" s="13">
        <f t="shared" si="9"/>
        <v>9.2247532197559171E-2</v>
      </c>
      <c r="Q31" s="13">
        <f t="shared" si="17"/>
        <v>6.6352175801362927</v>
      </c>
      <c r="R31" s="13">
        <f t="shared" si="18"/>
        <v>2.885037343372034</v>
      </c>
      <c r="S31" s="13">
        <f t="shared" si="11"/>
        <v>4.356358243172517</v>
      </c>
      <c r="T31" s="13">
        <f t="shared" si="0"/>
        <v>0.12549026177068595</v>
      </c>
      <c r="U31" s="13">
        <f t="shared" si="12"/>
        <v>0.54668053630260471</v>
      </c>
      <c r="V31" s="4">
        <f t="shared" si="1"/>
        <v>2.4559923393245997</v>
      </c>
      <c r="W31" s="4">
        <f t="shared" si="13"/>
        <v>51.294456083500172</v>
      </c>
      <c r="X31" s="4">
        <f t="shared" si="2"/>
        <v>0.48730006732630937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2.1928503029683917</v>
      </c>
      <c r="AE31" s="106">
        <f>Input_Analysis!F30/100</f>
        <v>0.41200207392672583</v>
      </c>
      <c r="AF31" s="105">
        <f t="shared" si="4"/>
        <v>7.4298303667826346E-2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42.099780815432538</v>
      </c>
      <c r="D32" s="154">
        <f>Input_Analysis!F31</f>
        <v>41.200207392672581</v>
      </c>
      <c r="E32" s="155">
        <f>Input_Analysis!L31</f>
        <v>0.10000050338027326</v>
      </c>
      <c r="F32" s="156">
        <f>Input_Analysis!P31</f>
        <v>4.4978671137997983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0.27932939684796598</v>
      </c>
      <c r="M32" s="139">
        <f t="shared" si="7"/>
        <v>2.3753212354876685E-3</v>
      </c>
      <c r="O32" s="13">
        <f t="shared" si="8"/>
        <v>6.7962557065615821</v>
      </c>
      <c r="P32" s="13">
        <f t="shared" si="9"/>
        <v>0.12255841898402867</v>
      </c>
      <c r="Q32" s="13">
        <f t="shared" si="17"/>
        <v>5.9633173521542124</v>
      </c>
      <c r="R32" s="13">
        <f t="shared" si="18"/>
        <v>2.9128006886394711</v>
      </c>
      <c r="S32" s="13">
        <f t="shared" si="11"/>
        <v>4.2086419028787265</v>
      </c>
      <c r="T32" s="13">
        <f t="shared" si="0"/>
        <v>0.12805550251006459</v>
      </c>
      <c r="U32" s="13">
        <f t="shared" si="12"/>
        <v>0.53893975375804981</v>
      </c>
      <c r="V32" s="4">
        <f t="shared" si="1"/>
        <v>2.4466520543621693</v>
      </c>
      <c r="W32" s="4">
        <f t="shared" si="13"/>
        <v>51.099380215737277</v>
      </c>
      <c r="X32" s="4">
        <f t="shared" si="2"/>
        <v>0.45308371377077211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2.0388767119684745</v>
      </c>
      <c r="AE32" s="106">
        <f>Input_Analysis!F31/100</f>
        <v>0.41200207392672583</v>
      </c>
      <c r="AF32" s="105">
        <f t="shared" si="4"/>
        <v>7.3027778980349983E-2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43.299786855995819</v>
      </c>
      <c r="D33" s="154">
        <f>Input_Analysis!F32</f>
        <v>42.400213433235862</v>
      </c>
      <c r="E33" s="155">
        <f>Input_Analysis!L32</f>
        <v>0.10000050338027326</v>
      </c>
      <c r="F33" s="156">
        <f>Input_Analysis!P32</f>
        <v>4.4978671137997983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0.27292554821627785</v>
      </c>
      <c r="M33" s="139">
        <f t="shared" si="7"/>
        <v>2.3094918160417219E-3</v>
      </c>
      <c r="O33" s="13">
        <f t="shared" si="8"/>
        <v>6.5173241069437191</v>
      </c>
      <c r="P33" s="13">
        <f t="shared" si="9"/>
        <v>0.1198160003159795</v>
      </c>
      <c r="Q33" s="13">
        <f t="shared" si="17"/>
        <v>5.7364443996868095</v>
      </c>
      <c r="R33" s="13">
        <f t="shared" si="18"/>
        <v>2.9312137309100699</v>
      </c>
      <c r="S33" s="13">
        <f t="shared" si="11"/>
        <v>4.0750000000000002</v>
      </c>
      <c r="T33" s="13">
        <f t="shared" si="0"/>
        <v>0.13303893989562721</v>
      </c>
      <c r="U33" s="13">
        <f t="shared" si="12"/>
        <v>0.54213368007468088</v>
      </c>
      <c r="V33" s="4">
        <f t="shared" si="1"/>
        <v>2.5026524570663882</v>
      </c>
      <c r="W33" s="4">
        <f t="shared" si="13"/>
        <v>52.268972706388055</v>
      </c>
      <c r="X33" s="4">
        <f t="shared" si="2"/>
        <v>0.43448827379624794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1.9551972320831157</v>
      </c>
      <c r="AE33" s="106">
        <f>Input_Analysis!F32/100</f>
        <v>0.42400213433235862</v>
      </c>
      <c r="AF33" s="105">
        <f t="shared" si="4"/>
        <v>7.2897935966563368E-2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43.219824773972711</v>
      </c>
      <c r="D34" s="154">
        <f>Input_Analysis!F33</f>
        <v>42.400213433235862</v>
      </c>
      <c r="E34" s="155">
        <f>Input_Analysis!L33</f>
        <v>0.10000050338027326</v>
      </c>
      <c r="F34" s="156">
        <f>Input_Analysis!P33</f>
        <v>4.0980567036842599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0.27563372405263753</v>
      </c>
      <c r="M34" s="139">
        <f t="shared" si="7"/>
        <v>2.3137646647862923E-3</v>
      </c>
      <c r="O34" s="13">
        <f t="shared" si="8"/>
        <v>6.0620628715641685</v>
      </c>
      <c r="P34" s="13">
        <f t="shared" si="9"/>
        <v>0.11046027113743247</v>
      </c>
      <c r="Q34" s="13">
        <f t="shared" si="17"/>
        <v>5.3924457631190279</v>
      </c>
      <c r="R34" s="13">
        <f t="shared" si="18"/>
        <v>2.9589249390428702</v>
      </c>
      <c r="S34" s="13">
        <f t="shared" si="11"/>
        <v>3.9533306880922274</v>
      </c>
      <c r="T34" s="13">
        <f t="shared" si="0"/>
        <v>0.13484781038625354</v>
      </c>
      <c r="U34" s="13">
        <f t="shared" si="12"/>
        <v>0.53309798702201794</v>
      </c>
      <c r="V34" s="4">
        <f t="shared" si="1"/>
        <v>2.4733216515981811</v>
      </c>
      <c r="W34" s="4">
        <f t="shared" si="13"/>
        <v>51.656386221938199</v>
      </c>
      <c r="X34" s="4">
        <f t="shared" si="2"/>
        <v>0.40413752477094461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1.8186188614692504</v>
      </c>
      <c r="AE34" s="106">
        <f>Input_Analysis!F33/100</f>
        <v>0.42400213433235862</v>
      </c>
      <c r="AF34" s="105">
        <f t="shared" si="4"/>
        <v>7.180141403519949E-2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37.819797591437947</v>
      </c>
      <c r="D35" s="154">
        <f>Input_Analysis!F34</f>
        <v>37.000186250701098</v>
      </c>
      <c r="E35" s="155">
        <f>Input_Analysis!L34</f>
        <v>0.10000050338027326</v>
      </c>
      <c r="F35" s="156">
        <f>Input_Analysis!P34</f>
        <v>4.0980567036842599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0.32765364719219592</v>
      </c>
      <c r="M35" s="139">
        <f t="shared" si="7"/>
        <v>2.6441311098638048E-3</v>
      </c>
      <c r="O35" s="13">
        <f t="shared" si="8"/>
        <v>4.8363885171972143</v>
      </c>
      <c r="P35" s="13">
        <f t="shared" si="9"/>
        <v>0.1307620667213196</v>
      </c>
      <c r="Q35" s="13">
        <f t="shared" si="17"/>
        <v>4.2039723592212477</v>
      </c>
      <c r="R35" s="13">
        <f t="shared" si="18"/>
        <v>3.0354101641932782</v>
      </c>
      <c r="S35" s="13">
        <f t="shared" si="11"/>
        <v>3.841946844446908</v>
      </c>
      <c r="T35" s="13">
        <f t="shared" si="0"/>
        <v>0.12326325707945188</v>
      </c>
      <c r="U35" s="13">
        <f t="shared" si="12"/>
        <v>0.47357088157264815</v>
      </c>
      <c r="V35" s="4">
        <f t="shared" si="1"/>
        <v>2.0893198394291965</v>
      </c>
      <c r="W35" s="4">
        <f t="shared" si="13"/>
        <v>43.636343254009724</v>
      </c>
      <c r="X35" s="4">
        <f t="shared" si="2"/>
        <v>0.32242590114648095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1.4509165551591643</v>
      </c>
      <c r="AE35" s="106">
        <f>Input_Analysis!F34/100</f>
        <v>0.370001862507011</v>
      </c>
      <c r="AF35" s="105">
        <f t="shared" si="4"/>
        <v>6.6121855930749124E-2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25.039867381822923</v>
      </c>
      <c r="D36" s="154">
        <f>Input_Analysis!F35</f>
        <v>24.500123328166946</v>
      </c>
      <c r="E36" s="155">
        <f>Input_Analysis!L35</f>
        <v>0.10000050338027326</v>
      </c>
      <c r="F36" s="156">
        <f>Input_Analysis!P35</f>
        <v>2.6987202682798794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0.56625031163161721</v>
      </c>
      <c r="M36" s="139">
        <f t="shared" si="7"/>
        <v>3.9936514780771629E-3</v>
      </c>
      <c r="O36" s="13">
        <f t="shared" si="8"/>
        <v>2.6607993248279129</v>
      </c>
      <c r="P36" s="13">
        <f t="shared" si="9"/>
        <v>0.14828241391336841</v>
      </c>
      <c r="Q36" s="13">
        <f t="shared" si="17"/>
        <v>2.2662495780033693</v>
      </c>
      <c r="R36" s="13">
        <f t="shared" si="18"/>
        <v>3.2485313609277444</v>
      </c>
      <c r="S36" s="13">
        <f t="shared" si="11"/>
        <v>3.7394764620901566</v>
      </c>
      <c r="T36" s="13">
        <f t="shared" si="0"/>
        <v>9.3194534352438296E-2</v>
      </c>
      <c r="U36" s="13">
        <f t="shared" si="12"/>
        <v>0.34849876760639553</v>
      </c>
      <c r="V36" s="4">
        <f t="shared" si="1"/>
        <v>1.2133244921215283</v>
      </c>
      <c r="W36" s="4">
        <f t="shared" si="13"/>
        <v>25.34080374748973</v>
      </c>
      <c r="X36" s="4">
        <f t="shared" si="2"/>
        <v>0.1773866216551942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0.79823979744837381</v>
      </c>
      <c r="AE36" s="106">
        <f>Input_Analysis!F35/100</f>
        <v>0.24500123328166945</v>
      </c>
      <c r="AF36" s="105">
        <f t="shared" si="4"/>
        <v>5.308318114567729E-2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25.179801025363361</v>
      </c>
      <c r="D37" s="154">
        <f>Input_Analysis!F36</f>
        <v>24.500123328166946</v>
      </c>
      <c r="E37" s="155">
        <f>Input_Analysis!L36</f>
        <v>0.10000050338027326</v>
      </c>
      <c r="F37" s="156">
        <f>Input_Analysis!P36</f>
        <v>3.3983884859820699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0.57803347111091907</v>
      </c>
      <c r="M37" s="139">
        <f t="shared" si="7"/>
        <v>3.9714572517687398E-3</v>
      </c>
      <c r="O37" s="13">
        <f t="shared" si="8"/>
        <v>2.4971945868560224</v>
      </c>
      <c r="P37" s="13">
        <f t="shared" si="9"/>
        <v>0.18901146242876124</v>
      </c>
      <c r="Q37" s="13">
        <f t="shared" si="17"/>
        <v>2.0251961860251795</v>
      </c>
      <c r="R37" s="13">
        <f t="shared" si="18"/>
        <v>3.2737158135337303</v>
      </c>
      <c r="S37" s="13">
        <f t="shared" si="11"/>
        <v>3.644790803324657</v>
      </c>
      <c r="T37" s="13">
        <f t="shared" si="0"/>
        <v>9.5314068983973488E-2</v>
      </c>
      <c r="U37" s="13">
        <f t="shared" si="12"/>
        <v>0.3473998420602385</v>
      </c>
      <c r="V37" s="4">
        <f t="shared" si="1"/>
        <v>1.1986534016908907</v>
      </c>
      <c r="W37" s="4">
        <f t="shared" si="13"/>
        <v>25.034391715276978</v>
      </c>
      <c r="X37" s="4">
        <f t="shared" si="2"/>
        <v>0.16647963912373481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0.74915837605680669</v>
      </c>
      <c r="AE37" s="106">
        <f>Input_Analysis!F36/100</f>
        <v>0.24500123328166945</v>
      </c>
      <c r="AF37" s="105">
        <f t="shared" si="4"/>
        <v>5.2406824176620584E-2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30.659790289921226</v>
      </c>
      <c r="D38" s="154">
        <f>Input_Analysis!F37</f>
        <v>29.900150510701703</v>
      </c>
      <c r="E38" s="155">
        <f>Input_Analysis!L37</f>
        <v>0.10000050338027326</v>
      </c>
      <c r="F38" s="156">
        <f>Input_Analysis!P37</f>
        <v>3.7981988960976074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0.4476268113429655</v>
      </c>
      <c r="M38" s="139">
        <f t="shared" si="7"/>
        <v>3.2616173311904996E-3</v>
      </c>
      <c r="O38" s="13">
        <f t="shared" si="8"/>
        <v>3.0555278161271464</v>
      </c>
      <c r="P38" s="13">
        <f t="shared" si="9"/>
        <v>0.16442568735157811</v>
      </c>
      <c r="Q38" s="13">
        <f t="shared" si="17"/>
        <v>2.553120554738574</v>
      </c>
      <c r="R38" s="13">
        <f t="shared" si="18"/>
        <v>3.2018072583726429</v>
      </c>
      <c r="S38" s="13">
        <f t="shared" si="11"/>
        <v>3.5569516108466757</v>
      </c>
      <c r="T38" s="13">
        <f t="shared" si="0"/>
        <v>0.11066717831804865</v>
      </c>
      <c r="U38" s="13">
        <f t="shared" si="12"/>
        <v>0.39363779818623945</v>
      </c>
      <c r="V38" s="4">
        <f t="shared" si="1"/>
        <v>1.5399860193280819</v>
      </c>
      <c r="W38" s="4">
        <f t="shared" si="13"/>
        <v>32.163270207655302</v>
      </c>
      <c r="X38" s="4">
        <f t="shared" si="2"/>
        <v>0.20370185440847646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0.9166583448381439</v>
      </c>
      <c r="AE38" s="106">
        <f>Input_Analysis!F37/100</f>
        <v>0.29900150510701701</v>
      </c>
      <c r="AF38" s="105">
        <f t="shared" si="4"/>
        <v>5.719302529828544E-2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30.75974289245011</v>
      </c>
      <c r="D39" s="154">
        <f>Input_Analysis!F38</f>
        <v>29.900150510701703</v>
      </c>
      <c r="E39" s="155">
        <f>Input_Analysis!L38</f>
        <v>0.10000050338027326</v>
      </c>
      <c r="F39" s="156">
        <f>Input_Analysis!P38</f>
        <v>4.2979619087420291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0.45495822847793954</v>
      </c>
      <c r="M39" s="139">
        <f t="shared" si="7"/>
        <v>3.2510188310064872E-3</v>
      </c>
      <c r="O39" s="13">
        <f t="shared" si="8"/>
        <v>2.8838059207639031</v>
      </c>
      <c r="P39" s="13">
        <f t="shared" si="9"/>
        <v>0.18817908454489476</v>
      </c>
      <c r="Q39" s="13">
        <f t="shared" si="17"/>
        <v>2.3411339625894048</v>
      </c>
      <c r="R39" s="13">
        <f t="shared" si="18"/>
        <v>3.2244825916648852</v>
      </c>
      <c r="S39" s="13">
        <f t="shared" si="11"/>
        <v>3.47517167659645</v>
      </c>
      <c r="T39" s="13">
        <f t="shared" si="0"/>
        <v>0.11267828208998974</v>
      </c>
      <c r="U39" s="13">
        <f t="shared" si="12"/>
        <v>0.39157637448667737</v>
      </c>
      <c r="V39" s="4">
        <f t="shared" si="1"/>
        <v>1.5226495261633408</v>
      </c>
      <c r="W39" s="4">
        <f t="shared" si="13"/>
        <v>31.801190093217624</v>
      </c>
      <c r="X39" s="4">
        <f t="shared" si="2"/>
        <v>0.19225372805092686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0.86514177622917088</v>
      </c>
      <c r="AE39" s="106">
        <f>Input_Analysis!F38/100</f>
        <v>0.29900150510701701</v>
      </c>
      <c r="AF39" s="105">
        <f t="shared" si="4"/>
        <v>5.6531723117781846E-2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35.559767054703229</v>
      </c>
      <c r="D40" s="154">
        <f>Input_Analysis!F39</f>
        <v>34.700174672954823</v>
      </c>
      <c r="E40" s="155">
        <f>Input_Analysis!L39</f>
        <v>0.10000050338027326</v>
      </c>
      <c r="F40" s="156">
        <f>Input_Analysis!P39</f>
        <v>4.2979619087420291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0.3785005383883378</v>
      </c>
      <c r="M40" s="139">
        <f t="shared" si="7"/>
        <v>2.8121810591851706E-3</v>
      </c>
      <c r="O40" s="13">
        <f t="shared" si="8"/>
        <v>3.2946578568482154</v>
      </c>
      <c r="P40" s="13">
        <f t="shared" si="9"/>
        <v>0.15755126867921804</v>
      </c>
      <c r="Q40" s="13">
        <f t="shared" si="17"/>
        <v>2.7755803316378258</v>
      </c>
      <c r="R40" s="13">
        <f t="shared" si="18"/>
        <v>3.1801653698389156</v>
      </c>
      <c r="S40" s="13">
        <f t="shared" si="11"/>
        <v>3.3987849491303179</v>
      </c>
      <c r="T40" s="13">
        <f t="shared" si="0"/>
        <v>0.12658425383653549</v>
      </c>
      <c r="U40" s="13">
        <f t="shared" si="12"/>
        <v>0.43023265673650851</v>
      </c>
      <c r="V40" s="4">
        <f t="shared" si="1"/>
        <v>1.8186511369802152</v>
      </c>
      <c r="W40" s="4">
        <f t="shared" si="13"/>
        <v>37.983311015820696</v>
      </c>
      <c r="X40" s="4">
        <f t="shared" si="2"/>
        <v>0.21964385712321435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0.98839735705446463</v>
      </c>
      <c r="AE40" s="106">
        <f>Input_Analysis!F39/100</f>
        <v>0.34700174672954825</v>
      </c>
      <c r="AF40" s="105">
        <f t="shared" si="4"/>
        <v>6.0227533468023668E-2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35.759672259760997</v>
      </c>
      <c r="D41" s="154">
        <f>Input_Analysis!F40</f>
        <v>34.700174672954823</v>
      </c>
      <c r="E41" s="155">
        <f>Input_Analysis!L40</f>
        <v>0.10000050338027326</v>
      </c>
      <c r="F41" s="156">
        <f>Input_Analysis!P40</f>
        <v>5.2974879340308734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0.38372921377251357</v>
      </c>
      <c r="M41" s="139">
        <f t="shared" si="7"/>
        <v>2.7964602878309945E-3</v>
      </c>
      <c r="O41" s="13">
        <f t="shared" si="8"/>
        <v>3.138850955990856</v>
      </c>
      <c r="P41" s="13">
        <f t="shared" si="9"/>
        <v>0.1953374614298366</v>
      </c>
      <c r="Q41" s="13">
        <f t="shared" si="17"/>
        <v>2.5257157784409863</v>
      </c>
      <c r="R41" s="13">
        <f t="shared" si="18"/>
        <v>3.198926041361331</v>
      </c>
      <c r="S41" s="13">
        <f t="shared" si="11"/>
        <v>3.3272235672804835</v>
      </c>
      <c r="T41" s="13">
        <f t="shared" si="0"/>
        <v>0.12883554747025991</v>
      </c>
      <c r="U41" s="13">
        <f t="shared" si="12"/>
        <v>0.42866466984653223</v>
      </c>
      <c r="V41" s="4">
        <f t="shared" si="1"/>
        <v>1.8079781506507331</v>
      </c>
      <c r="W41" s="4">
        <f t="shared" si="13"/>
        <v>37.760401106945338</v>
      </c>
      <c r="X41" s="4">
        <f t="shared" si="2"/>
        <v>0.20925673039939038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0.94165528679725674</v>
      </c>
      <c r="AE41" s="106">
        <f>Input_Analysis!F40/100</f>
        <v>0.34700174672954825</v>
      </c>
      <c r="AF41" s="105">
        <f t="shared" si="4"/>
        <v>5.959011536453071E-2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39.25968987807056</v>
      </c>
      <c r="D42" s="154">
        <f>Input_Analysis!F41</f>
        <v>38.200192291264386</v>
      </c>
      <c r="E42" s="155">
        <f>Input_Analysis!L41</f>
        <v>0.10000050338027326</v>
      </c>
      <c r="F42" s="156">
        <f>Input_Analysis!P41</f>
        <v>5.2974879340308734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0.34246522208756036</v>
      </c>
      <c r="M42" s="139">
        <f t="shared" si="7"/>
        <v>2.5471546945695805E-3</v>
      </c>
      <c r="O42" s="13">
        <f t="shared" si="8"/>
        <v>3.3621877642300624</v>
      </c>
      <c r="P42" s="13">
        <f t="shared" si="9"/>
        <v>0.17506748930265822</v>
      </c>
      <c r="Q42" s="13">
        <f t="shared" si="17"/>
        <v>2.7735779937821876</v>
      </c>
      <c r="R42" s="13">
        <f t="shared" si="18"/>
        <v>3.1780585413683746</v>
      </c>
      <c r="S42" s="13">
        <f t="shared" si="11"/>
        <v>3.26</v>
      </c>
      <c r="T42" s="13">
        <f t="shared" si="0"/>
        <v>0.1395677831436091</v>
      </c>
      <c r="U42" s="13">
        <f t="shared" si="12"/>
        <v>0.4549909730481656</v>
      </c>
      <c r="V42" s="4">
        <f t="shared" si="1"/>
        <v>2.0173126585380374</v>
      </c>
      <c r="W42" s="4">
        <f t="shared" si="13"/>
        <v>42.132442318010085</v>
      </c>
      <c r="X42" s="4">
        <f t="shared" si="2"/>
        <v>0.22414585094867082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1.0086563292690187</v>
      </c>
      <c r="AE42" s="106">
        <f>Input_Analysis!F41/100</f>
        <v>0.38200192291264384</v>
      </c>
      <c r="AF42" s="105">
        <f t="shared" si="4"/>
        <v>6.1888360597503883E-2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42.379648102513414</v>
      </c>
      <c r="D43" s="154">
        <f>Input_Analysis!F42</f>
        <v>41.200207392672581</v>
      </c>
      <c r="E43" s="155">
        <f>Input_Analysis!L42</f>
        <v>0.10000050338027326</v>
      </c>
      <c r="F43" s="156">
        <f>Input_Analysis!P42</f>
        <v>5.897203549204181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0.31406988700483929</v>
      </c>
      <c r="M43" s="139">
        <f t="shared" si="7"/>
        <v>2.3596350573364604E-3</v>
      </c>
      <c r="O43" s="13">
        <f t="shared" si="8"/>
        <v>3.527740181892459</v>
      </c>
      <c r="P43" s="13">
        <f t="shared" si="9"/>
        <v>0.17859680184645255</v>
      </c>
      <c r="Q43" s="13">
        <f t="shared" si="17"/>
        <v>2.8976970676612428</v>
      </c>
      <c r="R43" s="13">
        <f t="shared" si="18"/>
        <v>3.1644918573622633</v>
      </c>
      <c r="S43" s="13">
        <f t="shared" si="11"/>
        <v>3.1966930027523994</v>
      </c>
      <c r="T43" s="13">
        <f t="shared" si="0"/>
        <v>0.14937005929515604</v>
      </c>
      <c r="U43" s="13">
        <f t="shared" si="12"/>
        <v>0.47749022336953628</v>
      </c>
      <c r="V43" s="4">
        <f t="shared" si="1"/>
        <v>2.2013098735008945</v>
      </c>
      <c r="W43" s="4">
        <f t="shared" si="13"/>
        <v>45.975303271311788</v>
      </c>
      <c r="X43" s="4">
        <f t="shared" si="2"/>
        <v>0.23518267879283061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1.0583220545677376</v>
      </c>
      <c r="AE43" s="106">
        <f>Input_Analysis!F42/100</f>
        <v>0.41200207392672583</v>
      </c>
      <c r="AF43" s="105">
        <f t="shared" si="4"/>
        <v>6.3645480597230866E-2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42.999354238192502</v>
      </c>
      <c r="D44" s="154">
        <f>Input_Analysis!F43</f>
        <v>41.200207392672581</v>
      </c>
      <c r="E44" s="155">
        <f>Input_Analysis!L43</f>
        <v>0.10000050338027326</v>
      </c>
      <c r="F44" s="156">
        <f>Input_Analysis!P43</f>
        <v>8.9957342275995966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0.31766151389316977</v>
      </c>
      <c r="M44" s="139">
        <f t="shared" si="7"/>
        <v>2.3256280274891131E-3</v>
      </c>
      <c r="O44" s="13">
        <f t="shared" si="8"/>
        <v>3.4238018763572531</v>
      </c>
      <c r="P44" s="13">
        <f t="shared" si="9"/>
        <v>0.27030975911412941</v>
      </c>
      <c r="Q44" s="13">
        <f t="shared" si="17"/>
        <v>2.4983148159046196</v>
      </c>
      <c r="R44" s="13">
        <f t="shared" si="18"/>
        <v>3.1757123401701572</v>
      </c>
      <c r="S44" s="13">
        <f t="shared" si="11"/>
        <v>3.1369364625969665</v>
      </c>
      <c r="T44" s="13">
        <f t="shared" si="0"/>
        <v>0.15263443594806969</v>
      </c>
      <c r="U44" s="13">
        <f t="shared" si="12"/>
        <v>0.47880452757342101</v>
      </c>
      <c r="V44" s="4">
        <f t="shared" si="1"/>
        <v>2.2186236158795003</v>
      </c>
      <c r="W44" s="4">
        <f t="shared" si="13"/>
        <v>46.33690822579819</v>
      </c>
      <c r="X44" s="4">
        <f t="shared" si="2"/>
        <v>0.22825345842381689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1.0271405629071759</v>
      </c>
      <c r="AE44" s="106">
        <f>Input_Analysis!F43/100</f>
        <v>0.41200207392672583</v>
      </c>
      <c r="AF44" s="105">
        <f t="shared" si="4"/>
        <v>6.3047804265531887E-2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54.999414643825297</v>
      </c>
      <c r="D45" s="154">
        <f>Input_Analysis!F44</f>
        <v>53.200267798305376</v>
      </c>
      <c r="E45" s="155">
        <f>Input_Analysis!L44</f>
        <v>0.10000050338027326</v>
      </c>
      <c r="F45" s="156">
        <f>Input_Analysis!P44</f>
        <v>8.9957342275995966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0.23191067330106718</v>
      </c>
      <c r="M45" s="139">
        <f t="shared" si="7"/>
        <v>1.8182103214711245E-3</v>
      </c>
      <c r="O45" s="13">
        <f t="shared" si="8"/>
        <v>4.4562911353001269</v>
      </c>
      <c r="P45" s="13">
        <f t="shared" si="9"/>
        <v>0.2002638346676712</v>
      </c>
      <c r="Q45" s="13">
        <f t="shared" si="17"/>
        <v>3.5638571841493736</v>
      </c>
      <c r="R45" s="13">
        <f t="shared" si="18"/>
        <v>3.0953203330605783</v>
      </c>
      <c r="S45" s="13">
        <f t="shared" si="11"/>
        <v>3.0804104550252016</v>
      </c>
      <c r="T45" s="13">
        <f t="shared" si="0"/>
        <v>0.18574572239527473</v>
      </c>
      <c r="U45" s="13">
        <f t="shared" si="12"/>
        <v>0.57217306524261302</v>
      </c>
      <c r="V45" s="4">
        <f t="shared" si="1"/>
        <v>2.994627642921686</v>
      </c>
      <c r="W45" s="4">
        <f t="shared" si="13"/>
        <v>62.544086012305868</v>
      </c>
      <c r="X45" s="4">
        <f t="shared" si="2"/>
        <v>0.29708607568667517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1.3368873405900381</v>
      </c>
      <c r="AE45" s="106">
        <f>Input_Analysis!F44/100</f>
        <v>0.53200267798305378</v>
      </c>
      <c r="AF45" s="105">
        <f t="shared" si="4"/>
        <v>7.09951379748405E-2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56.558675243275893</v>
      </c>
      <c r="D46" s="154">
        <f>Input_Analysis!F45</f>
        <v>53.200267798305376</v>
      </c>
      <c r="E46" s="155">
        <f>Input_Analysis!L45</f>
        <v>0.10000050338027326</v>
      </c>
      <c r="F46" s="156">
        <f>Input_Analysis!P45</f>
        <v>16.792037224852582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0.2338631363394697</v>
      </c>
      <c r="M46" s="139">
        <f t="shared" si="7"/>
        <v>1.7680842585180963E-3</v>
      </c>
      <c r="O46" s="13">
        <f t="shared" si="8"/>
        <v>4.4174976286662737</v>
      </c>
      <c r="P46" s="13">
        <f t="shared" si="9"/>
        <v>0.36410493441701497</v>
      </c>
      <c r="Q46" s="13">
        <f t="shared" si="17"/>
        <v>2.809064944293421</v>
      </c>
      <c r="R46" s="13">
        <f t="shared" si="18"/>
        <v>3.0980377729556565</v>
      </c>
      <c r="S46" s="13">
        <f t="shared" si="11"/>
        <v>3.0268340122859452</v>
      </c>
      <c r="T46" s="13">
        <f t="shared" si="0"/>
        <v>0.19132591533191776</v>
      </c>
      <c r="U46" s="13">
        <f t="shared" si="12"/>
        <v>0.57911178795838969</v>
      </c>
      <c r="V46" s="4">
        <f t="shared" si="1"/>
        <v>3.0745783495517265</v>
      </c>
      <c r="W46" s="4">
        <f t="shared" si="13"/>
        <v>64.213890899078109</v>
      </c>
      <c r="X46" s="4">
        <f t="shared" si="2"/>
        <v>0.29449984191108491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1.3252492885998821</v>
      </c>
      <c r="AE46" s="106">
        <f>Input_Analysis!F45/100</f>
        <v>0.53200267798305378</v>
      </c>
      <c r="AF46" s="105">
        <f t="shared" si="4"/>
        <v>7.0375033713590648E-2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54.758666182430972</v>
      </c>
      <c r="D47" s="154">
        <f>Input_Analysis!F46</f>
        <v>51.400258737460454</v>
      </c>
      <c r="E47" s="155">
        <f>Input_Analysis!L46</f>
        <v>0.10000050338027326</v>
      </c>
      <c r="F47" s="156">
        <f>Input_Analysis!P46</f>
        <v>16.792037224852582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0.24630508890822966</v>
      </c>
      <c r="M47" s="139">
        <f t="shared" si="7"/>
        <v>1.8262041490769163E-3</v>
      </c>
      <c r="O47" s="13">
        <f t="shared" si="8"/>
        <v>4.0702468687436095</v>
      </c>
      <c r="P47" s="13">
        <f t="shared" si="9"/>
        <v>0.38199605864210412</v>
      </c>
      <c r="Q47" s="13">
        <f t="shared" si="17"/>
        <v>2.5154286071831851</v>
      </c>
      <c r="R47" s="13">
        <f t="shared" si="18"/>
        <v>3.126031684127804</v>
      </c>
      <c r="S47" s="13">
        <f t="shared" si="11"/>
        <v>2.9759592291114023</v>
      </c>
      <c r="T47" s="13">
        <f t="shared" si="0"/>
        <v>0.18842997614465112</v>
      </c>
      <c r="U47" s="13">
        <f t="shared" si="12"/>
        <v>0.56075992654891593</v>
      </c>
      <c r="V47" s="4">
        <f t="shared" si="1"/>
        <v>2.9305777454953983</v>
      </c>
      <c r="W47" s="4">
        <f t="shared" si="13"/>
        <v>61.206376363101953</v>
      </c>
      <c r="X47" s="4">
        <f t="shared" si="2"/>
        <v>0.27134979124957392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1.2210740606230828</v>
      </c>
      <c r="AE47" s="106">
        <f>Input_Analysis!F46/100</f>
        <v>0.51400258737460458</v>
      </c>
      <c r="AF47" s="105">
        <f t="shared" si="4"/>
        <v>6.8590433088415073E-2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54.039007444223003</v>
      </c>
      <c r="D48" s="154">
        <f>Input_Analysis!F47</f>
        <v>51.400258737460454</v>
      </c>
      <c r="E48" s="155">
        <f>Input_Analysis!L47</f>
        <v>0.10000050338027326</v>
      </c>
      <c r="F48" s="156">
        <f>Input_Analysis!P47</f>
        <v>13.193743533812741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0.24850859939223208</v>
      </c>
      <c r="M48" s="139">
        <f t="shared" si="7"/>
        <v>1.8505244287377032E-3</v>
      </c>
      <c r="O48" s="13">
        <f t="shared" si="8"/>
        <v>3.842204968120341</v>
      </c>
      <c r="P48" s="13">
        <f t="shared" si="9"/>
        <v>0.30769703685364352</v>
      </c>
      <c r="Q48" s="13">
        <f t="shared" si="17"/>
        <v>2.6599698844453639</v>
      </c>
      <c r="R48" s="13">
        <f t="shared" si="18"/>
        <v>3.1482149733907758</v>
      </c>
      <c r="S48" s="13">
        <f t="shared" si="11"/>
        <v>2.9275664230364304</v>
      </c>
      <c r="T48" s="13">
        <f t="shared" si="0"/>
        <v>0.18852884977839526</v>
      </c>
      <c r="U48" s="13">
        <f t="shared" si="12"/>
        <v>0.55193073038490914</v>
      </c>
      <c r="V48" s="4">
        <f t="shared" si="1"/>
        <v>2.8586004962815337</v>
      </c>
      <c r="W48" s="4">
        <f t="shared" si="13"/>
        <v>59.703100563053233</v>
      </c>
      <c r="X48" s="4">
        <f t="shared" si="2"/>
        <v>0.25614699787468942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1.1526614904361023</v>
      </c>
      <c r="AE48" s="106">
        <f>Input_Analysis!F47/100</f>
        <v>0.51400258737460458</v>
      </c>
      <c r="AF48" s="105">
        <f t="shared" si="4"/>
        <v>6.8030464346554922E-2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44.899315901566297</v>
      </c>
      <c r="D49" s="154">
        <f>Input_Analysis!F48</f>
        <v>43.000216453517496</v>
      </c>
      <c r="E49" s="155">
        <f>Input_Analysis!L48</f>
        <v>0.10000050338027326</v>
      </c>
      <c r="F49" s="156">
        <f>Input_Analysis!P48</f>
        <v>9.4954972402440188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0.31766142246172369</v>
      </c>
      <c r="M49" s="139">
        <f t="shared" si="7"/>
        <v>2.2272166373204093E-3</v>
      </c>
      <c r="O49" s="13">
        <f t="shared" si="8"/>
        <v>2.8975100608998527</v>
      </c>
      <c r="P49" s="13">
        <f t="shared" si="9"/>
        <v>0.28447249393144242</v>
      </c>
      <c r="Q49" s="13">
        <f t="shared" si="17"/>
        <v>2.0732481476842257</v>
      </c>
      <c r="R49" s="13">
        <f t="shared" si="18"/>
        <v>3.2428310576598465</v>
      </c>
      <c r="S49" s="13">
        <f t="shared" si="11"/>
        <v>2.8814601333351813</v>
      </c>
      <c r="T49" s="13">
        <f t="shared" si="0"/>
        <v>0.16647632176741273</v>
      </c>
      <c r="U49" s="13">
        <f t="shared" si="12"/>
        <v>0.47969488431707963</v>
      </c>
      <c r="V49" s="4">
        <f t="shared" si="1"/>
        <v>2.2252877267710867</v>
      </c>
      <c r="W49" s="4">
        <f t="shared" si="13"/>
        <v>46.476091047336652</v>
      </c>
      <c r="X49" s="4">
        <f t="shared" si="2"/>
        <v>0.19316733739332351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0.86925301826995582</v>
      </c>
      <c r="AE49" s="106">
        <f>Input_Analysis!F48/100</f>
        <v>0.43000216453517498</v>
      </c>
      <c r="AF49" s="105">
        <f t="shared" si="4"/>
        <v>6.1731813072525926E-2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45.319116832187611</v>
      </c>
      <c r="D50" s="154">
        <f>Input_Analysis!F49</f>
        <v>43.000216453517496</v>
      </c>
      <c r="E50" s="155">
        <f>Input_Analysis!L49</f>
        <v>0.10000050338027326</v>
      </c>
      <c r="F50" s="156">
        <f>Input_Analysis!P49</f>
        <v>11.594501893350591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0.32133614343472949</v>
      </c>
      <c r="M50" s="139">
        <f t="shared" si="7"/>
        <v>2.2065854405452258E-3</v>
      </c>
      <c r="O50" s="13">
        <f t="shared" si="8"/>
        <v>2.8147404740898656</v>
      </c>
      <c r="P50" s="13">
        <f t="shared" si="9"/>
        <v>0.34673469253201183</v>
      </c>
      <c r="Q50" s="13">
        <f t="shared" si="17"/>
        <v>1.8387723012489068</v>
      </c>
      <c r="R50" s="13">
        <f t="shared" si="18"/>
        <v>3.2537488365799052</v>
      </c>
      <c r="S50" s="13">
        <f t="shared" si="11"/>
        <v>2.8374657920778743</v>
      </c>
      <c r="T50" s="13">
        <f t="shared" si="0"/>
        <v>0.16925894152756438</v>
      </c>
      <c r="U50" s="13">
        <f t="shared" si="12"/>
        <v>0.48026645658777306</v>
      </c>
      <c r="V50" s="4">
        <f t="shared" si="1"/>
        <v>2.2292744554791737</v>
      </c>
      <c r="W50" s="4">
        <f t="shared" si="13"/>
        <v>46.559355590698395</v>
      </c>
      <c r="X50" s="4">
        <f t="shared" si="2"/>
        <v>0.18764936493932438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0.84442214222695966</v>
      </c>
      <c r="AE50" s="106">
        <f>Input_Analysis!F49/100</f>
        <v>0.43000216453517498</v>
      </c>
      <c r="AF50" s="105">
        <f t="shared" si="4"/>
        <v>6.1258737500428172E-2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53.119156095848922</v>
      </c>
      <c r="D51" s="154">
        <f>Input_Analysis!F50</f>
        <v>50.800255717178807</v>
      </c>
      <c r="E51" s="155">
        <f>Input_Analysis!L50</f>
        <v>0.10000050338027326</v>
      </c>
      <c r="F51" s="156">
        <f>Input_Analysis!P50</f>
        <v>11.594501893350591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0.25933568520325578</v>
      </c>
      <c r="M51" s="139">
        <f t="shared" si="7"/>
        <v>1.8825695046779548E-3</v>
      </c>
      <c r="O51" s="13">
        <f t="shared" si="8"/>
        <v>3.3398003346281797</v>
      </c>
      <c r="P51" s="13">
        <f t="shared" si="9"/>
        <v>0.2836286998235748</v>
      </c>
      <c r="Q51" s="13">
        <f t="shared" si="17"/>
        <v>2.3925371080472488</v>
      </c>
      <c r="R51" s="13">
        <f t="shared" si="18"/>
        <v>3.20064373135145</v>
      </c>
      <c r="S51" s="13">
        <f t="shared" si="11"/>
        <v>2.7954269378228935</v>
      </c>
      <c r="T51" s="13">
        <f t="shared" si="0"/>
        <v>0.19159075862357525</v>
      </c>
      <c r="U51" s="13">
        <f t="shared" si="12"/>
        <v>0.53557796769426613</v>
      </c>
      <c r="V51" s="4">
        <f t="shared" si="1"/>
        <v>2.7252770730565947</v>
      </c>
      <c r="W51" s="4">
        <f t="shared" si="13"/>
        <v>56.918583539928392</v>
      </c>
      <c r="X51" s="4">
        <f t="shared" si="2"/>
        <v>0.22265335564187866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1.0019401003884538</v>
      </c>
      <c r="AE51" s="106">
        <f>Input_Analysis!F50/100</f>
        <v>0.5080025571717881</v>
      </c>
      <c r="AF51" s="105">
        <f t="shared" si="4"/>
        <v>6.6088276494059725E-2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53.339051821412468</v>
      </c>
      <c r="D52" s="154">
        <f>Input_Analysis!F51</f>
        <v>50.800255717178807</v>
      </c>
      <c r="E52" s="155">
        <f>Input_Analysis!L51</f>
        <v>0.10000050338027326</v>
      </c>
      <c r="F52" s="156">
        <f>Input_Analysis!P51</f>
        <v>12.693980521168321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0.26177967006462383</v>
      </c>
      <c r="M52" s="139">
        <f t="shared" si="7"/>
        <v>1.8748084183252951E-3</v>
      </c>
      <c r="O52" s="13">
        <f t="shared" si="8"/>
        <v>3.2332580810644815</v>
      </c>
      <c r="P52" s="13">
        <f t="shared" si="9"/>
        <v>0.31159243903895567</v>
      </c>
      <c r="Q52" s="13">
        <f t="shared" si="17"/>
        <v>2.2257993095431861</v>
      </c>
      <c r="R52" s="13">
        <f t="shared" si="18"/>
        <v>3.2128690802339253</v>
      </c>
      <c r="S52" s="13">
        <f t="shared" si="11"/>
        <v>2.7552028704149638</v>
      </c>
      <c r="T52" s="13">
        <f t="shared" si="0"/>
        <v>0.19391397838028571</v>
      </c>
      <c r="U52" s="13">
        <f t="shared" si="12"/>
        <v>0.53427234984694838</v>
      </c>
      <c r="V52" s="4">
        <f t="shared" si="1"/>
        <v>2.7159367880941643</v>
      </c>
      <c r="W52" s="4">
        <f t="shared" si="13"/>
        <v>56.723507672165503</v>
      </c>
      <c r="X52" s="4">
        <f t="shared" si="2"/>
        <v>0.21555053873763208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0.96997742431934442</v>
      </c>
      <c r="AE52" s="106">
        <f>Input_Analysis!F51/100</f>
        <v>0.5080025571717881</v>
      </c>
      <c r="AF52" s="105">
        <f t="shared" si="4"/>
        <v>6.5611073611588341E-2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59.339082024228873</v>
      </c>
      <c r="D53" s="154">
        <f>Input_Analysis!F52</f>
        <v>56.800285919995211</v>
      </c>
      <c r="E53" s="155">
        <f>Input_Analysis!L52</f>
        <v>0.10000050338027326</v>
      </c>
      <c r="F53" s="156">
        <f>Input_Analysis!P52</f>
        <v>12.693980521168321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0.22810185034551478</v>
      </c>
      <c r="M53" s="139">
        <f t="shared" si="7"/>
        <v>1.6852384628977212E-3</v>
      </c>
      <c r="O53" s="13">
        <f t="shared" si="8"/>
        <v>3.5786328722398824</v>
      </c>
      <c r="P53" s="13">
        <f t="shared" si="9"/>
        <v>0.27370055566293583</v>
      </c>
      <c r="Q53" s="13">
        <f t="shared" si="17"/>
        <v>2.5991590665941784</v>
      </c>
      <c r="R53" s="13">
        <f t="shared" si="18"/>
        <v>3.1838191383940093</v>
      </c>
      <c r="S53" s="13">
        <f t="shared" si="11"/>
        <v>2.7166666666666668</v>
      </c>
      <c r="T53" s="13">
        <f t="shared" si="0"/>
        <v>0.21172570845253993</v>
      </c>
      <c r="U53" s="13">
        <f t="shared" si="12"/>
        <v>0.5751881746294002</v>
      </c>
      <c r="V53" s="4">
        <f t="shared" si="1"/>
        <v>3.091938801615258</v>
      </c>
      <c r="W53" s="4">
        <f t="shared" si="13"/>
        <v>64.576471405419355</v>
      </c>
      <c r="X53" s="4">
        <f t="shared" si="2"/>
        <v>0.23857552481599215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1.0735898616719646</v>
      </c>
      <c r="AE53" s="106">
        <f>Input_Analysis!F52/100</f>
        <v>0.56800285919995208</v>
      </c>
      <c r="AF53" s="105">
        <f t="shared" si="4"/>
        <v>6.889073874472755E-2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60.298627008506166</v>
      </c>
      <c r="D54" s="154">
        <f>Input_Analysis!F53</f>
        <v>56.800285919995211</v>
      </c>
      <c r="E54" s="155">
        <f>Input_Analysis!L53</f>
        <v>0.10000050338027326</v>
      </c>
      <c r="F54" s="156">
        <f>Input_Analysis!P53</f>
        <v>17.491705442554771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0.22999044570285632</v>
      </c>
      <c r="M54" s="139">
        <f t="shared" si="7"/>
        <v>1.6584209017921163E-3</v>
      </c>
      <c r="O54" s="13">
        <f t="shared" si="8"/>
        <v>3.52692394958755</v>
      </c>
      <c r="P54" s="13">
        <f t="shared" si="9"/>
        <v>0.37233326208932505</v>
      </c>
      <c r="Q54" s="13">
        <f t="shared" si="17"/>
        <v>2.2137328502966511</v>
      </c>
      <c r="R54" s="13">
        <f t="shared" si="18"/>
        <v>3.1888913387847091</v>
      </c>
      <c r="S54" s="13">
        <f t="shared" si="11"/>
        <v>2.6797034930773238</v>
      </c>
      <c r="T54" s="13">
        <f t="shared" si="0"/>
        <v>0.21584846974934535</v>
      </c>
      <c r="U54" s="13">
        <f t="shared" si="12"/>
        <v>0.57840989836271584</v>
      </c>
      <c r="V54" s="4">
        <f t="shared" si="1"/>
        <v>3.1319084672337443</v>
      </c>
      <c r="W54" s="4">
        <f t="shared" si="13"/>
        <v>65.411255058817659</v>
      </c>
      <c r="X54" s="4">
        <f t="shared" si="2"/>
        <v>0.23512826330583667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1.0580771848762649</v>
      </c>
      <c r="AE54" s="106">
        <f>Input_Analysis!F53/100</f>
        <v>0.56800285919995208</v>
      </c>
      <c r="AF54" s="105">
        <f t="shared" si="4"/>
        <v>6.8420467309644878E-2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62.698639089632735</v>
      </c>
      <c r="D55" s="154">
        <f>Input_Analysis!F54</f>
        <v>59.20029800112178</v>
      </c>
      <c r="E55" s="155">
        <f>Input_Analysis!L54</f>
        <v>0.10000050338027326</v>
      </c>
      <c r="F55" s="156">
        <f>Input_Analysis!P54</f>
        <v>17.491705442554771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0.2196833232019019</v>
      </c>
      <c r="M55" s="139">
        <f t="shared" si="7"/>
        <v>1.5949389784571642E-3</v>
      </c>
      <c r="O55" s="13">
        <f t="shared" si="8"/>
        <v>3.5832338515813404</v>
      </c>
      <c r="P55" s="13">
        <f t="shared" si="9"/>
        <v>0.35683784306150196</v>
      </c>
      <c r="Q55" s="13">
        <f t="shared" si="17"/>
        <v>2.3046004127980968</v>
      </c>
      <c r="R55" s="13">
        <f t="shared" si="18"/>
        <v>3.1866412503697945</v>
      </c>
      <c r="S55" s="13">
        <f t="shared" si="11"/>
        <v>2.6442091644314289</v>
      </c>
      <c r="T55" s="13">
        <f t="shared" si="0"/>
        <v>0.22411666416086978</v>
      </c>
      <c r="U55" s="13">
        <f t="shared" si="12"/>
        <v>0.5926113372759727</v>
      </c>
      <c r="V55" s="4">
        <f t="shared" si="1"/>
        <v>3.2679092726421826</v>
      </c>
      <c r="W55" s="4">
        <f t="shared" si="13"/>
        <v>68.251690360119213</v>
      </c>
      <c r="X55" s="4">
        <f t="shared" si="2"/>
        <v>0.23888225677208938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1.074970155474402</v>
      </c>
      <c r="AE55" s="106">
        <f>Input_Analysis!F54/100</f>
        <v>0.59200298001121776</v>
      </c>
      <c r="AF55" s="105">
        <f t="shared" si="4"/>
        <v>6.9386863014295169E-2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62.898544294690502</v>
      </c>
      <c r="D56" s="154">
        <f>Input_Analysis!F55</f>
        <v>59.20029800112178</v>
      </c>
      <c r="E56" s="155">
        <f>Input_Analysis!L55</f>
        <v>0.10000050338027326</v>
      </c>
      <c r="F56" s="156">
        <f>Input_Analysis!P55</f>
        <v>18.491231467843615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0.22143455160058786</v>
      </c>
      <c r="M56" s="139">
        <f t="shared" si="7"/>
        <v>1.5898699167305637E-3</v>
      </c>
      <c r="O56" s="13">
        <f t="shared" si="8"/>
        <v>3.4799532973426284</v>
      </c>
      <c r="P56" s="13">
        <f t="shared" si="9"/>
        <v>0.3784646418508435</v>
      </c>
      <c r="Q56" s="13">
        <f t="shared" si="17"/>
        <v>2.1629140190061888</v>
      </c>
      <c r="R56" s="13">
        <f t="shared" si="18"/>
        <v>3.1975593604624115</v>
      </c>
      <c r="S56" s="13">
        <f t="shared" si="11"/>
        <v>2.6100889070229201</v>
      </c>
      <c r="T56" s="13">
        <f t="shared" si="0"/>
        <v>0.22641243486186197</v>
      </c>
      <c r="U56" s="13">
        <f t="shared" si="12"/>
        <v>0.59095658464499534</v>
      </c>
      <c r="V56" s="4">
        <f t="shared" si="1"/>
        <v>3.2572362863127</v>
      </c>
      <c r="W56" s="4">
        <f t="shared" si="13"/>
        <v>68.028780451243847</v>
      </c>
      <c r="X56" s="4">
        <f t="shared" si="2"/>
        <v>0.23199688648950853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1.0439859892027885</v>
      </c>
      <c r="AE56" s="106">
        <f>Input_Analysis!F55/100</f>
        <v>0.59200298001121776</v>
      </c>
      <c r="AF56" s="105">
        <f t="shared" si="4"/>
        <v>6.8937733508098287E-2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55.698508051310817</v>
      </c>
      <c r="D57" s="154">
        <f>Input_Analysis!F56</f>
        <v>52.000261757742095</v>
      </c>
      <c r="E57" s="155">
        <f>Input_Analysis!L56</f>
        <v>0.10000050338027326</v>
      </c>
      <c r="F57" s="156">
        <f>Input_Analysis!P56</f>
        <v>18.491231467843615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0.26595693408885013</v>
      </c>
      <c r="M57" s="139">
        <f t="shared" si="7"/>
        <v>1.7953892640741897E-3</v>
      </c>
      <c r="O57" s="13">
        <f t="shared" si="8"/>
        <v>2.8679519480076956</v>
      </c>
      <c r="P57" s="13">
        <f t="shared" si="9"/>
        <v>0.44774575015807871</v>
      </c>
      <c r="Q57" s="13">
        <f t="shared" si="17"/>
        <v>1.5838386516296667</v>
      </c>
      <c r="R57" s="13">
        <f t="shared" si="18"/>
        <v>3.2596879076519665</v>
      </c>
      <c r="S57" s="13">
        <f t="shared" si="11"/>
        <v>2.5772562930372294</v>
      </c>
      <c r="T57" s="13">
        <f t="shared" si="0"/>
        <v>0.20885314567342528</v>
      </c>
      <c r="U57" s="13">
        <f t="shared" si="12"/>
        <v>0.53826808400745652</v>
      </c>
      <c r="V57" s="4">
        <f t="shared" si="1"/>
        <v>2.7532338700873877</v>
      </c>
      <c r="W57" s="4">
        <f t="shared" si="13"/>
        <v>57.502473267339226</v>
      </c>
      <c r="X57" s="4">
        <f t="shared" si="2"/>
        <v>0.19119679653384636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0.86038558440230861</v>
      </c>
      <c r="AE57" s="106">
        <f>Input_Analysis!F56/100</f>
        <v>0.52000261757742094</v>
      </c>
      <c r="AF57" s="105">
        <f t="shared" si="4"/>
        <v>6.4202061489012252E-2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57.878624406873826</v>
      </c>
      <c r="D58" s="154">
        <f>Input_Analysis!F57</f>
        <v>54.40027383886865</v>
      </c>
      <c r="E58" s="155">
        <f>Input_Analysis!L57</f>
        <v>0.10000050338027326</v>
      </c>
      <c r="F58" s="156">
        <f>Input_Analysis!P57</f>
        <v>17.391752840025887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0.25226996106727029</v>
      </c>
      <c r="M58" s="139">
        <f t="shared" si="7"/>
        <v>1.727762268109415E-3</v>
      </c>
      <c r="O58" s="13">
        <f t="shared" si="8"/>
        <v>2.9213160167258692</v>
      </c>
      <c r="P58" s="13">
        <f t="shared" si="9"/>
        <v>0.40334665308231288</v>
      </c>
      <c r="Q58" s="13">
        <f t="shared" si="17"/>
        <v>1.7430129787837358</v>
      </c>
      <c r="R58" s="13">
        <f t="shared" si="18"/>
        <v>3.2564264374334644</v>
      </c>
      <c r="S58" s="13">
        <f t="shared" si="11"/>
        <v>2.5456323187842789</v>
      </c>
      <c r="T58" s="13">
        <f t="shared" si="0"/>
        <v>0.21655402839996563</v>
      </c>
      <c r="U58" s="13">
        <f t="shared" si="12"/>
        <v>0.55126693345788103</v>
      </c>
      <c r="V58" s="4">
        <f t="shared" si="1"/>
        <v>2.8745749604582551</v>
      </c>
      <c r="W58" s="4">
        <f t="shared" si="13"/>
        <v>60.03673411640365</v>
      </c>
      <c r="X58" s="4">
        <f t="shared" si="2"/>
        <v>0.19475440111505793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0.87639480501776068</v>
      </c>
      <c r="AE58" s="106">
        <f>Input_Analysis!F57/100</f>
        <v>0.54400273838868651</v>
      </c>
      <c r="AF58" s="105">
        <f t="shared" si="4"/>
        <v>6.526281237037844E-2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66.658726084683479</v>
      </c>
      <c r="D59" s="154">
        <f>Input_Analysis!F58</f>
        <v>63.30031863971297</v>
      </c>
      <c r="E59" s="155">
        <f>Input_Analysis!L58</f>
        <v>0.10000050338027326</v>
      </c>
      <c r="F59" s="156">
        <f>Input_Analysis!P58</f>
        <v>16.792037224852582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0.20755467419812193</v>
      </c>
      <c r="M59" s="139">
        <f t="shared" si="7"/>
        <v>1.5001862359810517E-3</v>
      </c>
      <c r="O59" s="13">
        <f t="shared" si="8"/>
        <v>3.4086459050716589</v>
      </c>
      <c r="P59" s="13">
        <f t="shared" si="9"/>
        <v>0.32581397524769085</v>
      </c>
      <c r="Q59" s="13">
        <f t="shared" si="17"/>
        <v>2.2980614325284985</v>
      </c>
      <c r="R59" s="13">
        <f t="shared" si="18"/>
        <v>3.2116558283311183</v>
      </c>
      <c r="S59" s="13">
        <f t="shared" si="11"/>
        <v>2.515144604382098</v>
      </c>
      <c r="T59" s="13">
        <f t="shared" si="0"/>
        <v>0.2421464927209592</v>
      </c>
      <c r="U59" s="13">
        <f t="shared" si="12"/>
        <v>0.60903344463716946</v>
      </c>
      <c r="V59" s="4">
        <f t="shared" si="1"/>
        <v>3.4359150723122323</v>
      </c>
      <c r="W59" s="4">
        <f t="shared" si="13"/>
        <v>71.760563728722062</v>
      </c>
      <c r="X59" s="4">
        <f t="shared" si="2"/>
        <v>0.22724306033811062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1.0225937715214977</v>
      </c>
      <c r="AE59" s="106">
        <f>Input_Analysis!F58/100</f>
        <v>0.63300318639712971</v>
      </c>
      <c r="AF59" s="105">
        <f t="shared" si="4"/>
        <v>6.9976437961951618E-2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88.636068058457269</v>
      </c>
      <c r="D60" s="154">
        <f>Input_Analysis!F59</f>
        <v>79.50040018731724</v>
      </c>
      <c r="E60" s="155">
        <f>Input_Analysis!L59</f>
        <v>0.10000050338027326</v>
      </c>
      <c r="F60" s="156">
        <f>Input_Analysis!P59</f>
        <v>45.678339355700182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0.15620099700670703</v>
      </c>
      <c r="M60" s="139">
        <f t="shared" si="7"/>
        <v>1.1282145696526263E-3</v>
      </c>
      <c r="N60" s="3"/>
      <c r="O60" s="13">
        <f t="shared" si="8"/>
        <v>4.725844189822821</v>
      </c>
      <c r="P60" s="13">
        <f t="shared" si="9"/>
        <v>0.62439576877204106</v>
      </c>
      <c r="Q60" s="13">
        <f t="shared" si="17"/>
        <v>1.7750470738215172</v>
      </c>
      <c r="R60" s="13">
        <f t="shared" si="18"/>
        <v>3.1120863167421113</v>
      </c>
      <c r="S60" s="13">
        <f t="shared" si="11"/>
        <v>2.4857266964214557</v>
      </c>
      <c r="T60" s="13">
        <f t="shared" si="0"/>
        <v>0.30240861219919185</v>
      </c>
      <c r="U60" s="13">
        <f t="shared" si="12"/>
        <v>0.75170516057129433</v>
      </c>
      <c r="V60" s="4">
        <f t="shared" si="1"/>
        <v>4.8770712038971507</v>
      </c>
      <c r="W60" s="4">
        <f t="shared" si="13"/>
        <v>101.85972923400966</v>
      </c>
      <c r="X60" s="4">
        <f t="shared" si="2"/>
        <v>0.31505627932152136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1.4177532569468463</v>
      </c>
      <c r="AE60" s="106">
        <f>Input_Analysis!F59/100</f>
        <v>0.79500400187317244</v>
      </c>
      <c r="AF60" s="105">
        <f t="shared" si="4"/>
        <v>7.7961242076901693E-2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121.21523572204143</v>
      </c>
      <c r="D61" s="154">
        <f>Input_Analysis!F60</f>
        <v>110.00055371830059</v>
      </c>
      <c r="E61" s="155">
        <f>Input_Analysis!L60</f>
        <v>0.10000050338027326</v>
      </c>
      <c r="F61" s="156">
        <f>Input_Analysis!P60</f>
        <v>56.073410018704159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0.10620211907360275</v>
      </c>
      <c r="M61" s="139">
        <f t="shared" si="7"/>
        <v>8.2498295519207131E-4</v>
      </c>
      <c r="N61" s="3"/>
      <c r="O61" s="13">
        <f t="shared" si="8"/>
        <v>6.6524770026541304</v>
      </c>
      <c r="P61" s="13">
        <f t="shared" si="9"/>
        <v>0.5321308145550866</v>
      </c>
      <c r="Q61" s="13">
        <f t="shared" si="17"/>
        <v>3.1124889964228069</v>
      </c>
      <c r="R61" s="13">
        <f t="shared" si="18"/>
        <v>3.0290449905838859</v>
      </c>
      <c r="S61" s="13">
        <f t="shared" si="11"/>
        <v>2.4573174583087734</v>
      </c>
      <c r="T61" s="13">
        <f t="shared" si="0"/>
        <v>0.39360660490277627</v>
      </c>
      <c r="U61" s="13">
        <f t="shared" si="12"/>
        <v>0.96721638193323578</v>
      </c>
      <c r="V61" s="4">
        <f t="shared" si="1"/>
        <v>7.0250157148027617</v>
      </c>
      <c r="W61" s="4">
        <f t="shared" si="13"/>
        <v>146.72047396041305</v>
      </c>
      <c r="X61" s="4">
        <f t="shared" si="2"/>
        <v>0.44349846684360872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1.995743100796239</v>
      </c>
      <c r="AE61" s="106">
        <f>Input_Analysis!F60/100</f>
        <v>1.100005537183006</v>
      </c>
      <c r="AF61" s="105">
        <f t="shared" si="4"/>
        <v>9.1179136025291305E-2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181.51640147567119</v>
      </c>
      <c r="D62" s="154">
        <f>Input_Analysis!F61</f>
        <v>172.10086631745028</v>
      </c>
      <c r="E62" s="155">
        <f>Input_Analysis!L61</f>
        <v>0.10000050338027326</v>
      </c>
      <c r="F62" s="156">
        <f>Input_Analysis!P61</f>
        <v>47.077675791104561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6.4143648295480957E-2</v>
      </c>
      <c r="M62" s="139">
        <f t="shared" si="7"/>
        <v>5.5091717644962471E-4</v>
      </c>
      <c r="N62" s="3"/>
      <c r="O62" s="13">
        <f t="shared" si="8"/>
        <v>10.204716140473531</v>
      </c>
      <c r="P62" s="13">
        <f t="shared" si="9"/>
        <v>0.28477317054371493</v>
      </c>
      <c r="Q62" s="13">
        <f t="shared" si="17"/>
        <v>7.298686770652262</v>
      </c>
      <c r="R62" s="13">
        <f t="shared" si="18"/>
        <v>2.9496412095727207</v>
      </c>
      <c r="S62" s="13">
        <f t="shared" si="11"/>
        <v>2.4298605355497713</v>
      </c>
      <c r="T62" s="13">
        <f t="shared" si="0"/>
        <v>0.56341900657859267</v>
      </c>
      <c r="U62" s="13">
        <f t="shared" si="12"/>
        <v>1.3690296090639793</v>
      </c>
      <c r="V62" s="4">
        <f t="shared" si="1"/>
        <v>11.021093431711414</v>
      </c>
      <c r="W62" s="4">
        <f t="shared" si="13"/>
        <v>230.18027539146851</v>
      </c>
      <c r="X62" s="4">
        <f t="shared" si="2"/>
        <v>0.68031440936490206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3.0614148421420593</v>
      </c>
      <c r="AE62" s="106">
        <f>Input_Analysis!F61/100</f>
        <v>1.7210086631745027</v>
      </c>
      <c r="AF62" s="105">
        <f t="shared" si="4"/>
        <v>0.1134095444531134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92.814661654381297</v>
      </c>
      <c r="D63" s="154">
        <f>Input_Analysis!F62</f>
        <v>80.700406227880507</v>
      </c>
      <c r="E63" s="155">
        <f>Input_Analysis!L62</f>
        <v>0</v>
      </c>
      <c r="F63" s="156">
        <f>Input_Analysis!P62</f>
        <v>60.571277132503958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39">
        <f t="shared" si="7"/>
        <v>0</v>
      </c>
      <c r="N63" s="3"/>
      <c r="O63" s="13">
        <f t="shared" si="8"/>
        <v>4.604750099902251</v>
      </c>
      <c r="P63" s="13">
        <f t="shared" si="9"/>
        <v>0.79432884257016134</v>
      </c>
      <c r="Q63" s="13">
        <f t="shared" si="17"/>
        <v>0.94706428272206111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5.0836441102920862</v>
      </c>
      <c r="W63" s="4">
        <f t="shared" si="13"/>
        <v>106.17409321041764</v>
      </c>
      <c r="X63" s="4">
        <f t="shared" si="2"/>
        <v>0.30698333999348343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1.3814250299706752</v>
      </c>
      <c r="AE63" s="106">
        <f>Input_Analysis!F62/100</f>
        <v>0.80700406227880506</v>
      </c>
      <c r="AF63" s="105">
        <f t="shared" si="4"/>
        <v>7.7234192217908171E-2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92.814661654381297</v>
      </c>
      <c r="D64" s="154">
        <f>Input_Analysis!F63</f>
        <v>80.700406227880507</v>
      </c>
      <c r="E64" s="155">
        <f>Input_Analysis!L63</f>
        <v>0</v>
      </c>
      <c r="F64" s="156">
        <f>Input_Analysis!P63</f>
        <v>60.571277132503958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</v>
      </c>
      <c r="M64" s="139">
        <f t="shared" si="7"/>
        <v>0</v>
      </c>
      <c r="N64" s="3"/>
      <c r="O64" s="13">
        <f t="shared" si="8"/>
        <v>4.485500097776673</v>
      </c>
      <c r="P64" s="13">
        <f t="shared" si="9"/>
        <v>0.79809667520939875</v>
      </c>
      <c r="Q64" s="13">
        <f t="shared" si="17"/>
        <v>0.90563738308967723</v>
      </c>
      <c r="R64" s="13" t="e">
        <f t="shared" si="18"/>
        <v>#NUM!</v>
      </c>
      <c r="S64" s="13">
        <f t="shared" si="11"/>
        <v>2.3775993614156814</v>
      </c>
      <c r="T64" s="13" t="e">
        <f t="shared" si="0"/>
        <v>#NUM!</v>
      </c>
      <c r="U64" s="13" t="e">
        <f t="shared" si="12"/>
        <v>#NUM!</v>
      </c>
      <c r="V64" s="4">
        <f t="shared" si="1"/>
        <v>5.0596441102920862</v>
      </c>
      <c r="W64" s="4">
        <f t="shared" si="13"/>
        <v>105.67284289041764</v>
      </c>
      <c r="X64" s="4">
        <f t="shared" si="2"/>
        <v>0.29903333985177816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1.3456500293330018</v>
      </c>
      <c r="AE64" s="106">
        <f>Input_Analysis!F63/100</f>
        <v>0.80700406227880506</v>
      </c>
      <c r="AF64" s="105">
        <f t="shared" si="4"/>
        <v>7.6820052939106764E-2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158.51499237522083</v>
      </c>
      <c r="D65" s="154">
        <f>Input_Analysis!F64</f>
        <v>146.40073694872004</v>
      </c>
      <c r="E65" s="155">
        <f>Input_Analysis!L64</f>
        <v>0</v>
      </c>
      <c r="F65" s="156">
        <f>Input_Analysis!P64</f>
        <v>60.571277132503958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39">
        <f t="shared" si="7"/>
        <v>0</v>
      </c>
      <c r="N65" s="3"/>
      <c r="O65" s="13">
        <f t="shared" si="8"/>
        <v>8.1733213180104638</v>
      </c>
      <c r="P65" s="13">
        <f t="shared" si="9"/>
        <v>0.42886876767468124</v>
      </c>
      <c r="Q65" s="13">
        <f t="shared" si="17"/>
        <v>4.6680390765461155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9.4156661583480545</v>
      </c>
      <c r="W65" s="4">
        <f t="shared" si="13"/>
        <v>196.65023645354719</v>
      </c>
      <c r="X65" s="4">
        <f t="shared" si="2"/>
        <v>0.5448880878673642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2.451996395403139</v>
      </c>
      <c r="AE65" s="106">
        <f>Input_Analysis!F64/100</f>
        <v>1.4640073694872004</v>
      </c>
      <c r="AF65" s="105">
        <f t="shared" si="4"/>
        <v>0.10292539165296975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191.77268811556803</v>
      </c>
      <c r="D66" s="154">
        <f>Input_Analysis!F65</f>
        <v>174.50087839857682</v>
      </c>
      <c r="E66" s="155">
        <f>Input_Analysis!L65</f>
        <v>0</v>
      </c>
      <c r="F66" s="156">
        <f>Input_Analysis!P65</f>
        <v>86.359048584956142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9.8714675802476215</v>
      </c>
      <c r="P66" s="13">
        <f t="shared" si="9"/>
        <v>0.49593818093270081</v>
      </c>
      <c r="Q66" s="13">
        <f t="shared" si="17"/>
        <v>4.9758299053634865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11.608845874371204</v>
      </c>
      <c r="W66" s="4">
        <f t="shared" si="13"/>
        <v>242.45573788996856</v>
      </c>
      <c r="X66" s="4">
        <f t="shared" si="2"/>
        <v>0.65809783868317473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2.9614402740742864</v>
      </c>
      <c r="AE66" s="106">
        <f>Input_Analysis!F65/100</f>
        <v>1.7450087839857682</v>
      </c>
      <c r="AF66" s="105">
        <f t="shared" si="4"/>
        <v>0.111792069235311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183.6322351930919</v>
      </c>
      <c r="D67" s="154">
        <f>Input_Analysis!F66</f>
        <v>165.50083309435226</v>
      </c>
      <c r="E67" s="155">
        <f>Input_Analysis!L66</f>
        <v>0</v>
      </c>
      <c r="F67" s="156">
        <f>Input_Analysis!P66</f>
        <v>90.657010493698152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9.2017908440606604</v>
      </c>
      <c r="P67" s="13">
        <f t="shared" si="9"/>
        <v>0.54733917216060868</v>
      </c>
      <c r="Q67" s="13">
        <f t="shared" si="17"/>
        <v>4.1652902610774296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11.042149012872793</v>
      </c>
      <c r="W67" s="4">
        <f t="shared" si="13"/>
        <v>230.62003025792382</v>
      </c>
      <c r="X67" s="4">
        <f t="shared" si="2"/>
        <v>0.6134527229373774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2.7605372532181982</v>
      </c>
      <c r="AE67" s="106">
        <f>Input_Analysis!F66/100</f>
        <v>1.6550083309435226</v>
      </c>
      <c r="AF67" s="105">
        <f t="shared" si="4"/>
        <v>0.10832253057177001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155.43386557135619</v>
      </c>
      <c r="D68" s="154">
        <f>Input_Analysis!F67</f>
        <v>141.00070976618528</v>
      </c>
      <c r="E68" s="155">
        <f>Input_Analysis!L67</f>
        <v>0</v>
      </c>
      <c r="F68" s="156">
        <f>Input_Analysis!P67</f>
        <v>72.165779025854548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7.5418385572283277</v>
      </c>
      <c r="P68" s="13">
        <f t="shared" si="9"/>
        <v>0.52508061643998205</v>
      </c>
      <c r="Q68" s="13">
        <f t="shared" si="17"/>
        <v>3.5817653185080527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9.1375910380904131</v>
      </c>
      <c r="W68" s="4">
        <f t="shared" si="13"/>
        <v>190.84251799466466</v>
      </c>
      <c r="X68" s="4">
        <f t="shared" si="2"/>
        <v>0.50278923714855528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2.2625515671684981</v>
      </c>
      <c r="AE68" s="106">
        <f>Input_Analysis!F67/100</f>
        <v>1.4100070976618528</v>
      </c>
      <c r="AF68" s="105">
        <f t="shared" si="4"/>
        <v>9.9743830977943496E-2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124.57733153256886</v>
      </c>
      <c r="D69" s="154">
        <f>Input_Analysis!F68</f>
        <v>117.70059247858161</v>
      </c>
      <c r="E69" s="155">
        <f>Input_Analysis!L68</f>
        <v>0</v>
      </c>
      <c r="F69" s="156">
        <f>Input_Analysis!P68</f>
        <v>34.383695269936233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5.768456448394824</v>
      </c>
      <c r="P69" s="13">
        <f t="shared" si="9"/>
        <v>0.32116546002934926</v>
      </c>
      <c r="Q69" s="13">
        <f t="shared" si="17"/>
        <v>3.9158274794868344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7.0558221021712582</v>
      </c>
      <c r="W69" s="4">
        <f t="shared" si="13"/>
        <v>147.36387860735067</v>
      </c>
      <c r="X69" s="4">
        <f t="shared" si="2"/>
        <v>0.38456376322632158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1.7305369345184471</v>
      </c>
      <c r="AE69" s="106">
        <f>Input_Analysis!F68/100</f>
        <v>1.1770059247858162</v>
      </c>
      <c r="AF69" s="105">
        <f t="shared" si="4"/>
        <v>9.091412013603864E-2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118.85716861683336</v>
      </c>
      <c r="D70" s="154">
        <f>Input_Analysis!F69</f>
        <v>111.70056227576524</v>
      </c>
      <c r="E70" s="155">
        <f>Input_Analysis!L69</f>
        <v>0</v>
      </c>
      <c r="F70" s="156">
        <f>Input_Analysis!P69</f>
        <v>35.783031705340619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5.3855091200899148</v>
      </c>
      <c r="P70" s="13">
        <f t="shared" si="9"/>
        <v>0.3528363981992888</v>
      </c>
      <c r="Q70" s="13">
        <f t="shared" si="17"/>
        <v>3.4853054796879683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6.6498112411222241</v>
      </c>
      <c r="W70" s="4">
        <f t="shared" si="13"/>
        <v>138.88416718967133</v>
      </c>
      <c r="X70" s="4">
        <f t="shared" si="2"/>
        <v>0.35903394133932764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1.6156527360269743</v>
      </c>
      <c r="AE70" s="106">
        <f>Input_Analysis!F69/100</f>
        <v>1.1170056227576524</v>
      </c>
      <c r="AF70" s="105">
        <f t="shared" si="4"/>
        <v>8.8358036871421811E-2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118.93602897927451</v>
      </c>
      <c r="D71" s="154">
        <f>Input_Analysis!F70</f>
        <v>109.40055069801893</v>
      </c>
      <c r="E71" s="155">
        <f>Input_Analysis!L70</f>
        <v>0</v>
      </c>
      <c r="F71" s="156">
        <f>Input_Analysis!P70</f>
        <v>47.67739140627787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5.3198697515551849</v>
      </c>
      <c r="P71" s="13">
        <f t="shared" si="9"/>
        <v>0.47149068676419548</v>
      </c>
      <c r="Q71" s="13">
        <f t="shared" si="17"/>
        <v>2.8116007088983608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6.6304019319516341</v>
      </c>
      <c r="W71" s="4">
        <f t="shared" si="13"/>
        <v>138.47879542164063</v>
      </c>
      <c r="X71" s="4">
        <f t="shared" si="2"/>
        <v>0.35465798343701233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1.5959609254665554</v>
      </c>
      <c r="AE71" s="106">
        <f>Input_Analysis!F70/100</f>
        <v>1.0940055069801893</v>
      </c>
      <c r="AF71" s="105">
        <f t="shared" si="4"/>
        <v>8.7239678522200881E-2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92.674728010840852</v>
      </c>
      <c r="D72" s="154">
        <f>Input_Analysis!F71</f>
        <v>80.700406227880507</v>
      </c>
      <c r="E72" s="155">
        <f>Input_Analysis!L71</f>
        <v>0.10000050338027326</v>
      </c>
      <c r="F72" s="156">
        <f>Input_Analysis!P71</f>
        <v>59.871608914801762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0.16433826753066921</v>
      </c>
      <c r="M72" s="139">
        <f t="shared" si="7"/>
        <v>1.0790482532473736E-3</v>
      </c>
      <c r="N72" s="3"/>
      <c r="O72" s="13">
        <f t="shared" si="8"/>
        <v>3.8594905936107282</v>
      </c>
      <c r="P72" s="13">
        <f t="shared" si="9"/>
        <v>0.80866225694705207</v>
      </c>
      <c r="Q72" s="13">
        <f t="shared" si="17"/>
        <v>0.73846621951555902</v>
      </c>
      <c r="R72" s="13">
        <f t="shared" si="18"/>
        <v>3.1858225149828447</v>
      </c>
      <c r="S72" s="13">
        <f t="shared" si="11"/>
        <v>2.2514609174162956</v>
      </c>
      <c r="T72" s="13">
        <f t="shared" si="0"/>
        <v>0.33109298075419763</v>
      </c>
      <c r="U72" s="13">
        <f t="shared" si="12"/>
        <v>0.74544290619894171</v>
      </c>
      <c r="V72" s="4">
        <f t="shared" si="1"/>
        <v>4.8549818673893892</v>
      </c>
      <c r="W72" s="4">
        <f t="shared" si="13"/>
        <v>101.39838394263037</v>
      </c>
      <c r="X72" s="4">
        <f t="shared" si="2"/>
        <v>0.25729937290738186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1.1578471780832185</v>
      </c>
      <c r="AE72" s="106">
        <f>Input_Analysis!F71/100</f>
        <v>0.80700406227880506</v>
      </c>
      <c r="AF72" s="105">
        <f t="shared" si="4"/>
        <v>7.4754522315325436E-2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135.75289471062314</v>
      </c>
      <c r="D73" s="154">
        <f>Input_Analysis!F72</f>
        <v>119.50060153942653</v>
      </c>
      <c r="E73" s="155">
        <f>Input_Analysis!L72</f>
        <v>0.10000050338027326</v>
      </c>
      <c r="F73" s="156">
        <f>Input_Analysis!P72</f>
        <v>81.261465855983019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0.10072511833095699</v>
      </c>
      <c r="M73" s="139">
        <f t="shared" si="7"/>
        <v>7.3663625069239776E-4</v>
      </c>
      <c r="N73" s="3"/>
      <c r="O73" s="13">
        <f t="shared" si="8"/>
        <v>6.0670119263250744</v>
      </c>
      <c r="P73" s="13">
        <f t="shared" si="9"/>
        <v>0.69317284965958137</v>
      </c>
      <c r="Q73" s="13">
        <f t="shared" si="17"/>
        <v>1.8615239804356565</v>
      </c>
      <c r="R73" s="13">
        <f t="shared" si="18"/>
        <v>3.071455426515481</v>
      </c>
      <c r="S73" s="13">
        <f t="shared" si="11"/>
        <v>2.2411630398920459</v>
      </c>
      <c r="T73" s="13">
        <f t="shared" si="0"/>
        <v>0.45195053469787266</v>
      </c>
      <c r="U73" s="13">
        <f t="shared" si="12"/>
        <v>1.0128948342243198</v>
      </c>
      <c r="V73" s="4">
        <f t="shared" si="1"/>
        <v>7.702192980708209</v>
      </c>
      <c r="W73" s="4">
        <f t="shared" si="13"/>
        <v>160.86361234507265</v>
      </c>
      <c r="X73" s="4">
        <f t="shared" si="2"/>
        <v>0.40446746175500492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1.8201035778975223</v>
      </c>
      <c r="AE73" s="106">
        <f>Input_Analysis!F72/100</f>
        <v>1.1950060153942652</v>
      </c>
      <c r="AF73" s="105">
        <f t="shared" si="4"/>
        <v>9.0758889956297051E-2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145.29182185317873</v>
      </c>
      <c r="D74" s="154">
        <f>Input_Analysis!F73</f>
        <v>126.70063778280623</v>
      </c>
      <c r="E74" s="155">
        <f>Input_Analysis!L73</f>
        <v>0.10000050338027326</v>
      </c>
      <c r="F74" s="156">
        <f>Input_Analysis!P73</f>
        <v>92.955920351862503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9.4241732468859946E-2</v>
      </c>
      <c r="M74" s="139">
        <f t="shared" si="7"/>
        <v>6.8827344928833255E-4</v>
      </c>
      <c r="N74" s="3"/>
      <c r="O74" s="13">
        <f t="shared" si="8"/>
        <v>6.4892760349478422</v>
      </c>
      <c r="P74" s="13">
        <f t="shared" si="9"/>
        <v>0.73441204780223512</v>
      </c>
      <c r="Q74" s="13">
        <f t="shared" si="17"/>
        <v>1.7234735333678286</v>
      </c>
      <c r="R74" s="13">
        <f t="shared" si="18"/>
        <v>3.0555028506414468</v>
      </c>
      <c r="S74" s="13">
        <f t="shared" si="11"/>
        <v>2.2310051852543662</v>
      </c>
      <c r="T74" s="13">
        <f t="shared" si="0"/>
        <v>0.47915388180731899</v>
      </c>
      <c r="U74" s="13">
        <f t="shared" si="12"/>
        <v>1.0689947948468863</v>
      </c>
      <c r="V74" s="4">
        <f t="shared" si="1"/>
        <v>8.3134547902119156</v>
      </c>
      <c r="W74" s="4">
        <f t="shared" si="13"/>
        <v>173.63007807913564</v>
      </c>
      <c r="X74" s="4">
        <f t="shared" si="2"/>
        <v>0.43261840232985616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1.9467828104843525</v>
      </c>
      <c r="AE74" s="106">
        <f>Input_Analysis!F73/100</f>
        <v>1.2670063778280622</v>
      </c>
      <c r="AF74" s="105">
        <f t="shared" si="4"/>
        <v>9.3241036857348927E-2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151.97181715829984</v>
      </c>
      <c r="D75" s="154">
        <f>Input_Analysis!F74</f>
        <v>133.30067100590423</v>
      </c>
      <c r="E75" s="155">
        <f>Input_Analysis!L74</f>
        <v>0.10000050338027326</v>
      </c>
      <c r="F75" s="156">
        <f>Input_Analysis!P74</f>
        <v>93.355730761978052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8.9015405093154185E-2</v>
      </c>
      <c r="M75" s="139">
        <f t="shared" si="7"/>
        <v>6.580200543111806E-4</v>
      </c>
      <c r="N75" s="3"/>
      <c r="O75" s="13">
        <f t="shared" si="8"/>
        <v>6.7565298889295624</v>
      </c>
      <c r="P75" s="13">
        <f t="shared" si="9"/>
        <v>0.70059428800284551</v>
      </c>
      <c r="Q75" s="13">
        <f t="shared" si="17"/>
        <v>2.0229436420250106</v>
      </c>
      <c r="R75" s="13">
        <f t="shared" si="18"/>
        <v>3.0487181489657385</v>
      </c>
      <c r="S75" s="13">
        <f t="shared" si="11"/>
        <v>2.2209842087869873</v>
      </c>
      <c r="T75" s="13">
        <f t="shared" si="0"/>
        <v>0.49918493625198973</v>
      </c>
      <c r="U75" s="13">
        <f t="shared" si="12"/>
        <v>1.1086818606800082</v>
      </c>
      <c r="V75" s="4">
        <f t="shared" si="1"/>
        <v>8.7341211438866555</v>
      </c>
      <c r="W75" s="4">
        <f t="shared" si="13"/>
        <v>182.41587576216466</v>
      </c>
      <c r="X75" s="4">
        <f t="shared" si="2"/>
        <v>0.4504353259286375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2.0269589666788685</v>
      </c>
      <c r="AE75" s="106">
        <f>Input_Analysis!F74/100</f>
        <v>1.3330067100590424</v>
      </c>
      <c r="AF75" s="105">
        <f t="shared" si="4"/>
        <v>9.5423712091717142E-2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154.63194551025845</v>
      </c>
      <c r="D76" s="154">
        <f>Input_Analysis!F75</f>
        <v>136.20068560393216</v>
      </c>
      <c r="E76" s="155">
        <f>Input_Analysis!L75</f>
        <v>0.10000050338027326</v>
      </c>
      <c r="F76" s="156">
        <f>Input_Analysis!P75</f>
        <v>92.156299531631433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8.705485029058635E-2</v>
      </c>
      <c r="M76" s="139">
        <f t="shared" si="7"/>
        <v>6.4670015662215876E-4</v>
      </c>
      <c r="N76" s="3"/>
      <c r="O76" s="13">
        <f t="shared" si="8"/>
        <v>6.8135648536744862</v>
      </c>
      <c r="P76" s="13">
        <f t="shared" si="9"/>
        <v>0.67808837437166514</v>
      </c>
      <c r="Q76" s="13">
        <f t="shared" si="17"/>
        <v>2.1933657383704412</v>
      </c>
      <c r="R76" s="13">
        <f t="shared" si="18"/>
        <v>3.0489069395746742</v>
      </c>
      <c r="S76" s="13">
        <f t="shared" si="11"/>
        <v>2.211097063769865</v>
      </c>
      <c r="T76" s="13">
        <f t="shared" si="0"/>
        <v>0.50797908450843166</v>
      </c>
      <c r="U76" s="13">
        <f t="shared" si="12"/>
        <v>1.1231910622130974</v>
      </c>
      <c r="V76" s="4">
        <f t="shared" si="1"/>
        <v>8.8867963673505628</v>
      </c>
      <c r="W76" s="4">
        <f t="shared" si="13"/>
        <v>185.60456345455447</v>
      </c>
      <c r="X76" s="4">
        <f t="shared" si="2"/>
        <v>0.45423765691163248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2.0440694561023456</v>
      </c>
      <c r="AE76" s="106">
        <f>Input_Analysis!F75/100</f>
        <v>1.3620068560393215</v>
      </c>
      <c r="AF76" s="105">
        <f t="shared" si="4"/>
        <v>9.6241183449037399E-2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147.35228249081541</v>
      </c>
      <c r="D77" s="154">
        <f>Input_Analysis!F76</f>
        <v>129.70065288421443</v>
      </c>
      <c r="E77" s="155">
        <f>Input_Analysis!L76</f>
        <v>0.10000050338027326</v>
      </c>
      <c r="F77" s="156">
        <f>Input_Analysis!P76</f>
        <v>88.258148033004943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9.2592498943022142E-2</v>
      </c>
      <c r="M77" s="139">
        <f t="shared" si="7"/>
        <v>6.7864916436911232E-4</v>
      </c>
      <c r="N77" s="3"/>
      <c r="O77" s="13">
        <f t="shared" si="8"/>
        <v>6.3660088403493447</v>
      </c>
      <c r="P77" s="13">
        <f t="shared" si="9"/>
        <v>0.6867853597431689</v>
      </c>
      <c r="Q77" s="13">
        <f t="shared" si="17"/>
        <v>1.9939271688018265</v>
      </c>
      <c r="R77" s="13">
        <f t="shared" si="18"/>
        <v>3.0653269767156019</v>
      </c>
      <c r="S77" s="13">
        <f t="shared" si="11"/>
        <v>2.2013407975875325</v>
      </c>
      <c r="T77" s="13">
        <f t="shared" si="0"/>
        <v>0.48878281678578261</v>
      </c>
      <c r="U77" s="13">
        <f t="shared" si="12"/>
        <v>1.0759775557502955</v>
      </c>
      <c r="V77" s="4">
        <f t="shared" si="1"/>
        <v>8.3768188327210265</v>
      </c>
      <c r="W77" s="4">
        <f t="shared" si="13"/>
        <v>174.95346335347671</v>
      </c>
      <c r="X77" s="4">
        <f t="shared" si="2"/>
        <v>0.42440058935662295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1.9098026521048033</v>
      </c>
      <c r="AE77" s="106">
        <f>Input_Analysis!F76/100</f>
        <v>1.2970065288421444</v>
      </c>
      <c r="AF77" s="105">
        <f t="shared" si="4"/>
        <v>9.3709177561910412E-2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136.85266074354922</v>
      </c>
      <c r="D78" s="154">
        <f>Input_Analysis!F77</f>
        <v>120.10060455970819</v>
      </c>
      <c r="E78" s="155">
        <f>Input_Analysis!L77</f>
        <v>0.10000050338027326</v>
      </c>
      <c r="F78" s="156">
        <f>Input_Analysis!P77</f>
        <v>83.76028091920513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0.10200947329603099</v>
      </c>
      <c r="M78" s="139">
        <f t="shared" si="7"/>
        <v>7.3071654461776296E-4</v>
      </c>
      <c r="N78" s="3"/>
      <c r="O78" s="13">
        <f t="shared" si="8"/>
        <v>5.7645547235081294</v>
      </c>
      <c r="P78" s="13">
        <f t="shared" si="9"/>
        <v>0.71092689776135176</v>
      </c>
      <c r="Q78" s="13">
        <f t="shared" si="17"/>
        <v>1.6663777169489482</v>
      </c>
      <c r="R78" s="13">
        <f t="shared" si="18"/>
        <v>3.0891331762788568</v>
      </c>
      <c r="S78" s="13">
        <f t="shared" si="11"/>
        <v>2.1917125480246886</v>
      </c>
      <c r="T78" s="13">
        <f t="shared" si="0"/>
        <v>0.46046128319160945</v>
      </c>
      <c r="U78" s="13">
        <f t="shared" si="12"/>
        <v>1.0091987722506002</v>
      </c>
      <c r="V78" s="4">
        <f t="shared" si="1"/>
        <v>7.6521773829032806</v>
      </c>
      <c r="W78" s="4">
        <f t="shared" si="13"/>
        <v>159.81901507820967</v>
      </c>
      <c r="X78" s="4">
        <f t="shared" si="2"/>
        <v>0.38430364823387531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1.7293664170524388</v>
      </c>
      <c r="AE78" s="106">
        <f>Input_Analysis!F77/100</f>
        <v>1.2010060455970819</v>
      </c>
      <c r="AF78" s="105">
        <f t="shared" si="4"/>
        <v>8.9977059850827226E-2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128.83301315943268</v>
      </c>
      <c r="D79" s="154">
        <f>Input_Analysis!F78</f>
        <v>112.9005683163285</v>
      </c>
      <c r="E79" s="155">
        <f>Input_Analysis!L78</f>
        <v>0.10000050338027326</v>
      </c>
      <c r="F79" s="156">
        <f>Input_Analysis!P78</f>
        <v>79.66222421552088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0.1105459596833229</v>
      </c>
      <c r="M79" s="139">
        <f t="shared" si="7"/>
        <v>7.7620247270411362E-4</v>
      </c>
      <c r="N79" s="3"/>
      <c r="O79" s="13">
        <f t="shared" si="8"/>
        <v>5.2969795853463495</v>
      </c>
      <c r="P79" s="13">
        <f t="shared" si="9"/>
        <v>0.72662500966744048</v>
      </c>
      <c r="Q79" s="13">
        <f t="shared" si="17"/>
        <v>1.4480617429358233</v>
      </c>
      <c r="R79" s="13">
        <f t="shared" si="18"/>
        <v>3.1104936610039511</v>
      </c>
      <c r="S79" s="13">
        <f t="shared" si="11"/>
        <v>2.1822095397384742</v>
      </c>
      <c r="T79" s="13">
        <f t="shared" si="0"/>
        <v>0.43912559168629112</v>
      </c>
      <c r="U79" s="13">
        <f t="shared" si="12"/>
        <v>0.95826405532112646</v>
      </c>
      <c r="V79" s="4">
        <f t="shared" si="1"/>
        <v>7.0928675439621776</v>
      </c>
      <c r="W79" s="4">
        <f t="shared" si="13"/>
        <v>148.13758858869397</v>
      </c>
      <c r="X79" s="4">
        <f t="shared" si="2"/>
        <v>0.3531319723564233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1.5890938756039048</v>
      </c>
      <c r="AE79" s="106">
        <f>Input_Analysis!F78/100</f>
        <v>1.1290056831632851</v>
      </c>
      <c r="AF79" s="105">
        <f t="shared" si="4"/>
        <v>8.7048981278819576E-2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126.69316524998953</v>
      </c>
      <c r="D80" s="154">
        <f>Input_Analysis!F79</f>
        <v>111.10055925548357</v>
      </c>
      <c r="E80" s="155">
        <f>Input_Analysis!L79</f>
        <v>0.10000050338027326</v>
      </c>
      <c r="F80" s="156">
        <f>Input_Analysis!P79</f>
        <v>77.963029972529839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0.11326296290739873</v>
      </c>
      <c r="M80" s="139">
        <f t="shared" si="7"/>
        <v>7.8931253460242615E-4</v>
      </c>
      <c r="N80" s="3"/>
      <c r="O80" s="13">
        <f t="shared" si="8"/>
        <v>5.1276526081714895</v>
      </c>
      <c r="P80" s="13">
        <f t="shared" si="9"/>
        <v>0.72593504242052764</v>
      </c>
      <c r="Q80" s="13">
        <f t="shared" si="17"/>
        <v>1.40530989454079</v>
      </c>
      <c r="R80" s="13">
        <f t="shared" si="18"/>
        <v>3.1197434238219341</v>
      </c>
      <c r="S80" s="13">
        <f t="shared" si="11"/>
        <v>2.1728290808975559</v>
      </c>
      <c r="T80" s="13">
        <f t="shared" si="0"/>
        <v>0.43428208045218769</v>
      </c>
      <c r="U80" s="13">
        <f t="shared" si="12"/>
        <v>0.94362073371920541</v>
      </c>
      <c r="V80" s="4">
        <f t="shared" si="1"/>
        <v>6.9255443499993019</v>
      </c>
      <c r="W80" s="4">
        <f t="shared" si="13"/>
        <v>144.64297173380592</v>
      </c>
      <c r="X80" s="4">
        <f t="shared" si="2"/>
        <v>0.34184350721143264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1.5382957824514467</v>
      </c>
      <c r="AE80" s="106">
        <f>Input_Analysis!F79/100</f>
        <v>1.1110055925548357</v>
      </c>
      <c r="AF80" s="105">
        <f t="shared" si="4"/>
        <v>8.6166471512662865E-2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125.47350399488023</v>
      </c>
      <c r="D81" s="154">
        <f>Input_Analysis!F80</f>
        <v>110.60055673858223</v>
      </c>
      <c r="E81" s="155">
        <f>Input_Analysis!L80</f>
        <v>0.10000050338027326</v>
      </c>
      <c r="F81" s="156">
        <f>Input_Analysis!P80</f>
        <v>74.364736281490011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0.11439014702149454</v>
      </c>
      <c r="M81" s="139">
        <f t="shared" si="7"/>
        <v>7.9698502230681021E-4</v>
      </c>
      <c r="N81" s="3"/>
      <c r="O81" s="13">
        <f t="shared" si="8"/>
        <v>5.0062400404674827</v>
      </c>
      <c r="P81" s="13">
        <f t="shared" si="9"/>
        <v>0.70012203595131983</v>
      </c>
      <c r="Q81" s="13">
        <f t="shared" si="17"/>
        <v>1.501261070874371</v>
      </c>
      <c r="R81" s="13">
        <f t="shared" si="18"/>
        <v>3.1276568840243426</v>
      </c>
      <c r="S81" s="13">
        <f t="shared" ref="S81:S139" si="19">9.78*(1/J81)^0.5</f>
        <v>2.163568559978776</v>
      </c>
      <c r="T81" s="13">
        <f t="shared" ref="T81:T144" si="20">C81/1000/(0.85*(1-R81/4.75))</f>
        <v>0.43219924108293378</v>
      </c>
      <c r="U81" s="13">
        <f t="shared" ref="U81:U139" si="21">T81*S81</f>
        <v>0.93509268965372283</v>
      </c>
      <c r="V81" s="4">
        <f t="shared" ref="V81:V139" si="22">(C81-I81)/$B$8</f>
        <v>6.8195669329920152</v>
      </c>
      <c r="W81" s="4">
        <f t="shared" si="13"/>
        <v>142.42958780931943</v>
      </c>
      <c r="X81" s="4">
        <f t="shared" ref="X81:X144" si="23">V81/J81</f>
        <v>0.33374933603116552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1.5018720121402447</v>
      </c>
      <c r="AE81" s="106">
        <f>Input_Analysis!F80/100</f>
        <v>1.1060055673858222</v>
      </c>
      <c r="AF81" s="105">
        <f t="shared" ref="AF81:AF144" si="25">SQRT((AE81/(305*$AF$13*1^0.18))*SQRT(100/J81))</f>
        <v>8.5788957715596997E-2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123.31395297003964</v>
      </c>
      <c r="D82" s="154">
        <f>Input_Analysis!F81</f>
        <v>109.40055069801893</v>
      </c>
      <c r="E82" s="155">
        <f>Input_Analysis!L81</f>
        <v>0.10000050338027326</v>
      </c>
      <c r="F82" s="156">
        <f>Input_Analysis!P81</f>
        <v>69.56701136010355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0.11648207561536453</v>
      </c>
      <c r="M82" s="139">
        <f t="shared" ref="M82:M145" si="28">(E82/C82)</f>
        <v>8.1094232219260207E-4</v>
      </c>
      <c r="N82" s="3"/>
      <c r="O82" s="13">
        <f t="shared" ref="O82:O145" si="29">(C82-I82)/J82</f>
        <v>4.8412652482185461</v>
      </c>
      <c r="P82" s="13">
        <f t="shared" ref="P82:P145" si="30">(F82-G82)/(C82-I82)</f>
        <v>0.66781647455480819</v>
      </c>
      <c r="Q82" s="13">
        <f t="shared" ref="Q82:Q145" si="31">O82*(1-P82)</f>
        <v>1.6081885577685282</v>
      </c>
      <c r="R82" s="13">
        <f t="shared" ref="R82:R145" si="32">((3.47-LOG(O82))^2+(1.22+LOG(L82)^2))^0.5</f>
        <v>3.1382042825156993</v>
      </c>
      <c r="S82" s="13">
        <f t="shared" si="19"/>
        <v>2.1544254427127174</v>
      </c>
      <c r="T82" s="13">
        <f t="shared" si="20"/>
        <v>0.42754015088208674</v>
      </c>
      <c r="U82" s="13">
        <f t="shared" si="21"/>
        <v>0.92110337884160176</v>
      </c>
      <c r="V82" s="4">
        <f t="shared" si="22"/>
        <v>6.6509301980026416</v>
      </c>
      <c r="W82" s="4">
        <f t="shared" ref="W82:W145" si="33">V82*20.88543</f>
        <v>138.90753708527032</v>
      </c>
      <c r="X82" s="4">
        <f t="shared" si="23"/>
        <v>0.32275101654790306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1.4523795744655639</v>
      </c>
      <c r="AE82" s="106">
        <f>Input_Analysis!F81/100</f>
        <v>1.0940055069801893</v>
      </c>
      <c r="AF82" s="105">
        <f t="shared" si="25"/>
        <v>8.5141812783984069E-2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118.95372025891362</v>
      </c>
      <c r="D83" s="154">
        <f>Input_Analysis!F82</f>
        <v>104.60052653576582</v>
      </c>
      <c r="E83" s="155">
        <f>Input_Analysis!L82</f>
        <v>0.10000050338027326</v>
      </c>
      <c r="F83" s="156">
        <f>Input_Analysis!P82</f>
        <v>71.765968615739013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0.12394627015224408</v>
      </c>
      <c r="M83" s="139">
        <f t="shared" si="28"/>
        <v>8.4066730458377467E-4</v>
      </c>
      <c r="N83" s="3"/>
      <c r="O83" s="13">
        <f t="shared" si="29"/>
        <v>4.5731502280428833</v>
      </c>
      <c r="P83" s="13">
        <f t="shared" si="30"/>
        <v>0.7221307176944094</v>
      </c>
      <c r="Q83" s="13">
        <f t="shared" si="31"/>
        <v>1.270737971741924</v>
      </c>
      <c r="R83" s="13">
        <f t="shared" si="32"/>
        <v>3.1523189351720813</v>
      </c>
      <c r="S83" s="13">
        <f t="shared" si="19"/>
        <v>2.1453972691700627</v>
      </c>
      <c r="T83" s="13">
        <f t="shared" si="20"/>
        <v>0.41606638055077388</v>
      </c>
      <c r="U83" s="13">
        <f t="shared" si="21"/>
        <v>0.89262767662710241</v>
      </c>
      <c r="V83" s="4">
        <f t="shared" si="22"/>
        <v>6.3355813505942402</v>
      </c>
      <c r="W83" s="4">
        <f t="shared" si="33"/>
        <v>132.32134080714147</v>
      </c>
      <c r="X83" s="4">
        <f t="shared" si="23"/>
        <v>0.30487668186952555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1.3719450684128649</v>
      </c>
      <c r="AE83" s="106">
        <f>Input_Analysis!F82/100</f>
        <v>1.0460052653576581</v>
      </c>
      <c r="AF83" s="105">
        <f t="shared" si="25"/>
        <v>8.3078414756657337E-2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110.59394642109055</v>
      </c>
      <c r="D84" s="154">
        <f>Input_Analysis!F83</f>
        <v>96.800487272104505</v>
      </c>
      <c r="E84" s="155">
        <f>Input_Analysis!L83</f>
        <v>0.10000050338027326</v>
      </c>
      <c r="F84" s="156">
        <f>Input_Analysis!P83</f>
        <v>68.96729574493024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0.13791177958163364</v>
      </c>
      <c r="M84" s="139">
        <f t="shared" si="28"/>
        <v>9.042131745576529E-4</v>
      </c>
      <c r="N84" s="3"/>
      <c r="O84" s="13">
        <f t="shared" si="29"/>
        <v>4.118615789425256</v>
      </c>
      <c r="P84" s="13">
        <f t="shared" si="30"/>
        <v>0.76047386552524365</v>
      </c>
      <c r="Q84" s="13">
        <f t="shared" si="31"/>
        <v>0.98651611942772865</v>
      </c>
      <c r="R84" s="13">
        <f t="shared" si="32"/>
        <v>3.1800520542597135</v>
      </c>
      <c r="S84" s="13">
        <f t="shared" si="19"/>
        <v>2.1364816509811502</v>
      </c>
      <c r="T84" s="13">
        <f t="shared" si="20"/>
        <v>0.39365954545370185</v>
      </c>
      <c r="U84" s="13">
        <f t="shared" si="21"/>
        <v>0.84104639559541405</v>
      </c>
      <c r="V84" s="4">
        <f t="shared" si="22"/>
        <v>5.7535964280727017</v>
      </c>
      <c r="W84" s="4">
        <f t="shared" si="33"/>
        <v>120.16633544676245</v>
      </c>
      <c r="X84" s="4">
        <f t="shared" si="23"/>
        <v>0.27457438596168371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1.2355847368275767</v>
      </c>
      <c r="AE84" s="106">
        <f>Input_Analysis!F83/100</f>
        <v>0.96800487272104507</v>
      </c>
      <c r="AF84" s="105">
        <f t="shared" si="25"/>
        <v>7.9754603323926782E-2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104.87407091046336</v>
      </c>
      <c r="D85" s="154">
        <f>Input_Analysis!F84</f>
        <v>91.400460089569748</v>
      </c>
      <c r="E85" s="155">
        <f>Input_Analysis!L84</f>
        <v>0.10000050338027326</v>
      </c>
      <c r="F85" s="156">
        <f>Input_Analysis!P84</f>
        <v>67.368054104468101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0.14983490261539481</v>
      </c>
      <c r="M85" s="139">
        <f t="shared" si="28"/>
        <v>9.5352933772971469E-4</v>
      </c>
      <c r="N85" s="3"/>
      <c r="O85" s="13">
        <f t="shared" si="29"/>
        <v>3.7965047476601779</v>
      </c>
      <c r="P85" s="13">
        <f t="shared" si="30"/>
        <v>0.79582613598708529</v>
      </c>
      <c r="Q85" s="13">
        <f t="shared" si="31"/>
        <v>0.77514704407315427</v>
      </c>
      <c r="R85" s="13">
        <f t="shared" si="32"/>
        <v>3.2023858459650287</v>
      </c>
      <c r="S85" s="13">
        <f t="shared" si="19"/>
        <v>2.1276762686815829</v>
      </c>
      <c r="T85" s="13">
        <f t="shared" si="20"/>
        <v>0.37868675662577655</v>
      </c>
      <c r="U85" s="13">
        <f t="shared" si="21"/>
        <v>0.80572282533666295</v>
      </c>
      <c r="V85" s="4">
        <f t="shared" si="22"/>
        <v>5.3476047273642235</v>
      </c>
      <c r="W85" s="4">
        <f t="shared" si="33"/>
        <v>111.68702420103457</v>
      </c>
      <c r="X85" s="4">
        <f t="shared" si="23"/>
        <v>0.25310031651067855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1.1389514242980534</v>
      </c>
      <c r="AE85" s="106">
        <f>Input_Analysis!F84/100</f>
        <v>0.91400460089569746</v>
      </c>
      <c r="AF85" s="105">
        <f t="shared" si="25"/>
        <v>7.7338255171064657E-2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105.43380548462511</v>
      </c>
      <c r="D86" s="154">
        <f>Input_Analysis!F85</f>
        <v>91.400460089569748</v>
      </c>
      <c r="E86" s="155">
        <f>Input_Analysis!L85</f>
        <v>0.10000050338027326</v>
      </c>
      <c r="F86" s="156">
        <f>Input_Analysis!P85</f>
        <v>70.166726975276859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0.15067019762303646</v>
      </c>
      <c r="M86" s="139">
        <f t="shared" si="28"/>
        <v>9.4846717256028327E-4</v>
      </c>
      <c r="N86" s="3"/>
      <c r="O86" s="13">
        <f t="shared" si="29"/>
        <v>3.7744367006518127</v>
      </c>
      <c r="P86" s="13">
        <f t="shared" si="30"/>
        <v>0.82631570203454341</v>
      </c>
      <c r="Q86" s="13">
        <f t="shared" si="31"/>
        <v>0.65556038856776433</v>
      </c>
      <c r="R86" s="13">
        <f t="shared" si="32"/>
        <v>3.2040511118052297</v>
      </c>
      <c r="S86" s="13">
        <f t="shared" si="19"/>
        <v>2.1189788691771914</v>
      </c>
      <c r="T86" s="13">
        <f t="shared" si="20"/>
        <v>0.38111797712169021</v>
      </c>
      <c r="U86" s="13">
        <f t="shared" si="21"/>
        <v>0.80758094018441784</v>
      </c>
      <c r="V86" s="4">
        <f t="shared" si="22"/>
        <v>5.360253698975006</v>
      </c>
      <c r="W86" s="4">
        <f t="shared" si="33"/>
        <v>111.95120341218356</v>
      </c>
      <c r="X86" s="4">
        <f t="shared" si="23"/>
        <v>0.25162911337678751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1.1323310101955437</v>
      </c>
      <c r="AE86" s="106">
        <f>Input_Analysis!F85/100</f>
        <v>0.91400460089569746</v>
      </c>
      <c r="AF86" s="105">
        <f t="shared" si="25"/>
        <v>7.7180023743259191E-2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130.83321483044372</v>
      </c>
      <c r="D87" s="154">
        <f>Input_Analysis!F86</f>
        <v>115.30058039745508</v>
      </c>
      <c r="E87" s="155">
        <f>Input_Analysis!L86</f>
        <v>0.10000050338027326</v>
      </c>
      <c r="F87" s="156">
        <f>Input_Analysis!P86</f>
        <v>77.663172164943191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0.1112345470275786</v>
      </c>
      <c r="M87" s="139">
        <f t="shared" si="28"/>
        <v>7.6433574998421611E-4</v>
      </c>
      <c r="N87" s="3"/>
      <c r="O87" s="13">
        <f t="shared" si="29"/>
        <v>4.9093506626207697</v>
      </c>
      <c r="P87" s="13">
        <f t="shared" si="30"/>
        <v>0.69939223880756696</v>
      </c>
      <c r="Q87" s="13">
        <f t="shared" si="31"/>
        <v>1.4757889115990173</v>
      </c>
      <c r="R87" s="13">
        <f t="shared" si="32"/>
        <v>3.1388478837750462</v>
      </c>
      <c r="S87" s="13">
        <f t="shared" si="19"/>
        <v>2.1103872633220719</v>
      </c>
      <c r="T87" s="13">
        <f t="shared" si="20"/>
        <v>0.45379128475556052</v>
      </c>
      <c r="U87" s="13">
        <f t="shared" si="21"/>
        <v>0.95767534755469441</v>
      </c>
      <c r="V87" s="4">
        <f t="shared" si="22"/>
        <v>7.0288809886962476</v>
      </c>
      <c r="W87" s="4">
        <f t="shared" si="33"/>
        <v>146.80120186774627</v>
      </c>
      <c r="X87" s="4">
        <f t="shared" si="23"/>
        <v>0.32729004417471796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1.472805198786231</v>
      </c>
      <c r="AE87" s="106">
        <f>Input_Analysis!F86/100</f>
        <v>1.1530058039745508</v>
      </c>
      <c r="AF87" s="105">
        <f t="shared" si="25"/>
        <v>8.6509585121618826E-2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145.81243760165395</v>
      </c>
      <c r="D88" s="154">
        <f>Input_Analysis!F87</f>
        <v>128.50064684365117</v>
      </c>
      <c r="E88" s="155">
        <f>Input_Analysis!L87</f>
        <v>0.10000050338027326</v>
      </c>
      <c r="F88" s="156">
        <f>Input_Analysis!P87</f>
        <v>86.558953790013888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9.7342425510536318E-2</v>
      </c>
      <c r="M88" s="139">
        <f t="shared" si="28"/>
        <v>6.8581600462276995E-4</v>
      </c>
      <c r="N88" s="3"/>
      <c r="O88" s="13">
        <f t="shared" si="29"/>
        <v>5.5447365611531687</v>
      </c>
      <c r="P88" s="13">
        <f t="shared" si="30"/>
        <v>0.68674674920861534</v>
      </c>
      <c r="Q88" s="13">
        <f t="shared" si="31"/>
        <v>1.7369067525630733</v>
      </c>
      <c r="R88" s="13">
        <f t="shared" si="32"/>
        <v>3.1105076381801493</v>
      </c>
      <c r="S88" s="13">
        <f t="shared" si="19"/>
        <v>2.1018993236037664</v>
      </c>
      <c r="T88" s="13">
        <f t="shared" si="20"/>
        <v>0.49700396848596273</v>
      </c>
      <c r="U88" s="13">
        <f t="shared" si="21"/>
        <v>1.0446523051890326</v>
      </c>
      <c r="V88" s="4">
        <f t="shared" si="22"/>
        <v>8.0028291734435957</v>
      </c>
      <c r="W88" s="4">
        <f t="shared" si="33"/>
        <v>167.14252850391406</v>
      </c>
      <c r="X88" s="4">
        <f t="shared" si="23"/>
        <v>0.3696491040768779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1.6634209683459507</v>
      </c>
      <c r="AE88" s="106">
        <f>Input_Analysis!F87/100</f>
        <v>1.2850064684365117</v>
      </c>
      <c r="AF88" s="105">
        <f t="shared" si="25"/>
        <v>9.1143565936401494E-2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361.19195063416089</v>
      </c>
      <c r="D89" s="154">
        <f>Input_Analysis!F88</f>
        <v>340.60171451321071</v>
      </c>
      <c r="E89" s="155">
        <f>Input_Analysis!L88</f>
        <v>0.10000050338027326</v>
      </c>
      <c r="F89" s="156">
        <f>Input_Analysis!P88</f>
        <v>102.95118060475093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3.1800533662762365E-2</v>
      </c>
      <c r="M89" s="139">
        <f t="shared" si="28"/>
        <v>2.7686249154970893E-4</v>
      </c>
      <c r="N89" s="3"/>
      <c r="O89" s="13">
        <f t="shared" si="29"/>
        <v>15.352735141505558</v>
      </c>
      <c r="P89" s="13">
        <f t="shared" si="30"/>
        <v>0.29438652847136842</v>
      </c>
      <c r="Q89" s="13">
        <f t="shared" si="31"/>
        <v>10.833096740657354</v>
      </c>
      <c r="R89" s="13">
        <f t="shared" si="32"/>
        <v>2.9459311252929625</v>
      </c>
      <c r="S89" s="13">
        <f t="shared" si="19"/>
        <v>2.0935129819300449</v>
      </c>
      <c r="T89" s="13">
        <f t="shared" si="20"/>
        <v>1.1188184856926755</v>
      </c>
      <c r="U89" s="13">
        <f t="shared" si="21"/>
        <v>2.3422610242209303</v>
      </c>
      <c r="V89" s="4">
        <f t="shared" si="22"/>
        <v>22.33679670894406</v>
      </c>
      <c r="W89" s="4">
        <f t="shared" si="33"/>
        <v>466.51360408888155</v>
      </c>
      <c r="X89" s="4">
        <f t="shared" si="23"/>
        <v>1.0235156761003705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4.6058205424516672</v>
      </c>
      <c r="AE89" s="106">
        <f>Input_Analysis!F88/100</f>
        <v>3.4060171451321071</v>
      </c>
      <c r="AF89" s="105">
        <f t="shared" si="25"/>
        <v>0.14809099394772018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305.5539889545841</v>
      </c>
      <c r="D90" s="154">
        <f>Input_Analysis!F89</f>
        <v>289.80145879603191</v>
      </c>
      <c r="E90" s="155">
        <f>Input_Analysis!L89</f>
        <v>0.10000050338027326</v>
      </c>
      <c r="F90" s="156">
        <f>Input_Analysis!P89</f>
        <v>78.762650792760923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3.7980914321167632E-2</v>
      </c>
      <c r="M90" s="139">
        <f t="shared" si="28"/>
        <v>3.2727605266229004E-4</v>
      </c>
      <c r="N90" s="3"/>
      <c r="O90" s="13">
        <f t="shared" si="29"/>
        <v>12.68531685356378</v>
      </c>
      <c r="P90" s="13">
        <f t="shared" si="30"/>
        <v>0.26608726126275922</v>
      </c>
      <c r="Q90" s="13">
        <f t="shared" si="31"/>
        <v>9.3099156337486715</v>
      </c>
      <c r="R90" s="13">
        <f t="shared" si="32"/>
        <v>2.9730282631561034</v>
      </c>
      <c r="S90" s="13">
        <f t="shared" si="19"/>
        <v>2.0852262275120572</v>
      </c>
      <c r="T90" s="13">
        <f t="shared" si="20"/>
        <v>0.96090869085355712</v>
      </c>
      <c r="U90" s="13">
        <f t="shared" si="21"/>
        <v>2.0037120044121126</v>
      </c>
      <c r="V90" s="4">
        <f t="shared" si="22"/>
        <v>18.602932596972273</v>
      </c>
      <c r="W90" s="4">
        <f t="shared" si="33"/>
        <v>388.5302465487826</v>
      </c>
      <c r="X90" s="4">
        <f t="shared" si="23"/>
        <v>0.84568779023758534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3.8055950560691336</v>
      </c>
      <c r="AE90" s="106">
        <f>Input_Analysis!F89/100</f>
        <v>2.898014587960319</v>
      </c>
      <c r="AF90" s="105">
        <f t="shared" si="25"/>
        <v>0.13633089222307587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231.41708377009004</v>
      </c>
      <c r="D91" s="154">
        <f>Input_Analysis!F90</f>
        <v>222.90112203462908</v>
      </c>
      <c r="E91" s="155">
        <f>Input_Analysis!L90</f>
        <v>0.10000050338027326</v>
      </c>
      <c r="F91" s="156">
        <f>Input_Analysis!P90</f>
        <v>42.579808677304761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5.1015167315799359E-2</v>
      </c>
      <c r="M91" s="139">
        <f t="shared" si="28"/>
        <v>4.321223902364205E-4</v>
      </c>
      <c r="N91" s="3"/>
      <c r="O91" s="13">
        <f t="shared" si="29"/>
        <v>9.2253501736527515</v>
      </c>
      <c r="P91" s="13">
        <f t="shared" si="30"/>
        <v>0.18515473076693359</v>
      </c>
      <c r="Q91" s="13">
        <f t="shared" si="31"/>
        <v>7.5172329460193925</v>
      </c>
      <c r="R91" s="13">
        <f t="shared" si="32"/>
        <v>3.0274001934442127</v>
      </c>
      <c r="S91" s="13">
        <f t="shared" si="19"/>
        <v>2.077037104838928</v>
      </c>
      <c r="T91" s="13">
        <f t="shared" si="20"/>
        <v>0.75073334518217705</v>
      </c>
      <c r="U91" s="13">
        <f t="shared" si="21"/>
        <v>1.5593010137832326</v>
      </c>
      <c r="V91" s="4">
        <f t="shared" si="22"/>
        <v>13.635805584672669</v>
      </c>
      <c r="W91" s="4">
        <f t="shared" si="33"/>
        <v>284.78966303229009</v>
      </c>
      <c r="X91" s="4">
        <f t="shared" si="23"/>
        <v>0.6150233449101834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2.7676050520958255</v>
      </c>
      <c r="AE91" s="106">
        <f>Input_Analysis!F90/100</f>
        <v>2.2290112203462908</v>
      </c>
      <c r="AF91" s="105">
        <f t="shared" si="25"/>
        <v>0.11932890591951957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150.49678181664598</v>
      </c>
      <c r="D92" s="154">
        <f>Input_Analysis!F91</f>
        <v>142.20071580674858</v>
      </c>
      <c r="E92" s="155">
        <f>Input_Analysis!L91</f>
        <v>0.10000050338027326</v>
      </c>
      <c r="F92" s="156">
        <f>Input_Analysis!P91</f>
        <v>41.48033004948703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8.699424155686937E-2</v>
      </c>
      <c r="M92" s="139">
        <f t="shared" si="28"/>
        <v>6.6446938049550056E-4</v>
      </c>
      <c r="N92" s="3"/>
      <c r="O92" s="13">
        <f t="shared" si="29"/>
        <v>5.515631318713174</v>
      </c>
      <c r="P92" s="13">
        <f t="shared" si="30"/>
        <v>0.2967649906177679</v>
      </c>
      <c r="Q92" s="13">
        <f t="shared" si="31"/>
        <v>3.8787850421641923</v>
      </c>
      <c r="R92" s="13">
        <f t="shared" si="32"/>
        <v>3.1287174658847019</v>
      </c>
      <c r="S92" s="13">
        <f t="shared" si="19"/>
        <v>2.0689437117391667</v>
      </c>
      <c r="T92" s="13">
        <f t="shared" si="20"/>
        <v>0.51873218276407784</v>
      </c>
      <c r="U92" s="13">
        <f t="shared" si="21"/>
        <v>1.073227687606471</v>
      </c>
      <c r="V92" s="4">
        <f t="shared" si="22"/>
        <v>8.2164521211097306</v>
      </c>
      <c r="W92" s="4">
        <f t="shared" si="33"/>
        <v>171.60413562378881</v>
      </c>
      <c r="X92" s="4">
        <f t="shared" si="23"/>
        <v>0.36770875458087826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1.6546893956139521</v>
      </c>
      <c r="AE92" s="106">
        <f>Input_Analysis!F91/100</f>
        <v>1.4220071580674858</v>
      </c>
      <c r="AF92" s="105">
        <f t="shared" si="25"/>
        <v>9.5124553851695645E-2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188.3788981113193</v>
      </c>
      <c r="D93" s="154">
        <f>Input_Analysis!F92</f>
        <v>184.10092672308306</v>
      </c>
      <c r="E93" s="155">
        <f>Input_Analysis!L92</f>
        <v>0.10000050338027326</v>
      </c>
      <c r="F93" s="156">
        <f>Input_Analysis!P92</f>
        <v>21.389856941181261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6.390587368979446E-2</v>
      </c>
      <c r="M93" s="139">
        <f t="shared" si="28"/>
        <v>5.3084769251160848E-4</v>
      </c>
      <c r="N93" s="3"/>
      <c r="O93" s="13">
        <f t="shared" si="29"/>
        <v>7.1388749894008185</v>
      </c>
      <c r="P93" s="13">
        <f t="shared" si="30"/>
        <v>0.10132351697199365</v>
      </c>
      <c r="Q93" s="13">
        <f t="shared" si="31"/>
        <v>6.4155390682513236</v>
      </c>
      <c r="R93" s="13">
        <f t="shared" si="32"/>
        <v>3.0809294019872393</v>
      </c>
      <c r="S93" s="13">
        <f t="shared" si="19"/>
        <v>2.0609441975245346</v>
      </c>
      <c r="T93" s="13">
        <f t="shared" si="20"/>
        <v>0.63071364886904469</v>
      </c>
      <c r="U93" s="13">
        <f t="shared" si="21"/>
        <v>1.2998656349361843</v>
      </c>
      <c r="V93" s="4">
        <f t="shared" si="22"/>
        <v>10.717259874087953</v>
      </c>
      <c r="W93" s="4">
        <f t="shared" si="33"/>
        <v>223.83458089207275</v>
      </c>
      <c r="X93" s="4">
        <f t="shared" si="23"/>
        <v>0.47592499929338788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2.1416624968202456</v>
      </c>
      <c r="AE93" s="106">
        <f>Input_Analysis!F92/100</f>
        <v>1.8410092672308307</v>
      </c>
      <c r="AF93" s="105">
        <f t="shared" si="25"/>
        <v>0.10802605284773029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226.41859142832081</v>
      </c>
      <c r="D94" s="154">
        <f>Input_Analysis!F93</f>
        <v>221.10111297378415</v>
      </c>
      <c r="E94" s="155">
        <f>Input_Analysis!L93</f>
        <v>0.10000050338027326</v>
      </c>
      <c r="F94" s="156">
        <f>Input_Analysis!P93</f>
        <v>26.587392272683253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5.178391954783506E-2</v>
      </c>
      <c r="M94" s="139">
        <f t="shared" si="28"/>
        <v>4.4166206824906975E-4</v>
      </c>
      <c r="N94" s="3"/>
      <c r="O94" s="13">
        <f t="shared" si="29"/>
        <v>8.7441981715766648</v>
      </c>
      <c r="P94" s="13">
        <f t="shared" si="30"/>
        <v>0.10729296680198391</v>
      </c>
      <c r="Q94" s="13">
        <f t="shared" si="31"/>
        <v>7.806007207443721</v>
      </c>
      <c r="R94" s="13">
        <f t="shared" si="32"/>
        <v>3.0439274805216265</v>
      </c>
      <c r="S94" s="13">
        <f t="shared" si="19"/>
        <v>2.0530367612122458</v>
      </c>
      <c r="T94" s="13">
        <f t="shared" si="20"/>
        <v>0.74163340034982883</v>
      </c>
      <c r="U94" s="13">
        <f t="shared" si="21"/>
        <v>1.5226006342610374</v>
      </c>
      <c r="V94" s="4">
        <f t="shared" si="22"/>
        <v>13.228572761888053</v>
      </c>
      <c r="W94" s="4">
        <f t="shared" si="33"/>
        <v>276.28443041831957</v>
      </c>
      <c r="X94" s="4">
        <f t="shared" si="23"/>
        <v>0.58294654477177765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2.6232594514729994</v>
      </c>
      <c r="AE94" s="106">
        <f>Input_Analysis!F93/100</f>
        <v>2.2110111297378414</v>
      </c>
      <c r="AF94" s="105">
        <f t="shared" si="25"/>
        <v>0.11815748305653537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200.2184116418378</v>
      </c>
      <c r="D95" s="154">
        <f>Input_Analysis!F94</f>
        <v>194.80098058477228</v>
      </c>
      <c r="E95" s="155">
        <f>Input_Analysis!L94</f>
        <v>0.10000050338027326</v>
      </c>
      <c r="F95" s="156">
        <f>Input_Analysis!P94</f>
        <v>27.087155285327675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6.0081659594249194E-2</v>
      </c>
      <c r="M95" s="139">
        <f t="shared" si="28"/>
        <v>4.9945708069625439E-4</v>
      </c>
      <c r="N95" s="3"/>
      <c r="O95" s="13">
        <f t="shared" si="29"/>
        <v>7.5157616258719182</v>
      </c>
      <c r="P95" s="13">
        <f t="shared" si="30"/>
        <v>0.12564735749059411</v>
      </c>
      <c r="Q95" s="13">
        <f t="shared" si="31"/>
        <v>6.571426038051901</v>
      </c>
      <c r="R95" s="13">
        <f t="shared" si="32"/>
        <v>3.0725311044284891</v>
      </c>
      <c r="S95" s="13">
        <f t="shared" si="19"/>
        <v>2.0452196498216293</v>
      </c>
      <c r="T95" s="13">
        <f t="shared" si="20"/>
        <v>0.66699752074264074</v>
      </c>
      <c r="U95" s="13">
        <f t="shared" si="21"/>
        <v>1.3641564358051586</v>
      </c>
      <c r="V95" s="4">
        <f t="shared" si="22"/>
        <v>11.457227442789186</v>
      </c>
      <c r="W95" s="4">
        <f t="shared" si="33"/>
        <v>239.28912175045255</v>
      </c>
      <c r="X95" s="4">
        <f t="shared" si="23"/>
        <v>0.5010507750581279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2.2547284877615752</v>
      </c>
      <c r="AE95" s="106">
        <f>Input_Analysis!F94/100</f>
        <v>1.9480098058477227</v>
      </c>
      <c r="AF95" s="105">
        <f t="shared" si="25"/>
        <v>0.11069626092694224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164.3987678205595</v>
      </c>
      <c r="D96" s="154">
        <f>Input_Analysis!F95</f>
        <v>160.10080591181747</v>
      </c>
      <c r="E96" s="155">
        <f>Input_Analysis!L95</f>
        <v>0.10000050338027326</v>
      </c>
      <c r="F96" s="156">
        <f>Input_Analysis!P95</f>
        <v>21.489809543710148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7.6120796158774054E-2</v>
      </c>
      <c r="M96" s="139">
        <f t="shared" si="28"/>
        <v>6.0828012707141057E-4</v>
      </c>
      <c r="N96" s="3"/>
      <c r="O96" s="13">
        <f t="shared" si="29"/>
        <v>5.8883502669490442</v>
      </c>
      <c r="P96" s="13">
        <f t="shared" si="30"/>
        <v>0.1164601831175162</v>
      </c>
      <c r="Q96" s="13">
        <f t="shared" si="31"/>
        <v>5.2025919166000829</v>
      </c>
      <c r="R96" s="13">
        <f t="shared" si="32"/>
        <v>3.1242709844725862</v>
      </c>
      <c r="S96" s="13">
        <f t="shared" si="19"/>
        <v>2.0374911567415999</v>
      </c>
      <c r="T96" s="13">
        <f t="shared" si="20"/>
        <v>0.56509971088032873</v>
      </c>
      <c r="U96" s="13">
        <f t="shared" si="21"/>
        <v>1.1513856635959046</v>
      </c>
      <c r="V96" s="4">
        <f t="shared" si="22"/>
        <v>9.0445845213706324</v>
      </c>
      <c r="W96" s="4">
        <f t="shared" si="33"/>
        <v>188.90003690016985</v>
      </c>
      <c r="X96" s="4">
        <f t="shared" si="23"/>
        <v>0.39255668446326963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1.7665050800847133</v>
      </c>
      <c r="AE96" s="106">
        <f>Input_Analysis!F95/100</f>
        <v>1.6010080591181748</v>
      </c>
      <c r="AF96" s="105">
        <f t="shared" si="25"/>
        <v>0.10016408526106096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133.41802748296391</v>
      </c>
      <c r="D97" s="154">
        <f>Input_Analysis!F96</f>
        <v>127.90064382336949</v>
      </c>
      <c r="E97" s="155">
        <f>Input_Analysis!L96</f>
        <v>0.10000050338027326</v>
      </c>
      <c r="F97" s="156">
        <f>Input_Analysis!P96</f>
        <v>27.586918297972097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0.10121442483618714</v>
      </c>
      <c r="M97" s="139">
        <f t="shared" si="28"/>
        <v>7.4952767078678543E-4</v>
      </c>
      <c r="N97" s="3"/>
      <c r="O97" s="13">
        <f t="shared" si="29"/>
        <v>4.4937549531732488</v>
      </c>
      <c r="P97" s="13">
        <f t="shared" si="30"/>
        <v>0.20802653981849933</v>
      </c>
      <c r="Q97" s="13">
        <f t="shared" si="31"/>
        <v>3.5589346594723756</v>
      </c>
      <c r="R97" s="13">
        <f t="shared" si="32"/>
        <v>3.1854721046211876</v>
      </c>
      <c r="S97" s="13">
        <f t="shared" si="19"/>
        <v>2.0298496201654719</v>
      </c>
      <c r="T97" s="13">
        <f t="shared" si="20"/>
        <v>0.4765471630477609</v>
      </c>
      <c r="U97" s="13">
        <f t="shared" si="21"/>
        <v>0.96731907790343064</v>
      </c>
      <c r="V97" s="4">
        <f t="shared" si="22"/>
        <v>6.9545351655309258</v>
      </c>
      <c r="W97" s="4">
        <f t="shared" si="33"/>
        <v>145.24845738223456</v>
      </c>
      <c r="X97" s="4">
        <f t="shared" si="23"/>
        <v>0.29958366354488325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1.3481264859519746</v>
      </c>
      <c r="AE97" s="106">
        <f>Input_Analysis!F96/100</f>
        <v>1.279006438233695</v>
      </c>
      <c r="AF97" s="105">
        <f t="shared" si="25"/>
        <v>8.9358465366945555E-2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119.29696006796046</v>
      </c>
      <c r="D98" s="154">
        <f>Input_Analysis!F97</f>
        <v>111.70056227576524</v>
      </c>
      <c r="E98" s="155">
        <f>Input_Analysis!L97</f>
        <v>0.10000050338027326</v>
      </c>
      <c r="F98" s="156">
        <f>Input_Analysis!P97</f>
        <v>37.981988960976075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0.12160989857386049</v>
      </c>
      <c r="M98" s="139">
        <f t="shared" si="28"/>
        <v>8.3824854651204448E-4</v>
      </c>
      <c r="N98" s="3"/>
      <c r="O98" s="13">
        <f t="shared" si="29"/>
        <v>3.8407614255278539</v>
      </c>
      <c r="P98" s="13">
        <f t="shared" si="30"/>
        <v>0.35512488607920867</v>
      </c>
      <c r="Q98" s="13">
        <f t="shared" si="31"/>
        <v>2.4768114618298558</v>
      </c>
      <c r="R98" s="13">
        <f t="shared" si="32"/>
        <v>3.222401155125735</v>
      </c>
      <c r="S98" s="13">
        <f t="shared" si="19"/>
        <v>2.0222934215898705</v>
      </c>
      <c r="T98" s="13">
        <f t="shared" si="20"/>
        <v>0.43641004637417902</v>
      </c>
      <c r="U98" s="13">
        <f t="shared" si="21"/>
        <v>0.88254916589823251</v>
      </c>
      <c r="V98" s="4">
        <f t="shared" si="22"/>
        <v>5.9884640045306954</v>
      </c>
      <c r="W98" s="4">
        <f t="shared" si="33"/>
        <v>125.07164577414552</v>
      </c>
      <c r="X98" s="4">
        <f t="shared" si="23"/>
        <v>0.25605076170185692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1.1522284276583561</v>
      </c>
      <c r="AE98" s="106">
        <f>Input_Analysis!F97/100</f>
        <v>1.1170056227576524</v>
      </c>
      <c r="AF98" s="105">
        <f t="shared" si="25"/>
        <v>8.3352219396327656E-2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112.5161978458368</v>
      </c>
      <c r="D99" s="154">
        <f>Input_Analysis!F98</f>
        <v>103.40052049520254</v>
      </c>
      <c r="E99" s="155">
        <f>Input_Analysis!L98</f>
        <v>0.10000050338027326</v>
      </c>
      <c r="F99" s="156">
        <f>Input_Analysis!P98</f>
        <v>45.578386753171294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0.13594316993283798</v>
      </c>
      <c r="M99" s="139">
        <f t="shared" si="28"/>
        <v>8.8876539818105282E-4</v>
      </c>
      <c r="N99" s="3"/>
      <c r="O99" s="13">
        <f t="shared" si="29"/>
        <v>3.50893818101643</v>
      </c>
      <c r="P99" s="13">
        <f t="shared" si="30"/>
        <v>0.47534825956138566</v>
      </c>
      <c r="Q99" s="13">
        <f t="shared" si="31"/>
        <v>1.8409705237617757</v>
      </c>
      <c r="R99" s="13">
        <f t="shared" si="32"/>
        <v>3.2443283580688802</v>
      </c>
      <c r="S99" s="13">
        <f t="shared" si="19"/>
        <v>2.0148209843746563</v>
      </c>
      <c r="T99" s="13">
        <f t="shared" si="20"/>
        <v>0.41759901060206961</v>
      </c>
      <c r="U99" s="13">
        <f t="shared" si="21"/>
        <v>0.84138724961514444</v>
      </c>
      <c r="V99" s="4">
        <f t="shared" si="22"/>
        <v>5.5117465230557858</v>
      </c>
      <c r="W99" s="4">
        <f t="shared" si="33"/>
        <v>115.115196185025</v>
      </c>
      <c r="X99" s="4">
        <f t="shared" si="23"/>
        <v>0.23392921206776202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1.052681454304929</v>
      </c>
      <c r="AE99" s="106">
        <f>Input_Analysis!F98/100</f>
        <v>1.0340052049520254</v>
      </c>
      <c r="AF99" s="105">
        <f t="shared" si="25"/>
        <v>8.0047357393178004E-2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107.01564325055649</v>
      </c>
      <c r="D100" s="154">
        <f>Input_Analysis!F99</f>
        <v>96.800487272104505</v>
      </c>
      <c r="E100" s="155">
        <f>Input_Analysis!L99</f>
        <v>0.10000050338027326</v>
      </c>
      <c r="F100" s="156">
        <f>Input_Analysis!P99</f>
        <v>51.075779892259931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0.15017235565741927</v>
      </c>
      <c r="M100" s="139">
        <f t="shared" si="28"/>
        <v>9.344475288172718E-4</v>
      </c>
      <c r="N100" s="3"/>
      <c r="O100" s="13">
        <f t="shared" si="29"/>
        <v>3.235911054819232</v>
      </c>
      <c r="P100" s="13">
        <f t="shared" si="30"/>
        <v>0.5807018599761129</v>
      </c>
      <c r="Q100" s="13">
        <f t="shared" si="31"/>
        <v>1.3568114865684386</v>
      </c>
      <c r="R100" s="13">
        <f t="shared" si="32"/>
        <v>3.264908009579051</v>
      </c>
      <c r="S100" s="13">
        <f t="shared" si="19"/>
        <v>2.0074307723609497</v>
      </c>
      <c r="T100" s="13">
        <f t="shared" si="20"/>
        <v>0.40268791326923242</v>
      </c>
      <c r="U100" s="13">
        <f t="shared" si="21"/>
        <v>0.8083681087544744</v>
      </c>
      <c r="V100" s="4">
        <f t="shared" si="22"/>
        <v>5.1203762167037645</v>
      </c>
      <c r="W100" s="4">
        <f t="shared" si="33"/>
        <v>106.94125904763131</v>
      </c>
      <c r="X100" s="4">
        <f t="shared" si="23"/>
        <v>0.21572740365461546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0.97077331644576959</v>
      </c>
      <c r="AE100" s="106">
        <f>Input_Analysis!F99/100</f>
        <v>0.96800487272104507</v>
      </c>
      <c r="AF100" s="105">
        <f t="shared" si="25"/>
        <v>7.7308360706159401E-2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102.83503781887413</v>
      </c>
      <c r="D101" s="154">
        <f>Input_Analysis!F100</f>
        <v>91.400460089569748</v>
      </c>
      <c r="E101" s="155">
        <f>Input_Analysis!L100</f>
        <v>0.10000050338027326</v>
      </c>
      <c r="F101" s="156">
        <f>Input_Analysis!P100</f>
        <v>57.172888646521891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0.16441918267800582</v>
      </c>
      <c r="M101" s="139">
        <f t="shared" si="28"/>
        <v>9.7243610253157679E-4</v>
      </c>
      <c r="N101" s="3"/>
      <c r="O101" s="13">
        <f t="shared" si="29"/>
        <v>3.0220600362569234</v>
      </c>
      <c r="P101" s="13">
        <f t="shared" si="30"/>
        <v>0.69894211076490487</v>
      </c>
      <c r="Q101" s="13">
        <f t="shared" si="31"/>
        <v>0.90981501565724443</v>
      </c>
      <c r="R101" s="13">
        <f t="shared" si="32"/>
        <v>3.2822276174374521</v>
      </c>
      <c r="S101" s="13">
        <f t="shared" si="19"/>
        <v>2.0001212885445119</v>
      </c>
      <c r="T101" s="13">
        <f t="shared" si="20"/>
        <v>0.39152282372833547</v>
      </c>
      <c r="U101" s="13">
        <f t="shared" si="21"/>
        <v>0.78309313469010411</v>
      </c>
      <c r="V101" s="4">
        <f t="shared" si="22"/>
        <v>4.8170025212582734</v>
      </c>
      <c r="W101" s="4">
        <f t="shared" si="33"/>
        <v>100.60516896756317</v>
      </c>
      <c r="X101" s="4">
        <f t="shared" si="23"/>
        <v>0.20147066908379488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0.90661801087707694</v>
      </c>
      <c r="AE101" s="106">
        <f>Input_Analysis!F100/100</f>
        <v>0.91400460089569746</v>
      </c>
      <c r="AF101" s="105">
        <f t="shared" si="25"/>
        <v>7.4984199773772992E-2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100.19485208656992</v>
      </c>
      <c r="D102" s="154">
        <f>Input_Analysis!F101</f>
        <v>88.400444988161567</v>
      </c>
      <c r="E102" s="155">
        <f>Input_Analysis!L101</f>
        <v>0.10000050338027326</v>
      </c>
      <c r="F102" s="156">
        <f>Input_Analysis!P101</f>
        <v>58.972035492041805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0.17406393179527113</v>
      </c>
      <c r="M102" s="139">
        <f t="shared" si="28"/>
        <v>9.9806029249757526E-4</v>
      </c>
      <c r="N102" s="3"/>
      <c r="O102" s="13">
        <f t="shared" si="29"/>
        <v>2.8752585677270202</v>
      </c>
      <c r="P102" s="13">
        <f t="shared" si="30"/>
        <v>0.75247522266204148</v>
      </c>
      <c r="Q102" s="13">
        <f t="shared" si="31"/>
        <v>0.71169773676568815</v>
      </c>
      <c r="R102" s="13">
        <f t="shared" si="32"/>
        <v>3.2961477390674316</v>
      </c>
      <c r="S102" s="13">
        <f t="shared" si="19"/>
        <v>1.9928910738018757</v>
      </c>
      <c r="T102" s="13">
        <f t="shared" si="20"/>
        <v>0.38512331944919453</v>
      </c>
      <c r="U102" s="13">
        <f t="shared" si="21"/>
        <v>0.76750882564324807</v>
      </c>
      <c r="V102" s="4">
        <f t="shared" si="22"/>
        <v>4.6163234724379931</v>
      </c>
      <c r="W102" s="4">
        <f t="shared" si="33"/>
        <v>96.413900740960628</v>
      </c>
      <c r="X102" s="4">
        <f t="shared" si="23"/>
        <v>0.19168390451513467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0.862577570318106</v>
      </c>
      <c r="AE102" s="106">
        <f>Input_Analysis!F101/100</f>
        <v>0.88400444988161564</v>
      </c>
      <c r="AF102" s="105">
        <f t="shared" si="25"/>
        <v>7.3609930980171503E-2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98.71445184956049</v>
      </c>
      <c r="D103" s="154">
        <f>Input_Analysis!F102</f>
        <v>86.100433410415278</v>
      </c>
      <c r="E103" s="155">
        <f>Input_Analysis!L102</f>
        <v>0.10000050338027326</v>
      </c>
      <c r="F103" s="156">
        <f>Input_Analysis!P102</f>
        <v>63.070092195726062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0.18254784994318873</v>
      </c>
      <c r="M103" s="139">
        <f t="shared" si="28"/>
        <v>1.0130279964748496E-3</v>
      </c>
      <c r="N103" s="3"/>
      <c r="O103" s="13">
        <f t="shared" si="29"/>
        <v>2.7783735632713462</v>
      </c>
      <c r="P103" s="13">
        <f t="shared" si="30"/>
        <v>0.83103120002735542</v>
      </c>
      <c r="Q103" s="13">
        <f t="shared" si="31"/>
        <v>0.46945844686167987</v>
      </c>
      <c r="R103" s="13">
        <f t="shared" si="32"/>
        <v>3.3050729870328657</v>
      </c>
      <c r="S103" s="13">
        <f t="shared" si="19"/>
        <v>1.9857387056667692</v>
      </c>
      <c r="T103" s="13">
        <f t="shared" si="20"/>
        <v>0.38177678105166563</v>
      </c>
      <c r="U103" s="13">
        <f t="shared" si="21"/>
        <v>0.75810893105916011</v>
      </c>
      <c r="V103" s="4">
        <f t="shared" si="22"/>
        <v>4.4929634566373648</v>
      </c>
      <c r="W103" s="4">
        <f t="shared" si="33"/>
        <v>93.837473766157714</v>
      </c>
      <c r="X103" s="4">
        <f t="shared" si="23"/>
        <v>0.18522490421808976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0.83351206898140384</v>
      </c>
      <c r="AE103" s="106">
        <f>Input_Analysis!F102/100</f>
        <v>0.86100433410415278</v>
      </c>
      <c r="AF103" s="105">
        <f t="shared" si="25"/>
        <v>7.2515546333616662E-2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76.394971786321818</v>
      </c>
      <c r="D104" s="154">
        <f>Input_Analysis!F103</f>
        <v>65.100327700557884</v>
      </c>
      <c r="E104" s="155">
        <f>Input_Analysis!L103</f>
        <v>0.10000050338027326</v>
      </c>
      <c r="F104" s="156">
        <f>Input_Analysis!P103</f>
        <v>56.473220428819694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0.29931015426287944</v>
      </c>
      <c r="M104" s="139">
        <f t="shared" si="28"/>
        <v>1.3089932628023813E-3</v>
      </c>
      <c r="N104" s="3"/>
      <c r="O104" s="13">
        <f t="shared" si="29"/>
        <v>1.8298761301941722</v>
      </c>
      <c r="P104" s="13">
        <f t="shared" si="30"/>
        <v>1.1008578791649626</v>
      </c>
      <c r="Q104" s="13">
        <f t="shared" si="31"/>
        <v>-0.18455742562597316</v>
      </c>
      <c r="R104" s="13">
        <f t="shared" si="32"/>
        <v>3.4326385385165854</v>
      </c>
      <c r="S104" s="13">
        <f t="shared" si="19"/>
        <v>1.9786627971544988</v>
      </c>
      <c r="T104" s="13">
        <f t="shared" si="20"/>
        <v>0.32406677294834485</v>
      </c>
      <c r="U104" s="13">
        <f t="shared" si="21"/>
        <v>0.6412188674268039</v>
      </c>
      <c r="V104" s="4">
        <f t="shared" si="22"/>
        <v>2.9803314524214528</v>
      </c>
      <c r="W104" s="4">
        <f t="shared" si="33"/>
        <v>62.245503926346579</v>
      </c>
      <c r="X104" s="4">
        <f t="shared" si="23"/>
        <v>0.12199174201294481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0.54896283905825161</v>
      </c>
      <c r="AE104" s="106">
        <f>Input_Analysis!F103/100</f>
        <v>0.65100327700557881</v>
      </c>
      <c r="AF104" s="105">
        <f t="shared" si="25"/>
        <v>6.2942629983529008E-2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119.5751508252427</v>
      </c>
      <c r="D105" s="154">
        <f>Input_Analysis!F104</f>
        <v>108.20054465745567</v>
      </c>
      <c r="E105" s="155">
        <f>Input_Analysis!L104</f>
        <v>0.10000050338027326</v>
      </c>
      <c r="F105" s="156">
        <f>Input_Analysis!P104</f>
        <v>56.873030838935229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0.13133673239423205</v>
      </c>
      <c r="M105" s="139">
        <f t="shared" si="28"/>
        <v>8.3629836709486999E-4</v>
      </c>
      <c r="N105" s="3"/>
      <c r="O105" s="13">
        <f t="shared" si="29"/>
        <v>3.5568902645560381</v>
      </c>
      <c r="P105" s="13">
        <f t="shared" si="30"/>
        <v>0.56467286376065273</v>
      </c>
      <c r="Q105" s="13">
        <f t="shared" si="31"/>
        <v>1.5484108527867944</v>
      </c>
      <c r="R105" s="13">
        <f t="shared" si="32"/>
        <v>3.2430529597990185</v>
      </c>
      <c r="S105" s="13">
        <f t="shared" si="19"/>
        <v>1.9716619956320891</v>
      </c>
      <c r="T105" s="13">
        <f t="shared" si="20"/>
        <v>0.44342240325309801</v>
      </c>
      <c r="U105" s="13">
        <f t="shared" si="21"/>
        <v>0.87427910050598012</v>
      </c>
      <c r="V105" s="4">
        <f t="shared" si="22"/>
        <v>5.8343433883495113</v>
      </c>
      <c r="W105" s="4">
        <f t="shared" si="33"/>
        <v>121.85277043333653</v>
      </c>
      <c r="X105" s="4">
        <f t="shared" si="23"/>
        <v>0.23712601763706923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1.0670670793668113</v>
      </c>
      <c r="AE105" s="106">
        <f>Input_Analysis!F104/100</f>
        <v>1.0820054465745566</v>
      </c>
      <c r="AF105" s="105">
        <f t="shared" si="25"/>
        <v>8.1002488302037434E-2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120.07347681234548</v>
      </c>
      <c r="D106" s="154">
        <f>Input_Analysis!F105</f>
        <v>105.20052955604747</v>
      </c>
      <c r="E106" s="155">
        <f>Input_Analysis!L105</f>
        <v>0.10000050338027326</v>
      </c>
      <c r="F106" s="156">
        <f>Input_Analysis!P105</f>
        <v>74.364736281490011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0.13741895790830191</v>
      </c>
      <c r="M106" s="139">
        <f t="shared" si="28"/>
        <v>8.3282758220249689E-4</v>
      </c>
      <c r="N106" s="3"/>
      <c r="O106" s="13">
        <f t="shared" si="29"/>
        <v>3.5371204047245315</v>
      </c>
      <c r="P106" s="13">
        <f t="shared" si="30"/>
        <v>0.76118541513739713</v>
      </c>
      <c r="Q106" s="13">
        <f t="shared" si="31"/>
        <v>0.84471594106333081</v>
      </c>
      <c r="R106" s="13">
        <f t="shared" si="32"/>
        <v>3.2399460354309997</v>
      </c>
      <c r="S106" s="13">
        <f t="shared" si="19"/>
        <v>1.9647349817320841</v>
      </c>
      <c r="T106" s="13">
        <f t="shared" si="20"/>
        <v>0.44435421299773387</v>
      </c>
      <c r="U106" s="13">
        <f t="shared" si="21"/>
        <v>0.87303826655667727</v>
      </c>
      <c r="V106" s="4">
        <f t="shared" si="22"/>
        <v>5.842898454156364</v>
      </c>
      <c r="W106" s="4">
        <f t="shared" si="33"/>
        <v>122.03144666139094</v>
      </c>
      <c r="X106" s="4">
        <f t="shared" si="23"/>
        <v>0.23580802698163544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1.0611361214173594</v>
      </c>
      <c r="AE106" s="106">
        <f>Input_Analysis!F105/100</f>
        <v>1.0520052955604746</v>
      </c>
      <c r="AF106" s="105">
        <f t="shared" si="25"/>
        <v>7.9731210151837359E-2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120.33335357892057</v>
      </c>
      <c r="D107" s="154">
        <f>Input_Analysis!F106</f>
        <v>105.20052955604747</v>
      </c>
      <c r="E107" s="155">
        <f>Input_Analysis!L106</f>
        <v>0.10000050338027326</v>
      </c>
      <c r="F107" s="156">
        <f>Input_Analysis!P106</f>
        <v>75.664120114365502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0.13812123197643167</v>
      </c>
      <c r="M107" s="139">
        <f t="shared" si="28"/>
        <v>8.3102897414629091E-4</v>
      </c>
      <c r="N107" s="3"/>
      <c r="O107" s="13">
        <f t="shared" si="29"/>
        <v>3.5080696368595898</v>
      </c>
      <c r="P107" s="13">
        <f t="shared" si="30"/>
        <v>0.77474605212311576</v>
      </c>
      <c r="Q107" s="13">
        <f t="shared" si="31"/>
        <v>0.79020653512965033</v>
      </c>
      <c r="R107" s="13">
        <f t="shared" si="32"/>
        <v>3.2425881801893017</v>
      </c>
      <c r="S107" s="13">
        <f t="shared" si="19"/>
        <v>1.9578804683080391</v>
      </c>
      <c r="T107" s="13">
        <f t="shared" si="20"/>
        <v>0.44609647124414142</v>
      </c>
      <c r="U107" s="13">
        <f t="shared" si="21"/>
        <v>0.87340356803004326</v>
      </c>
      <c r="V107" s="4">
        <f t="shared" si="22"/>
        <v>5.8355569052613703</v>
      </c>
      <c r="W107" s="4">
        <f t="shared" si="33"/>
        <v>121.87811525585298</v>
      </c>
      <c r="X107" s="4">
        <f t="shared" si="23"/>
        <v>0.23387130912397266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1.052420891057877</v>
      </c>
      <c r="AE107" s="106">
        <f>Input_Analysis!F106/100</f>
        <v>1.0520052955604746</v>
      </c>
      <c r="AF107" s="105">
        <f t="shared" si="25"/>
        <v>7.9592006605681331E-2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120.33335357892057</v>
      </c>
      <c r="D108" s="154">
        <f>Input_Analysis!F107</f>
        <v>105.20052955604747</v>
      </c>
      <c r="E108" s="155">
        <f>Input_Analysis!L107</f>
        <v>0.10000050338027326</v>
      </c>
      <c r="F108" s="156">
        <f>Input_Analysis!P107</f>
        <v>75.664120114365502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0.13883072080215955</v>
      </c>
      <c r="M108" s="139">
        <f t="shared" si="28"/>
        <v>8.3102897414629091E-4</v>
      </c>
      <c r="N108" s="3"/>
      <c r="O108" s="13">
        <f t="shared" si="29"/>
        <v>3.4690777439492675</v>
      </c>
      <c r="P108" s="13">
        <f t="shared" si="30"/>
        <v>0.77578382815594871</v>
      </c>
      <c r="Q108" s="13">
        <f t="shared" si="31"/>
        <v>0.77782333157770278</v>
      </c>
      <c r="R108" s="13">
        <f t="shared" si="32"/>
        <v>3.2463790285622891</v>
      </c>
      <c r="S108" s="13">
        <f t="shared" si="19"/>
        <v>1.9510971994298159</v>
      </c>
      <c r="T108" s="13">
        <f t="shared" si="20"/>
        <v>0.44722114568958649</v>
      </c>
      <c r="U108" s="13">
        <f t="shared" si="21"/>
        <v>0.87257192488074586</v>
      </c>
      <c r="V108" s="4">
        <f t="shared" si="22"/>
        <v>5.8108902385947037</v>
      </c>
      <c r="W108" s="4">
        <f t="shared" si="33"/>
        <v>121.36294131585298</v>
      </c>
      <c r="X108" s="4">
        <f t="shared" si="23"/>
        <v>0.23127184959661784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1.0407233231847801</v>
      </c>
      <c r="AE108" s="106">
        <f>Input_Analysis!F107/100</f>
        <v>1.0520052955604746</v>
      </c>
      <c r="AF108" s="105">
        <f t="shared" si="25"/>
        <v>7.9454009820164442E-2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121.67300585791595</v>
      </c>
      <c r="D109" s="154">
        <f>Input_Analysis!F108</f>
        <v>105.80053257632912</v>
      </c>
      <c r="E109" s="155">
        <f>Input_Analysis!L108</f>
        <v>0.10000050338027326</v>
      </c>
      <c r="F109" s="156">
        <f>Input_Analysis!P108</f>
        <v>79.362366407934218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0.13838882695009522</v>
      </c>
      <c r="M109" s="139">
        <f t="shared" si="28"/>
        <v>8.2187912327118121E-4</v>
      </c>
      <c r="N109" s="3"/>
      <c r="O109" s="13">
        <f t="shared" si="29"/>
        <v>3.4835730943538992</v>
      </c>
      <c r="P109" s="13">
        <f t="shared" si="30"/>
        <v>0.80698446303526561</v>
      </c>
      <c r="Q109" s="13">
        <f t="shared" si="31"/>
        <v>0.6723837313626192</v>
      </c>
      <c r="R109" s="13">
        <f t="shared" si="32"/>
        <v>3.2451110102258607</v>
      </c>
      <c r="S109" s="13">
        <f t="shared" si="19"/>
        <v>1.9443839494169048</v>
      </c>
      <c r="T109" s="13">
        <f t="shared" si="20"/>
        <v>0.45181896491822787</v>
      </c>
      <c r="U109" s="13">
        <f t="shared" si="21"/>
        <v>0.87850954342916188</v>
      </c>
      <c r="V109" s="4">
        <f t="shared" si="22"/>
        <v>5.8755337238610634</v>
      </c>
      <c r="W109" s="4">
        <f t="shared" si="33"/>
        <v>122.71304830233957</v>
      </c>
      <c r="X109" s="4">
        <f t="shared" si="23"/>
        <v>0.23223820629025996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1.0450719283061698</v>
      </c>
      <c r="AE109" s="106">
        <f>Input_Analysis!F108/100</f>
        <v>1.0580053257632911</v>
      </c>
      <c r="AF109" s="105">
        <f t="shared" si="25"/>
        <v>7.9543069233840927E-2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121.97286366550262</v>
      </c>
      <c r="D110" s="154">
        <f>Input_Analysis!F109</f>
        <v>105.80053257632912</v>
      </c>
      <c r="E110" s="155">
        <f>Input_Analysis!L109</f>
        <v>0.10000050338027326</v>
      </c>
      <c r="F110" s="156">
        <f>Input_Analysis!P109</f>
        <v>80.861655445867498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0.13910107464303267</v>
      </c>
      <c r="M110" s="139">
        <f t="shared" si="28"/>
        <v>8.1985861752425376E-4</v>
      </c>
      <c r="N110" s="3"/>
      <c r="O110" s="13">
        <f t="shared" si="29"/>
        <v>3.457051813480045</v>
      </c>
      <c r="P110" s="13">
        <f t="shared" si="30"/>
        <v>0.82242448668222223</v>
      </c>
      <c r="Q110" s="13">
        <f t="shared" si="31"/>
        <v>0.61388775034487353</v>
      </c>
      <c r="R110" s="13">
        <f t="shared" si="32"/>
        <v>3.2475171784851828</v>
      </c>
      <c r="S110" s="13">
        <f t="shared" si="19"/>
        <v>1.9377395219080855</v>
      </c>
      <c r="T110" s="13">
        <f t="shared" si="20"/>
        <v>0.45365780686460899</v>
      </c>
      <c r="U110" s="13">
        <f t="shared" si="21"/>
        <v>0.87907066178369797</v>
      </c>
      <c r="V110" s="4">
        <f t="shared" si="22"/>
        <v>5.8708575777001739</v>
      </c>
      <c r="W110" s="4">
        <f t="shared" si="33"/>
        <v>122.61538497902654</v>
      </c>
      <c r="X110" s="4">
        <f t="shared" si="23"/>
        <v>0.23047012089866967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1.0371155440440134</v>
      </c>
      <c r="AE110" s="106">
        <f>Input_Analysis!F109/100</f>
        <v>1.0580053257632911</v>
      </c>
      <c r="AF110" s="105">
        <f t="shared" si="25"/>
        <v>7.9407044029290844E-2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118.2529024207781</v>
      </c>
      <c r="D111" s="154">
        <f>Input_Analysis!F110</f>
        <v>102.20051445463928</v>
      </c>
      <c r="E111" s="155">
        <f>Input_Analysis!L110</f>
        <v>0.10000050338027326</v>
      </c>
      <c r="F111" s="156">
        <f>Input_Analysis!P110</f>
        <v>80.261939830694175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0.14723166363390641</v>
      </c>
      <c r="M111" s="139">
        <f t="shared" si="28"/>
        <v>8.4564946257676191E-4</v>
      </c>
      <c r="N111" s="3"/>
      <c r="O111" s="13">
        <f t="shared" si="29"/>
        <v>3.2741547779398168</v>
      </c>
      <c r="P111" s="13">
        <f t="shared" si="30"/>
        <v>0.85300302556852425</v>
      </c>
      <c r="Q111" s="13">
        <f t="shared" si="31"/>
        <v>0.48129084617751339</v>
      </c>
      <c r="R111" s="13">
        <f t="shared" si="32"/>
        <v>3.2624623636826731</v>
      </c>
      <c r="S111" s="13">
        <f t="shared" si="19"/>
        <v>1.9311627489658219</v>
      </c>
      <c r="T111" s="13">
        <f t="shared" si="20"/>
        <v>0.44424088964608405</v>
      </c>
      <c r="U111" s="13">
        <f t="shared" si="21"/>
        <v>0.85790145765195402</v>
      </c>
      <c r="V111" s="4">
        <f t="shared" si="22"/>
        <v>5.5981934947185401</v>
      </c>
      <c r="W111" s="4">
        <f t="shared" si="33"/>
        <v>116.92067836039944</v>
      </c>
      <c r="X111" s="4">
        <f t="shared" si="23"/>
        <v>0.21827698519598779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0.98224643338194495</v>
      </c>
      <c r="AE111" s="106">
        <f>Input_Analysis!F110/100</f>
        <v>1.0220051445463927</v>
      </c>
      <c r="AF111" s="105">
        <f t="shared" si="25"/>
        <v>7.7911825961585107E-2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118.15294981824923</v>
      </c>
      <c r="D112" s="154">
        <f>Input_Analysis!F111</f>
        <v>102.20051445463928</v>
      </c>
      <c r="E112" s="155">
        <f>Input_Analysis!L111</f>
        <v>0.10000050338027326</v>
      </c>
      <c r="F112" s="156">
        <f>Input_Analysis!P111</f>
        <v>79.762176818049753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0.14803810775923021</v>
      </c>
      <c r="M112" s="139">
        <f t="shared" si="28"/>
        <v>8.4636484771730819E-4</v>
      </c>
      <c r="N112" s="3"/>
      <c r="O112" s="13">
        <f t="shared" si="29"/>
        <v>3.2339161852077458</v>
      </c>
      <c r="P112" s="13">
        <f t="shared" si="30"/>
        <v>0.84946911423418492</v>
      </c>
      <c r="Q112" s="13">
        <f t="shared" si="31"/>
        <v>0.48680426785172765</v>
      </c>
      <c r="R112" s="13">
        <f t="shared" si="32"/>
        <v>3.2667240321832316</v>
      </c>
      <c r="S112" s="13">
        <f t="shared" si="19"/>
        <v>1.9246524902138671</v>
      </c>
      <c r="T112" s="13">
        <f t="shared" si="20"/>
        <v>0.4451406876431071</v>
      </c>
      <c r="U112" s="13">
        <f t="shared" si="21"/>
        <v>0.85674113296781929</v>
      </c>
      <c r="V112" s="4">
        <f t="shared" si="22"/>
        <v>5.5668633212166148</v>
      </c>
      <c r="W112" s="4">
        <f t="shared" si="33"/>
        <v>116.26633421483712</v>
      </c>
      <c r="X112" s="4">
        <f t="shared" si="23"/>
        <v>0.21559441234718305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0.97017485556232375</v>
      </c>
      <c r="AE112" s="106">
        <f>Input_Analysis!F111/100</f>
        <v>1.0220051445463927</v>
      </c>
      <c r="AF112" s="105">
        <f t="shared" si="25"/>
        <v>7.7780388475455389E-2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113.89295711476041</v>
      </c>
      <c r="D113" s="154">
        <f>Input_Analysis!F112</f>
        <v>98.000493312667786</v>
      </c>
      <c r="E113" s="155">
        <f>Input_Analysis!L112</f>
        <v>0.10000050338027326</v>
      </c>
      <c r="F113" s="156">
        <f>Input_Analysis!P112</f>
        <v>79.462319010463105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0.158780120828554</v>
      </c>
      <c r="M113" s="139">
        <f t="shared" si="28"/>
        <v>8.7802183658741175E-4</v>
      </c>
      <c r="N113" s="3"/>
      <c r="O113" s="13">
        <f t="shared" si="29"/>
        <v>3.0341821100666433</v>
      </c>
      <c r="P113" s="13">
        <f t="shared" si="30"/>
        <v>0.89304524119688933</v>
      </c>
      <c r="Q113" s="13">
        <f t="shared" si="31"/>
        <v>0.32452021574689122</v>
      </c>
      <c r="R113" s="13">
        <f t="shared" si="32"/>
        <v>3.2842993118528283</v>
      </c>
      <c r="S113" s="13">
        <f t="shared" si="19"/>
        <v>1.9182076320066377</v>
      </c>
      <c r="T113" s="13">
        <f t="shared" si="20"/>
        <v>0.43423643575189785</v>
      </c>
      <c r="U113" s="13">
        <f t="shared" si="21"/>
        <v>0.83295564515465048</v>
      </c>
      <c r="V113" s="4">
        <f t="shared" si="22"/>
        <v>5.2581971409840262</v>
      </c>
      <c r="W113" s="4">
        <f t="shared" si="33"/>
        <v>109.81970831422201</v>
      </c>
      <c r="X113" s="4">
        <f t="shared" si="23"/>
        <v>0.20227880733777623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0.91025463301999299</v>
      </c>
      <c r="AE113" s="106">
        <f>Input_Analysis!F112/100</f>
        <v>0.9800049331266778</v>
      </c>
      <c r="AF113" s="105">
        <f t="shared" si="25"/>
        <v>7.6037764849694073E-2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115.59272616796811</v>
      </c>
      <c r="D114" s="154">
        <f>Input_Analysis!F113</f>
        <v>99.200499353231066</v>
      </c>
      <c r="E114" s="155">
        <f>Input_Analysis!L113</f>
        <v>0.10000050338027326</v>
      </c>
      <c r="F114" s="156">
        <f>Input_Analysis!P113</f>
        <v>81.961134073685216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0.15671481087572731</v>
      </c>
      <c r="M114" s="139">
        <f t="shared" si="28"/>
        <v>8.6511069247525367E-4</v>
      </c>
      <c r="N114" s="3"/>
      <c r="O114" s="13">
        <f t="shared" si="29"/>
        <v>3.0648458904170686</v>
      </c>
      <c r="P114" s="13">
        <f t="shared" si="30"/>
        <v>0.90694839875326438</v>
      </c>
      <c r="Q114" s="13">
        <f t="shared" si="31"/>
        <v>0.28518881767778542</v>
      </c>
      <c r="R114" s="13">
        <f t="shared" si="32"/>
        <v>3.2817168122568283</v>
      </c>
      <c r="S114" s="13">
        <f t="shared" si="19"/>
        <v>1.9118270866289764</v>
      </c>
      <c r="T114" s="13">
        <f t="shared" si="20"/>
        <v>0.4399419386582975</v>
      </c>
      <c r="U114" s="13">
        <f t="shared" si="21"/>
        <v>0.8410929148709968</v>
      </c>
      <c r="V114" s="4">
        <f t="shared" si="22"/>
        <v>5.3468484111978736</v>
      </c>
      <c r="W114" s="4">
        <f t="shared" si="33"/>
        <v>111.6712282126844</v>
      </c>
      <c r="X114" s="4">
        <f t="shared" si="23"/>
        <v>0.2043230593611379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0.9194537671251205</v>
      </c>
      <c r="AE114" s="106">
        <f>Input_Analysis!F113/100</f>
        <v>0.99200499353231064</v>
      </c>
      <c r="AF114" s="105">
        <f t="shared" si="25"/>
        <v>7.6374545411569142E-2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117.41243834421047</v>
      </c>
      <c r="D115" s="154">
        <f>Input_Analysis!F114</f>
        <v>100.40050539379435</v>
      </c>
      <c r="E115" s="155">
        <f>Input_Analysis!L114</f>
        <v>0.10000050338027326</v>
      </c>
      <c r="F115" s="156">
        <f>Input_Analysis!P114</f>
        <v>85.059664752080636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0.15470253948520887</v>
      </c>
      <c r="M115" s="139">
        <f t="shared" si="28"/>
        <v>8.5170280756037314E-4</v>
      </c>
      <c r="N115" s="3"/>
      <c r="O115" s="13">
        <f t="shared" si="29"/>
        <v>3.0996582826246084</v>
      </c>
      <c r="P115" s="13">
        <f t="shared" si="30"/>
        <v>0.92639076414604093</v>
      </c>
      <c r="Q115" s="13">
        <f t="shared" si="31"/>
        <v>0.2281634775923925</v>
      </c>
      <c r="R115" s="13">
        <f t="shared" si="32"/>
        <v>3.2786408409935395</v>
      </c>
      <c r="S115" s="13">
        <f t="shared" si="19"/>
        <v>1.9055097915250048</v>
      </c>
      <c r="T115" s="13">
        <f t="shared" si="20"/>
        <v>0.44593349482840189</v>
      </c>
      <c r="U115" s="13">
        <f t="shared" si="21"/>
        <v>0.8497306407644849</v>
      </c>
      <c r="V115" s="4">
        <f t="shared" si="22"/>
        <v>5.4434958896140317</v>
      </c>
      <c r="W115" s="4">
        <f t="shared" si="33"/>
        <v>113.68975235782159</v>
      </c>
      <c r="X115" s="4">
        <f t="shared" si="23"/>
        <v>0.20664388550830723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0.92989748478738243</v>
      </c>
      <c r="AE115" s="106">
        <f>Input_Analysis!F114/100</f>
        <v>1.0040050539379435</v>
      </c>
      <c r="AF115" s="105">
        <f t="shared" si="25"/>
        <v>7.6708050557423468E-2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116.21243230364719</v>
      </c>
      <c r="D116" s="154">
        <f>Input_Analysis!F115</f>
        <v>99.200499353231066</v>
      </c>
      <c r="E116" s="155">
        <f>Input_Analysis!L115</f>
        <v>0.10000050338027326</v>
      </c>
      <c r="F116" s="156">
        <f>Input_Analysis!P115</f>
        <v>85.059664752080636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0.15855353042349155</v>
      </c>
      <c r="M116" s="139">
        <f t="shared" si="28"/>
        <v>8.6049746484081514E-4</v>
      </c>
      <c r="N116" s="3"/>
      <c r="O116" s="13">
        <f t="shared" si="29"/>
        <v>3.0201323079342894</v>
      </c>
      <c r="P116" s="13">
        <f t="shared" si="30"/>
        <v>0.94210256334390341</v>
      </c>
      <c r="Q116" s="13">
        <f t="shared" si="31"/>
        <v>0.17485791899165631</v>
      </c>
      <c r="R116" s="13">
        <f t="shared" si="32"/>
        <v>3.286284112634732</v>
      </c>
      <c r="S116" s="13">
        <f t="shared" si="19"/>
        <v>1.8992547085548208</v>
      </c>
      <c r="T116" s="13">
        <f t="shared" si="20"/>
        <v>0.44368064965358722</v>
      </c>
      <c r="U116" s="13">
        <f t="shared" si="21"/>
        <v>0.84266256294923736</v>
      </c>
      <c r="V116" s="4">
        <f t="shared" si="22"/>
        <v>5.3388288202431466</v>
      </c>
      <c r="W116" s="4">
        <f t="shared" si="33"/>
        <v>111.50373560717082</v>
      </c>
      <c r="X116" s="4">
        <f t="shared" si="23"/>
        <v>0.20134215386228596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0.90603969238028681</v>
      </c>
      <c r="AE116" s="106">
        <f>Input_Analysis!F115/100</f>
        <v>0.99200499353231064</v>
      </c>
      <c r="AF116" s="105">
        <f t="shared" si="25"/>
        <v>7.6123007631542242E-2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116.69249220089418</v>
      </c>
      <c r="D117" s="154">
        <f>Input_Analysis!F116</f>
        <v>99.800502373512714</v>
      </c>
      <c r="E117" s="155">
        <f>Input_Analysis!L116</f>
        <v>0.10000050338027326</v>
      </c>
      <c r="F117" s="156">
        <f>Input_Analysis!P116</f>
        <v>84.459949136907326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0.15797742455534947</v>
      </c>
      <c r="M117" s="139">
        <f t="shared" si="28"/>
        <v>8.5695747424877598E-4</v>
      </c>
      <c r="N117" s="3"/>
      <c r="O117" s="13">
        <f t="shared" si="29"/>
        <v>3.0045894417719823</v>
      </c>
      <c r="P117" s="13">
        <f t="shared" si="30"/>
        <v>0.93088451410012352</v>
      </c>
      <c r="Q117" s="13">
        <f t="shared" si="31"/>
        <v>0.20766365919770918</v>
      </c>
      <c r="R117" s="13">
        <f t="shared" si="32"/>
        <v>3.2887079095774077</v>
      </c>
      <c r="S117" s="13">
        <f t="shared" si="19"/>
        <v>1.8930608232778603</v>
      </c>
      <c r="T117" s="13">
        <f t="shared" si="20"/>
        <v>0.44625240070039812</v>
      </c>
      <c r="U117" s="13">
        <f t="shared" si="21"/>
        <v>0.84478293705961727</v>
      </c>
      <c r="V117" s="4">
        <f t="shared" si="22"/>
        <v>5.3461661467262784</v>
      </c>
      <c r="W117" s="4">
        <f t="shared" si="33"/>
        <v>111.65697882582141</v>
      </c>
      <c r="X117" s="4">
        <f t="shared" si="23"/>
        <v>0.20030596278479881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0.90137683253159462</v>
      </c>
      <c r="AE117" s="106">
        <f>Input_Analysis!F116/100</f>
        <v>0.99800502373512712</v>
      </c>
      <c r="AF117" s="105">
        <f t="shared" si="25"/>
        <v>7.6228267903348773E-2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116.29239438567029</v>
      </c>
      <c r="D118" s="154">
        <f>Input_Analysis!F117</f>
        <v>99.200499353231066</v>
      </c>
      <c r="E118" s="155">
        <f>Input_Analysis!L117</f>
        <v>0.10000050338027326</v>
      </c>
      <c r="F118" s="156">
        <f>Input_Analysis!P117</f>
        <v>85.459475162196171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0.16043590925457499</v>
      </c>
      <c r="M118" s="139">
        <f t="shared" si="28"/>
        <v>8.599057909895048E-4</v>
      </c>
      <c r="N118" s="3"/>
      <c r="O118" s="13">
        <f t="shared" si="29"/>
        <v>2.9564839816284492</v>
      </c>
      <c r="P118" s="13">
        <f t="shared" si="30"/>
        <v>0.95002518805715752</v>
      </c>
      <c r="Q118" s="13">
        <f t="shared" si="31"/>
        <v>0.1477497309939079</v>
      </c>
      <c r="R118" s="13">
        <f t="shared" si="32"/>
        <v>3.2934621598566638</v>
      </c>
      <c r="S118" s="13">
        <f t="shared" si="19"/>
        <v>1.8869271442618007</v>
      </c>
      <c r="T118" s="13">
        <f t="shared" si="20"/>
        <v>0.44617396461151931</v>
      </c>
      <c r="U118" s="13">
        <f t="shared" si="21"/>
        <v>0.84189776488837986</v>
      </c>
      <c r="V118" s="4">
        <f t="shared" si="22"/>
        <v>5.29482629237802</v>
      </c>
      <c r="W118" s="4">
        <f t="shared" si="33"/>
        <v>110.58472389162067</v>
      </c>
      <c r="X118" s="4">
        <f t="shared" si="23"/>
        <v>0.19709893210856327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0.88694519448853471</v>
      </c>
      <c r="AE118" s="106">
        <f>Input_Analysis!F117/100</f>
        <v>0.99200499353231064</v>
      </c>
      <c r="AF118" s="105">
        <f t="shared" si="25"/>
        <v>7.587555820469491E-2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114.1125654352156</v>
      </c>
      <c r="D119" s="154">
        <f>Input_Analysis!F118</f>
        <v>97.400490292386138</v>
      </c>
      <c r="E119" s="155">
        <f>Input_Analysis!L118</f>
        <v>0.10000050338027326</v>
      </c>
      <c r="F119" s="156">
        <f>Input_Analysis!P118</f>
        <v>83.560375714147355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0.16622288630671153</v>
      </c>
      <c r="M119" s="139">
        <f t="shared" si="28"/>
        <v>8.7633209365576756E-4</v>
      </c>
      <c r="N119" s="3"/>
      <c r="O119" s="13">
        <f t="shared" si="29"/>
        <v>2.8431726719537109</v>
      </c>
      <c r="P119" s="13">
        <f t="shared" si="30"/>
        <v>0.9542803118229457</v>
      </c>
      <c r="Q119" s="13">
        <f t="shared" si="31"/>
        <v>0.12998896799524595</v>
      </c>
      <c r="R119" s="13">
        <f t="shared" si="32"/>
        <v>3.305263335614431</v>
      </c>
      <c r="S119" s="13">
        <f t="shared" si="19"/>
        <v>1.8808527024159398</v>
      </c>
      <c r="T119" s="13">
        <f t="shared" si="20"/>
        <v>0.4413869194207673</v>
      </c>
      <c r="U119" s="13">
        <f t="shared" si="21"/>
        <v>0.83018378020359684</v>
      </c>
      <c r="V119" s="4">
        <f t="shared" si="22"/>
        <v>5.1248376956810411</v>
      </c>
      <c r="W119" s="4">
        <f t="shared" si="33"/>
        <v>107.03443895450768</v>
      </c>
      <c r="X119" s="4">
        <f t="shared" si="23"/>
        <v>0.18954484479691405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0.85295180158611328</v>
      </c>
      <c r="AE119" s="106">
        <f>Input_Analysis!F118/100</f>
        <v>0.97400490292386133</v>
      </c>
      <c r="AF119" s="105">
        <f t="shared" si="25"/>
        <v>7.5062905036854324E-2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112.09266064880717</v>
      </c>
      <c r="D120" s="154">
        <f>Input_Analysis!F119</f>
        <v>95.600481231541238</v>
      </c>
      <c r="E120" s="155">
        <f>Input_Analysis!L119</f>
        <v>0.10000050338027326</v>
      </c>
      <c r="F120" s="156">
        <f>Input_Analysis!P119</f>
        <v>82.460897086329638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0.17244296176987506</v>
      </c>
      <c r="M120" s="139">
        <f t="shared" si="28"/>
        <v>8.9212355921839217E-4</v>
      </c>
      <c r="N120" s="3"/>
      <c r="O120" s="13">
        <f t="shared" si="29"/>
        <v>2.7371859091706869</v>
      </c>
      <c r="P120" s="13">
        <f t="shared" si="30"/>
        <v>0.96750433535276359</v>
      </c>
      <c r="Q120" s="13">
        <f t="shared" si="31"/>
        <v>8.8946675381551543E-2</v>
      </c>
      <c r="R120" s="13">
        <f t="shared" si="32"/>
        <v>3.3166177604096689</v>
      </c>
      <c r="S120" s="13">
        <f t="shared" si="19"/>
        <v>1.874836550348026</v>
      </c>
      <c r="T120" s="13">
        <f t="shared" si="20"/>
        <v>0.43700845814040873</v>
      </c>
      <c r="U120" s="13">
        <f t="shared" si="21"/>
        <v>0.81931943013287367</v>
      </c>
      <c r="V120" s="4">
        <f t="shared" si="22"/>
        <v>4.9655107099204789</v>
      </c>
      <c r="W120" s="4">
        <f t="shared" si="33"/>
        <v>103.70682634629446</v>
      </c>
      <c r="X120" s="4">
        <f t="shared" si="23"/>
        <v>0.18247906061137914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0.8211557727512061</v>
      </c>
      <c r="AE120" s="106">
        <f>Input_Analysis!F119/100</f>
        <v>0.95600481231541234</v>
      </c>
      <c r="AF120" s="105">
        <f t="shared" si="25"/>
        <v>7.4247040789272412E-2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112.61270158706569</v>
      </c>
      <c r="D121" s="154">
        <f>Input_Analysis!F120</f>
        <v>96.200484251822871</v>
      </c>
      <c r="E121" s="155">
        <f>Input_Analysis!L120</f>
        <v>0.10000050338027326</v>
      </c>
      <c r="F121" s="156">
        <f>Input_Analysis!P120</f>
        <v>82.061086676214103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0.17176171697187875</v>
      </c>
      <c r="M121" s="139">
        <f t="shared" si="28"/>
        <v>8.8800376841113794E-4</v>
      </c>
      <c r="N121" s="3"/>
      <c r="O121" s="13">
        <f t="shared" si="29"/>
        <v>2.7252932820306497</v>
      </c>
      <c r="P121" s="13">
        <f t="shared" si="30"/>
        <v>0.95757335801173304</v>
      </c>
      <c r="Q121" s="13">
        <f t="shared" si="31"/>
        <v>0.11562504238974342</v>
      </c>
      <c r="R121" s="13">
        <f t="shared" si="32"/>
        <v>3.3187428982503793</v>
      </c>
      <c r="S121" s="13">
        <f t="shared" si="19"/>
        <v>1.8688777617435788</v>
      </c>
      <c r="T121" s="13">
        <f t="shared" si="20"/>
        <v>0.43968779110719658</v>
      </c>
      <c r="U121" s="13">
        <f t="shared" si="21"/>
        <v>0.82172273491039571</v>
      </c>
      <c r="V121" s="4">
        <f t="shared" si="22"/>
        <v>4.9755134391377132</v>
      </c>
      <c r="W121" s="4">
        <f t="shared" si="33"/>
        <v>103.91573764716996</v>
      </c>
      <c r="X121" s="4">
        <f t="shared" si="23"/>
        <v>0.1816862188020433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0.81758798460919491</v>
      </c>
      <c r="AE121" s="106">
        <f>Input_Analysis!F120/100</f>
        <v>0.96200484251822871</v>
      </c>
      <c r="AF121" s="105">
        <f t="shared" si="25"/>
        <v>7.4361215689542612E-2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111.63259127206595</v>
      </c>
      <c r="D122" s="154">
        <f>Input_Analysis!F121</f>
        <v>95.00047821125959</v>
      </c>
      <c r="E122" s="155">
        <f>Input_Analysis!L121</f>
        <v>0.10000050338027326</v>
      </c>
      <c r="F122" s="156">
        <f>Input_Analysis!P121</f>
        <v>83.160565304031834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0.17652190508852153</v>
      </c>
      <c r="M122" s="139">
        <f t="shared" si="28"/>
        <v>8.9580025188662439E-4</v>
      </c>
      <c r="N122" s="3"/>
      <c r="O122" s="13">
        <f t="shared" si="29"/>
        <v>2.659116487247942</v>
      </c>
      <c r="P122" s="13">
        <f t="shared" si="30"/>
        <v>0.98754102506222152</v>
      </c>
      <c r="Q122" s="13">
        <f t="shared" si="31"/>
        <v>3.312986567125565E-2</v>
      </c>
      <c r="R122" s="13">
        <f t="shared" si="32"/>
        <v>3.3257986814885556</v>
      </c>
      <c r="S122" s="13">
        <f t="shared" si="19"/>
        <v>1.862975430766769</v>
      </c>
      <c r="T122" s="13">
        <f t="shared" si="20"/>
        <v>0.43802036861782029</v>
      </c>
      <c r="U122" s="13">
        <f t="shared" si="21"/>
        <v>0.81602118491040265</v>
      </c>
      <c r="V122" s="4">
        <f t="shared" si="22"/>
        <v>4.8855060848043985</v>
      </c>
      <c r="W122" s="4">
        <f t="shared" si="33"/>
        <v>102.03589534875633</v>
      </c>
      <c r="X122" s="4">
        <f t="shared" si="23"/>
        <v>0.17727443248319616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0.79773494617438256</v>
      </c>
      <c r="AE122" s="106">
        <f>Input_Analysis!F121/100</f>
        <v>0.95000478211259587</v>
      </c>
      <c r="AF122" s="105">
        <f t="shared" si="25"/>
        <v>7.3779186678363098E-2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113.31265720987621</v>
      </c>
      <c r="D123" s="154">
        <f>Input_Analysis!F122</f>
        <v>96.800487272104505</v>
      </c>
      <c r="E123" s="155">
        <f>Input_Analysis!L122</f>
        <v>0.10000050338027326</v>
      </c>
      <c r="F123" s="156">
        <f>Input_Analysis!P122</f>
        <v>82.560849688858511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0.17217573074374412</v>
      </c>
      <c r="M123" s="139">
        <f t="shared" si="28"/>
        <v>8.825183862298247E-4</v>
      </c>
      <c r="N123" s="3"/>
      <c r="O123" s="13">
        <f t="shared" si="29"/>
        <v>2.6896908069100953</v>
      </c>
      <c r="P123" s="13">
        <f t="shared" si="30"/>
        <v>0.95952674654660253</v>
      </c>
      <c r="Q123" s="13">
        <f t="shared" si="31"/>
        <v>0.10886053773934545</v>
      </c>
      <c r="R123" s="13">
        <f t="shared" si="32"/>
        <v>3.3237251138722739</v>
      </c>
      <c r="S123" s="13">
        <f t="shared" si="19"/>
        <v>1.8571286714819828</v>
      </c>
      <c r="T123" s="13">
        <f t="shared" si="20"/>
        <v>0.4439661642010983</v>
      </c>
      <c r="U123" s="13">
        <f t="shared" si="21"/>
        <v>0.82450229270573749</v>
      </c>
      <c r="V123" s="4">
        <f t="shared" si="22"/>
        <v>4.9728438139917479</v>
      </c>
      <c r="W123" s="4">
        <f t="shared" si="33"/>
        <v>103.85998137805767</v>
      </c>
      <c r="X123" s="4">
        <f t="shared" si="23"/>
        <v>0.17931272046067301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0.80690724207302855</v>
      </c>
      <c r="AE123" s="106">
        <f>Input_Analysis!F122/100</f>
        <v>0.96800487272104507</v>
      </c>
      <c r="AF123" s="105">
        <f t="shared" si="25"/>
        <v>7.4357909784107765E-2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114.07258439420406</v>
      </c>
      <c r="D124" s="154">
        <f>Input_Analysis!F123</f>
        <v>97.400490292386138</v>
      </c>
      <c r="E124" s="155">
        <f>Input_Analysis!L123</f>
        <v>0.10000050338027326</v>
      </c>
      <c r="F124" s="156">
        <f>Input_Analysis!P123</f>
        <v>83.360470509089595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0.17149659157184402</v>
      </c>
      <c r="M124" s="139">
        <f t="shared" si="28"/>
        <v>8.7663923730086203E-4</v>
      </c>
      <c r="N124" s="3"/>
      <c r="O124" s="13">
        <f t="shared" si="29"/>
        <v>2.6869122141072062</v>
      </c>
      <c r="P124" s="13">
        <f t="shared" si="30"/>
        <v>0.96258446000787146</v>
      </c>
      <c r="Q124" s="13">
        <f t="shared" si="31"/>
        <v>0.10053227140226682</v>
      </c>
      <c r="R124" s="13">
        <f t="shared" si="32"/>
        <v>3.3245306531594703</v>
      </c>
      <c r="S124" s="13">
        <f t="shared" si="19"/>
        <v>1.8513366172952328</v>
      </c>
      <c r="T124" s="13">
        <f t="shared" si="20"/>
        <v>0.44719617690538782</v>
      </c>
      <c r="U124" s="13">
        <f t="shared" si="21"/>
        <v>0.82791065741938119</v>
      </c>
      <c r="V124" s="4">
        <f t="shared" si="22"/>
        <v>4.9988389596136056</v>
      </c>
      <c r="W124" s="4">
        <f t="shared" si="33"/>
        <v>104.40290117228278</v>
      </c>
      <c r="X124" s="4">
        <f t="shared" si="23"/>
        <v>0.17912748094048039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0.80607366423216187</v>
      </c>
      <c r="AE124" s="106">
        <f>Input_Analysis!F123/100</f>
        <v>0.97400490292386133</v>
      </c>
      <c r="AF124" s="105">
        <f t="shared" si="25"/>
        <v>7.4471597663732569E-2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117.15227417252704</v>
      </c>
      <c r="D125" s="154">
        <f>Input_Analysis!F124</f>
        <v>99.800502373512714</v>
      </c>
      <c r="E125" s="155">
        <f>Input_Analysis!L124</f>
        <v>0.10000050338027326</v>
      </c>
      <c r="F125" s="156">
        <f>Input_Analysis!P124</f>
        <v>86.758858995071662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0.16572699836216445</v>
      </c>
      <c r="M125" s="139">
        <f t="shared" si="28"/>
        <v>8.5359421391176043E-4</v>
      </c>
      <c r="N125" s="3"/>
      <c r="O125" s="13">
        <f t="shared" si="29"/>
        <v>2.7667794679750704</v>
      </c>
      <c r="P125" s="13">
        <f t="shared" si="30"/>
        <v>0.97022850467320565</v>
      </c>
      <c r="Q125" s="13">
        <f t="shared" si="31"/>
        <v>8.2371162001090362E-2</v>
      </c>
      <c r="R125" s="13">
        <f t="shared" si="32"/>
        <v>3.3163662398350069</v>
      </c>
      <c r="S125" s="13">
        <f t="shared" si="19"/>
        <v>1.8455984204146105</v>
      </c>
      <c r="T125" s="13">
        <f t="shared" si="20"/>
        <v>0.45665391783304426</v>
      </c>
      <c r="U125" s="13">
        <f t="shared" si="21"/>
        <v>0.84279974942880986</v>
      </c>
      <c r="V125" s="4">
        <f t="shared" si="22"/>
        <v>5.1794849448351385</v>
      </c>
      <c r="W125" s="4">
        <f t="shared" si="33"/>
        <v>108.17577025140814</v>
      </c>
      <c r="X125" s="4">
        <f t="shared" si="23"/>
        <v>0.18445196453167134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0.83003384039252104</v>
      </c>
      <c r="AE125" s="106">
        <f>Input_Analysis!F124/100</f>
        <v>0.99800502373512712</v>
      </c>
      <c r="AF125" s="105">
        <f t="shared" si="25"/>
        <v>7.5266612892383664E-2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120.69203332759122</v>
      </c>
      <c r="D126" s="154">
        <f>Input_Analysis!F125</f>
        <v>102.80051747492091</v>
      </c>
      <c r="E126" s="155">
        <f>Input_Analysis!L125</f>
        <v>0.10000050338027326</v>
      </c>
      <c r="F126" s="156">
        <f>Input_Analysis!P125</f>
        <v>89.457579263351562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0.15880527489725668</v>
      </c>
      <c r="M126" s="139">
        <f t="shared" si="28"/>
        <v>8.2855927291277396E-4</v>
      </c>
      <c r="N126" s="3"/>
      <c r="O126" s="13">
        <f t="shared" si="29"/>
        <v>2.8619473680936407</v>
      </c>
      <c r="P126" s="13">
        <f t="shared" si="30"/>
        <v>0.9631439633459874</v>
      </c>
      <c r="Q126" s="13">
        <f t="shared" si="31"/>
        <v>0.10548003710031412</v>
      </c>
      <c r="R126" s="13">
        <f t="shared" si="32"/>
        <v>3.3073894426431902</v>
      </c>
      <c r="S126" s="13">
        <f t="shared" si="19"/>
        <v>1.8399132513290237</v>
      </c>
      <c r="T126" s="13">
        <f t="shared" si="20"/>
        <v>0.4675242926239388</v>
      </c>
      <c r="U126" s="13">
        <f t="shared" si="21"/>
        <v>0.86020414131701317</v>
      </c>
      <c r="V126" s="4">
        <f t="shared" si="22"/>
        <v>5.3908022218394169</v>
      </c>
      <c r="W126" s="4">
        <f t="shared" si="33"/>
        <v>112.58922244807161</v>
      </c>
      <c r="X126" s="4">
        <f t="shared" si="23"/>
        <v>0.1907964912062427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0.85858421042809219</v>
      </c>
      <c r="AE126" s="106">
        <f>Input_Analysis!F125/100</f>
        <v>1.0280051747492092</v>
      </c>
      <c r="AF126" s="105">
        <f t="shared" si="25"/>
        <v>7.6271752972701112E-2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126.79172872782816</v>
      </c>
      <c r="D127" s="154">
        <f>Input_Analysis!F126</f>
        <v>108.20054465745567</v>
      </c>
      <c r="E127" s="155">
        <f>Input_Analysis!L126</f>
        <v>0.10000050338027326</v>
      </c>
      <c r="F127" s="156">
        <f>Input_Analysis!P126</f>
        <v>92.955920351862503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0.14705838590560324</v>
      </c>
      <c r="M127" s="139">
        <f t="shared" si="28"/>
        <v>7.8869895050437324E-4</v>
      </c>
      <c r="N127" s="3"/>
      <c r="O127" s="13">
        <f t="shared" si="29"/>
        <v>3.0460014326659732</v>
      </c>
      <c r="P127" s="13">
        <f t="shared" si="30"/>
        <v>0.93754821095022478</v>
      </c>
      <c r="Q127" s="13">
        <f t="shared" si="31"/>
        <v>0.19022823891816845</v>
      </c>
      <c r="R127" s="13">
        <f t="shared" si="32"/>
        <v>3.2910304066851284</v>
      </c>
      <c r="S127" s="13">
        <f t="shared" si="19"/>
        <v>1.8342802983044875</v>
      </c>
      <c r="T127" s="13">
        <f t="shared" si="20"/>
        <v>0.48564549715473315</v>
      </c>
      <c r="U127" s="13">
        <f t="shared" si="21"/>
        <v>0.8908099673912151</v>
      </c>
      <c r="V127" s="4">
        <f t="shared" si="22"/>
        <v>5.7727819151885456</v>
      </c>
      <c r="W127" s="4">
        <f t="shared" si="33"/>
        <v>120.56703259493631</v>
      </c>
      <c r="X127" s="4">
        <f t="shared" si="23"/>
        <v>0.20306676217773156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0.91380042979979192</v>
      </c>
      <c r="AE127" s="106">
        <f>Input_Analysis!F126/100</f>
        <v>1.0820054465745566</v>
      </c>
      <c r="AF127" s="105">
        <f t="shared" si="25"/>
        <v>7.8129487969869987E-2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139.45142840930021</v>
      </c>
      <c r="D128" s="154">
        <f>Input_Analysis!F127</f>
        <v>120.10060455970819</v>
      </c>
      <c r="E128" s="155">
        <f>Input_Analysis!L127</f>
        <v>0.10000050338027326</v>
      </c>
      <c r="F128" s="156">
        <f>Input_Analysis!P127</f>
        <v>96.754119247960105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0.12573839207420723</v>
      </c>
      <c r="M128" s="139">
        <f t="shared" si="28"/>
        <v>7.170991686565191E-4</v>
      </c>
      <c r="N128" s="3"/>
      <c r="O128" s="13">
        <f t="shared" si="29"/>
        <v>3.4571750172821423</v>
      </c>
      <c r="P128" s="13">
        <f t="shared" si="30"/>
        <v>0.8574503889345676</v>
      </c>
      <c r="Q128" s="13">
        <f t="shared" si="31"/>
        <v>0.49281895409869891</v>
      </c>
      <c r="R128" s="13">
        <f t="shared" si="32"/>
        <v>3.259348476177196</v>
      </c>
      <c r="S128" s="13">
        <f t="shared" si="19"/>
        <v>1.8286987668972738</v>
      </c>
      <c r="T128" s="13">
        <f t="shared" si="20"/>
        <v>0.52278307947753899</v>
      </c>
      <c r="U128" s="13">
        <f t="shared" si="21"/>
        <v>0.95601277279533503</v>
      </c>
      <c r="V128" s="4">
        <f t="shared" si="22"/>
        <v>6.5920952272866824</v>
      </c>
      <c r="W128" s="4">
        <f t="shared" si="33"/>
        <v>137.67874342283008</v>
      </c>
      <c r="X128" s="4">
        <f t="shared" si="23"/>
        <v>0.23047833448547614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1.0371525051846426</v>
      </c>
      <c r="AE128" s="106">
        <f>Input_Analysis!F127/100</f>
        <v>1.2010060455970819</v>
      </c>
      <c r="AF128" s="105">
        <f t="shared" si="25"/>
        <v>8.2188506137292297E-2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168.69102952798625</v>
      </c>
      <c r="D129" s="154">
        <f>Input_Analysis!F128</f>
        <v>148.20074600956494</v>
      </c>
      <c r="E129" s="155">
        <f>Input_Analysis!L128</f>
        <v>0.20000100676054652</v>
      </c>
      <c r="F129" s="156">
        <f>Input_Analysis!P128</f>
        <v>102.45141759210652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0.18646244241365936</v>
      </c>
      <c r="M129" s="139">
        <f t="shared" si="28"/>
        <v>1.1856054665157277E-3</v>
      </c>
      <c r="N129" s="3"/>
      <c r="O129" s="13">
        <f t="shared" si="29"/>
        <v>4.4395609310661275</v>
      </c>
      <c r="P129" s="13">
        <f t="shared" si="30"/>
        <v>0.70674199594084242</v>
      </c>
      <c r="Q129" s="13">
        <f t="shared" si="31"/>
        <v>1.3019367775434678</v>
      </c>
      <c r="R129" s="13">
        <f t="shared" si="32"/>
        <v>3.117602654175943</v>
      </c>
      <c r="S129" s="13">
        <f t="shared" si="19"/>
        <v>1.8231678794832629</v>
      </c>
      <c r="T129" s="13">
        <f t="shared" si="20"/>
        <v>0.57748511256826041</v>
      </c>
      <c r="U129" s="13">
        <f t="shared" si="21"/>
        <v>1.0528523081142287</v>
      </c>
      <c r="V129" s="4">
        <f t="shared" si="22"/>
        <v>8.5167353018657526</v>
      </c>
      <c r="W129" s="4">
        <f t="shared" si="33"/>
        <v>177.87567897564605</v>
      </c>
      <c r="X129" s="4">
        <f t="shared" si="23"/>
        <v>0.29597072873774183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1.3318682793198382</v>
      </c>
      <c r="AE129" s="106">
        <f>Input_Analysis!F128/100</f>
        <v>1.4820074600956494</v>
      </c>
      <c r="AF129" s="105">
        <f t="shared" si="25"/>
        <v>9.1160338528156526E-2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645.47233740504146</v>
      </c>
      <c r="D130" s="154">
        <f>Input_Analysis!F129</f>
        <v>622.70313454896154</v>
      </c>
      <c r="E130" s="155">
        <f>Input_Analysis!L129</f>
        <v>0.20000100676054652</v>
      </c>
      <c r="F130" s="156">
        <f>Input_Analysis!P129</f>
        <v>113.84601428039934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3.4400304178979532E-2</v>
      </c>
      <c r="M130" s="139">
        <f t="shared" si="28"/>
        <v>3.0985217362621622E-4</v>
      </c>
      <c r="N130" s="3"/>
      <c r="O130" s="13">
        <f t="shared" si="29"/>
        <v>20.86959789857622</v>
      </c>
      <c r="P130" s="13">
        <f t="shared" si="30"/>
        <v>0.16797706178821548</v>
      </c>
      <c r="Q130" s="13">
        <f t="shared" si="31"/>
        <v>17.363984162871869</v>
      </c>
      <c r="R130" s="13">
        <f t="shared" si="32"/>
        <v>2.8259935665358569</v>
      </c>
      <c r="S130" s="13">
        <f t="shared" si="19"/>
        <v>1.8176868748028552</v>
      </c>
      <c r="T130" s="13">
        <f t="shared" si="20"/>
        <v>1.8747605177021307</v>
      </c>
      <c r="U130" s="13">
        <f t="shared" si="21"/>
        <v>3.4077275864257688</v>
      </c>
      <c r="V130" s="4">
        <f t="shared" si="22"/>
        <v>40.277489160336103</v>
      </c>
      <c r="W130" s="4">
        <f t="shared" si="33"/>
        <v>841.21268043395844</v>
      </c>
      <c r="X130" s="4">
        <f t="shared" si="23"/>
        <v>1.3913065265717481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6.2608793695728657</v>
      </c>
      <c r="AE130" s="106">
        <f>Input_Analysis!F129/100</f>
        <v>6.2270313454896158</v>
      </c>
      <c r="AF130" s="105">
        <f t="shared" si="25"/>
        <v>0.18658102111005545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1223.1964334746706</v>
      </c>
      <c r="D131" s="154">
        <f>Input_Analysis!F130</f>
        <v>1202.906055161307</v>
      </c>
      <c r="E131" s="155">
        <f>Input_Analysis!L130</f>
        <v>0.20000100676054652</v>
      </c>
      <c r="F131" s="156">
        <f>Input_Analysis!P130</f>
        <v>101.45189156681768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1.7223262074735669E-2</v>
      </c>
      <c r="M131" s="139">
        <f t="shared" si="28"/>
        <v>1.635068589861843E-4</v>
      </c>
      <c r="N131" s="3"/>
      <c r="O131" s="13">
        <f t="shared" si="29"/>
        <v>40.569595150075287</v>
      </c>
      <c r="P131" s="13">
        <f t="shared" si="30"/>
        <v>7.5238133849217792E-2</v>
      </c>
      <c r="Q131" s="13">
        <f t="shared" si="31"/>
        <v>37.517214519965343</v>
      </c>
      <c r="R131" s="13">
        <f t="shared" si="32"/>
        <v>2.7924157243731851</v>
      </c>
      <c r="S131" s="13">
        <f t="shared" si="19"/>
        <v>1.8122550075208428</v>
      </c>
      <c r="T131" s="13">
        <f t="shared" si="20"/>
        <v>3.4918085347785421</v>
      </c>
      <c r="U131" s="13">
        <f t="shared" si="21"/>
        <v>6.32804750245643</v>
      </c>
      <c r="V131" s="4">
        <f t="shared" si="22"/>
        <v>78.767762231644696</v>
      </c>
      <c r="W131" s="4">
        <f t="shared" si="33"/>
        <v>1645.098584345659</v>
      </c>
      <c r="X131" s="4">
        <f t="shared" si="23"/>
        <v>2.7046396766716856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12.170878545022585</v>
      </c>
      <c r="AE131" s="106">
        <f>Input_Analysis!F130/100</f>
        <v>12.029060551613069</v>
      </c>
      <c r="AF131" s="105">
        <f t="shared" si="25"/>
        <v>0.25893628552592085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1707.5638724962469</v>
      </c>
      <c r="D132" s="154">
        <f>Input_Analysis!F131</f>
        <v>1697.7085458868989</v>
      </c>
      <c r="E132" s="155">
        <f>Input_Analysis!L131</f>
        <v>0.20000100676054652</v>
      </c>
      <c r="F132" s="156">
        <f>Input_Analysis!P131</f>
        <v>49.276633046740017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1.2079846249542383E-2</v>
      </c>
      <c r="M132" s="139">
        <f t="shared" si="28"/>
        <v>1.171265157233444E-4</v>
      </c>
      <c r="N132" s="3"/>
      <c r="O132" s="13">
        <f t="shared" si="29"/>
        <v>56.84929762420213</v>
      </c>
      <c r="P132" s="13">
        <f t="shared" si="30"/>
        <v>2.1929347842656485E-2</v>
      </c>
      <c r="Q132" s="13">
        <f t="shared" si="31"/>
        <v>55.602629601990301</v>
      </c>
      <c r="R132" s="13">
        <f t="shared" si="32"/>
        <v>2.8001172152033598</v>
      </c>
      <c r="S132" s="13">
        <f t="shared" si="19"/>
        <v>1.8068715478006641</v>
      </c>
      <c r="T132" s="13">
        <f t="shared" si="20"/>
        <v>4.8937652938142779</v>
      </c>
      <c r="U132" s="13">
        <f t="shared" si="21"/>
        <v>8.8424052710073759</v>
      </c>
      <c r="V132" s="4">
        <f t="shared" si="22"/>
        <v>111.03425816641646</v>
      </c>
      <c r="W132" s="4">
        <f t="shared" si="33"/>
        <v>2318.9982265366193</v>
      </c>
      <c r="X132" s="4">
        <f t="shared" si="23"/>
        <v>3.7899531749468092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17.05478928726064</v>
      </c>
      <c r="AE132" s="106">
        <f>Input_Analysis!F131/100</f>
        <v>16.977085458868988</v>
      </c>
      <c r="AF132" s="105">
        <f t="shared" si="25"/>
        <v>0.30715855158314437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2446.3486547679308</v>
      </c>
      <c r="D133" s="154">
        <f>Input_Analysis!F132</f>
        <v>2438.7122759347239</v>
      </c>
      <c r="E133" s="155">
        <f>Input_Analysis!L132</f>
        <v>0.20000100676054652</v>
      </c>
      <c r="F133" s="156">
        <f>Input_Analysis!P132</f>
        <v>38.18189416603385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8.3462693081766057E-3</v>
      </c>
      <c r="M133" s="139">
        <f t="shared" si="28"/>
        <v>8.175490700017137E-5</v>
      </c>
      <c r="N133" s="3"/>
      <c r="O133" s="13">
        <f t="shared" si="29"/>
        <v>81.569847264680121</v>
      </c>
      <c r="P133" s="13">
        <f t="shared" si="30"/>
        <v>1.0496440531206094E-2</v>
      </c>
      <c r="Q133" s="13">
        <f t="shared" si="31"/>
        <v>80.713654213726841</v>
      </c>
      <c r="R133" s="13">
        <f t="shared" si="32"/>
        <v>2.8229459263435883</v>
      </c>
      <c r="S133" s="13">
        <f t="shared" si="19"/>
        <v>1.801535780892489</v>
      </c>
      <c r="T133" s="13">
        <f t="shared" si="20"/>
        <v>7.0941298851839276</v>
      </c>
      <c r="U133" s="13">
        <f t="shared" si="21"/>
        <v>12.78032882245757</v>
      </c>
      <c r="V133" s="4">
        <f t="shared" si="22"/>
        <v>160.26191031786206</v>
      </c>
      <c r="W133" s="4">
        <f t="shared" si="33"/>
        <v>3347.1389096099856</v>
      </c>
      <c r="X133" s="4">
        <f t="shared" si="23"/>
        <v>5.4379898176453425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24.470954179404036</v>
      </c>
      <c r="AE133" s="106">
        <f>Input_Analysis!F132/100</f>
        <v>24.387122759347239</v>
      </c>
      <c r="AF133" s="105">
        <f t="shared" si="25"/>
        <v>0.36759460790880111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2520.2097163368603</v>
      </c>
      <c r="D134" s="154">
        <f>Input_Analysis!F133</f>
        <v>2514.0126549800693</v>
      </c>
      <c r="E134" s="155">
        <f>Input_Analysis!L133</f>
        <v>0.20000100676054652</v>
      </c>
      <c r="F134" s="156">
        <f>Input_Analysis!P133</f>
        <v>30.985306783954165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8.0932006008240295E-3</v>
      </c>
      <c r="M134" s="139">
        <f t="shared" si="28"/>
        <v>7.9358874566696442E-5</v>
      </c>
      <c r="N134" s="3"/>
      <c r="O134" s="13">
        <f t="shared" si="29"/>
        <v>83.570691334572402</v>
      </c>
      <c r="P134" s="13">
        <f t="shared" si="30"/>
        <v>7.2010029896478122E-3</v>
      </c>
      <c r="Q134" s="13">
        <f t="shared" si="31"/>
        <v>82.968898536425215</v>
      </c>
      <c r="R134" s="13">
        <f t="shared" si="32"/>
        <v>2.8270298004742691</v>
      </c>
      <c r="S134" s="13">
        <f t="shared" si="19"/>
        <v>1.7962470067346059</v>
      </c>
      <c r="T134" s="13">
        <f t="shared" si="20"/>
        <v>7.3238393860109401</v>
      </c>
      <c r="U134" s="13">
        <f t="shared" si="21"/>
        <v>13.155424574927165</v>
      </c>
      <c r="V134" s="4">
        <f t="shared" si="22"/>
        <v>165.16131442245737</v>
      </c>
      <c r="W134" s="4">
        <f t="shared" si="33"/>
        <v>3449.4650710782234</v>
      </c>
      <c r="X134" s="4">
        <f t="shared" si="23"/>
        <v>5.571379422304827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25.071207400371719</v>
      </c>
      <c r="AE134" s="106">
        <f>Input_Analysis!F133/100</f>
        <v>25.140126549800694</v>
      </c>
      <c r="AF134" s="105">
        <f t="shared" si="25"/>
        <v>0.372678348633176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628.52037601614256</v>
      </c>
      <c r="D135" s="154">
        <f>Input_Analysis!F134</f>
        <v>622.70313454896154</v>
      </c>
      <c r="E135" s="155">
        <f>Input_Analysis!L134</f>
        <v>0.20000100676054652</v>
      </c>
      <c r="F135" s="156">
        <f>Input_Analysis!P134</f>
        <v>29.086207335905367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3.4510115785635252E-2</v>
      </c>
      <c r="M135" s="139">
        <f t="shared" si="28"/>
        <v>3.182092647946386E-4</v>
      </c>
      <c r="N135" s="3"/>
      <c r="O135" s="13">
        <f t="shared" si="29"/>
        <v>19.630844579727409</v>
      </c>
      <c r="P135" s="13">
        <f t="shared" si="30"/>
        <v>2.6897289227296752E-2</v>
      </c>
      <c r="Q135" s="13">
        <f t="shared" si="31"/>
        <v>19.102828075290372</v>
      </c>
      <c r="R135" s="13">
        <f t="shared" si="32"/>
        <v>2.8455571239499649</v>
      </c>
      <c r="S135" s="13">
        <f t="shared" si="19"/>
        <v>1.7910045395676017</v>
      </c>
      <c r="T135" s="13">
        <f t="shared" si="20"/>
        <v>1.8442767659223944</v>
      </c>
      <c r="U135" s="13">
        <f t="shared" si="21"/>
        <v>3.3031080599860636</v>
      </c>
      <c r="V135" s="4">
        <f t="shared" si="22"/>
        <v>39.024025067742841</v>
      </c>
      <c r="W135" s="4">
        <f t="shared" si="33"/>
        <v>815.03354387058835</v>
      </c>
      <c r="X135" s="4">
        <f t="shared" si="23"/>
        <v>1.3087229719818272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5.8892533739182227</v>
      </c>
      <c r="AE135" s="106">
        <f>Input_Analysis!F134/100</f>
        <v>6.2270313454896158</v>
      </c>
      <c r="AF135" s="105">
        <f t="shared" si="25"/>
        <v>0.18520652073362107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2555.8899534239636</v>
      </c>
      <c r="D136" s="154">
        <f>Input_Analysis!F135</f>
        <v>2549.8128351902074</v>
      </c>
      <c r="E136" s="155">
        <f>Input_Analysis!L135</f>
        <v>0.20000100676054652</v>
      </c>
      <c r="F136" s="156">
        <f>Input_Analysis!P135</f>
        <v>30.385591168780859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7.9799854969428447E-3</v>
      </c>
      <c r="M136" s="139">
        <f t="shared" si="28"/>
        <v>7.8251024263629917E-5</v>
      </c>
      <c r="N136" s="3"/>
      <c r="O136" s="13">
        <f t="shared" si="29"/>
        <v>83.767111229718694</v>
      </c>
      <c r="P136" s="13">
        <f t="shared" si="30"/>
        <v>6.7059623147630127E-3</v>
      </c>
      <c r="Q136" s="13">
        <f t="shared" si="31"/>
        <v>83.205372138595635</v>
      </c>
      <c r="R136" s="13">
        <f t="shared" si="32"/>
        <v>2.8310027651611653</v>
      </c>
      <c r="S136" s="13">
        <f t="shared" si="19"/>
        <v>1.7858077075608632</v>
      </c>
      <c r="T136" s="13">
        <f t="shared" si="20"/>
        <v>7.4429051727133109</v>
      </c>
      <c r="U136" s="13">
        <f t="shared" si="21"/>
        <v>13.291597424076048</v>
      </c>
      <c r="V136" s="4">
        <f t="shared" si="22"/>
        <v>167.49066356159759</v>
      </c>
      <c r="W136" s="4">
        <f t="shared" si="33"/>
        <v>3498.1145294692969</v>
      </c>
      <c r="X136" s="4">
        <f t="shared" si="23"/>
        <v>5.584474081981246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25.130133368915608</v>
      </c>
      <c r="AE136" s="106">
        <f>Input_Analysis!F135/100</f>
        <v>25.498128351902075</v>
      </c>
      <c r="AF136" s="105">
        <f t="shared" si="25"/>
        <v>0.37423026053372266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2294.7686485775644</v>
      </c>
      <c r="D137" s="154">
        <f>Input_Analysis!F136</f>
        <v>2288.711520864314</v>
      </c>
      <c r="E137" s="155">
        <f>Input_Analysis!L136</f>
        <v>0.20000100676054652</v>
      </c>
      <c r="F137" s="156">
        <f>Input_Analysis!P136</f>
        <v>30.285638566251979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8.9094788093185048E-3</v>
      </c>
      <c r="M137" s="139">
        <f t="shared" si="28"/>
        <v>8.7155194003769919E-5</v>
      </c>
      <c r="N137" s="3"/>
      <c r="O137" s="13">
        <f t="shared" si="29"/>
        <v>74.616079313716412</v>
      </c>
      <c r="P137" s="13">
        <f t="shared" si="30"/>
        <v>7.3534448919139652E-3</v>
      </c>
      <c r="Q137" s="13">
        <f t="shared" si="31"/>
        <v>74.067394086432316</v>
      </c>
      <c r="R137" s="13">
        <f t="shared" si="32"/>
        <v>2.823836017966693</v>
      </c>
      <c r="S137" s="13">
        <f t="shared" si="19"/>
        <v>1.7806558524509273</v>
      </c>
      <c r="T137" s="13">
        <f t="shared" si="20"/>
        <v>6.6576404051947717</v>
      </c>
      <c r="U137" s="13">
        <f t="shared" si="21"/>
        <v>11.854966351023833</v>
      </c>
      <c r="V137" s="4">
        <f t="shared" si="22"/>
        <v>150.05790990517096</v>
      </c>
      <c r="W137" s="4">
        <f t="shared" si="33"/>
        <v>3134.0239732707546</v>
      </c>
      <c r="X137" s="4">
        <f t="shared" si="23"/>
        <v>4.974405287581094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22.384823794114922</v>
      </c>
      <c r="AE137" s="106">
        <f>Input_Analysis!F136/100</f>
        <v>22.887115208643142</v>
      </c>
      <c r="AF137" s="105">
        <f t="shared" si="25"/>
        <v>0.35404048544258671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2108.8877512149938</v>
      </c>
      <c r="D138" s="154">
        <f>Input_Analysis!F137</f>
        <v>2102.9105855837665</v>
      </c>
      <c r="E138" s="155">
        <f>Input_Analysis!L137</f>
        <v>0.20000100676054652</v>
      </c>
      <c r="F138" s="156">
        <f>Input_Analysis!P137</f>
        <v>29.885828156136437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9.7151978913226598E-3</v>
      </c>
      <c r="M138" s="139">
        <f t="shared" si="28"/>
        <v>9.4837198729671554E-5</v>
      </c>
      <c r="N138" s="3"/>
      <c r="O138" s="13">
        <f t="shared" si="29"/>
        <v>68.049814145610668</v>
      </c>
      <c r="P138" s="13">
        <f t="shared" si="30"/>
        <v>7.7281269846424649E-3</v>
      </c>
      <c r="Q138" s="13">
        <f t="shared" si="31"/>
        <v>67.523916540612078</v>
      </c>
      <c r="R138" s="13">
        <f t="shared" si="32"/>
        <v>2.8196961668126175</v>
      </c>
      <c r="S138" s="13">
        <f t="shared" si="19"/>
        <v>1.7755483291912404</v>
      </c>
      <c r="T138" s="13">
        <f t="shared" si="20"/>
        <v>6.1052362638747395</v>
      </c>
      <c r="U138" s="13">
        <f t="shared" si="21"/>
        <v>10.840142047640565</v>
      </c>
      <c r="V138" s="4">
        <f t="shared" si="22"/>
        <v>137.64118341433291</v>
      </c>
      <c r="W138" s="4">
        <f t="shared" si="33"/>
        <v>2874.695301317211</v>
      </c>
      <c r="X138" s="4">
        <f t="shared" si="23"/>
        <v>4.5366542763740441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20.414944243683198</v>
      </c>
      <c r="AE138" s="106">
        <f>Input_Analysis!F137/100</f>
        <v>21.029105855837667</v>
      </c>
      <c r="AF138" s="105">
        <f t="shared" si="25"/>
        <v>0.33887853156327891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1811.2662626347942</v>
      </c>
      <c r="D139" s="154">
        <f>Input_Analysis!F138</f>
        <v>1805.3090875240728</v>
      </c>
      <c r="E139" s="155">
        <f>Input_Analysis!L138</f>
        <v>0.20000100676054652</v>
      </c>
      <c r="F139" s="156">
        <f>Input_Analysis!P138</f>
        <v>29.785875553607557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1.1359375147648919E-2</v>
      </c>
      <c r="M139" s="139">
        <f t="shared" si="28"/>
        <v>1.1042054439285537E-4</v>
      </c>
      <c r="N139" s="3"/>
      <c r="O139" s="13">
        <f t="shared" si="29"/>
        <v>57.896356465143363</v>
      </c>
      <c r="P139" s="13">
        <f t="shared" si="30"/>
        <v>8.864056809759293E-3</v>
      </c>
      <c r="Q139" s="13">
        <f t="shared" si="31"/>
        <v>57.383159872358256</v>
      </c>
      <c r="R139" s="13">
        <f t="shared" si="32"/>
        <v>2.8136606324325961</v>
      </c>
      <c r="S139" s="13">
        <f t="shared" si="19"/>
        <v>1.7704845056129104</v>
      </c>
      <c r="T139" s="13">
        <f t="shared" si="20"/>
        <v>5.2272769047794414</v>
      </c>
      <c r="U139" s="13">
        <f t="shared" si="21"/>
        <v>9.2548127664602138</v>
      </c>
      <c r="V139" s="4">
        <f t="shared" si="22"/>
        <v>117.77508417565295</v>
      </c>
      <c r="W139" s="4">
        <f t="shared" si="33"/>
        <v>2459.7832762947073</v>
      </c>
      <c r="X139" s="4">
        <f t="shared" si="23"/>
        <v>3.8597570976762237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17.36890693954301</v>
      </c>
      <c r="AE139" s="106">
        <f>Input_Analysis!F138/100</f>
        <v>18.053090875240727</v>
      </c>
      <c r="AF139" s="105">
        <f t="shared" si="25"/>
        <v>0.31353732828054515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1351.5839870170355</v>
      </c>
      <c r="D140" s="154">
        <f>Input_Analysis!F139</f>
        <v>1345.7067739883371</v>
      </c>
      <c r="E140" s="155">
        <f>Input_Analysis!L139</f>
        <v>0.20000100676054652</v>
      </c>
      <c r="F140" s="156">
        <f>Input_Analysis!P139</f>
        <v>29.386065143492015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1.5376451357473718E-2</v>
      </c>
      <c r="M140" s="139">
        <f t="shared" si="28"/>
        <v>1.4797527100180545E-4</v>
      </c>
      <c r="N140" s="3"/>
      <c r="O140" s="13">
        <f t="shared" si="29"/>
        <v>42.576887811187611</v>
      </c>
      <c r="P140" s="13">
        <f t="shared" si="30"/>
        <v>1.1528979830589274E-2</v>
      </c>
      <c r="Q140" s="13">
        <f t="shared" si="31"/>
        <v>42.086019730363162</v>
      </c>
      <c r="R140" s="13">
        <f t="shared" si="32"/>
        <v>2.8100055900551602</v>
      </c>
      <c r="S140" s="13">
        <f t="shared" ref="S140:S203" si="37">9.78*(1/J140)^0.5</f>
        <v>1.7654637620960361</v>
      </c>
      <c r="T140" s="13">
        <f t="shared" si="20"/>
        <v>3.8932943829604132</v>
      </c>
      <c r="U140" s="13">
        <f t="shared" ref="U140:U203" si="38">T140*S140</f>
        <v>6.8734701482886562</v>
      </c>
      <c r="V140" s="4">
        <f t="shared" ref="V140:V203" si="39">(C140-I140)/$B$8</f>
        <v>87.104932467802371</v>
      </c>
      <c r="W140" s="4">
        <f t="shared" si="33"/>
        <v>1819.2239697110135</v>
      </c>
      <c r="X140" s="4">
        <f t="shared" si="23"/>
        <v>2.8384591874125076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12.773066343356282</v>
      </c>
      <c r="AE140" s="106">
        <f>Input_Analysis!F139/100</f>
        <v>13.457067739883371</v>
      </c>
      <c r="AF140" s="105">
        <f t="shared" si="25"/>
        <v>0.27031617099844241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1090.042881240015</v>
      </c>
      <c r="D141" s="154">
        <f>Input_Analysis!F140</f>
        <v>1084.6054596624438</v>
      </c>
      <c r="E141" s="155">
        <f>Input_Analysis!L140</f>
        <v>0.20000100676054652</v>
      </c>
      <c r="F141" s="156">
        <f>Input_Analysis!P140</f>
        <v>27.187107887856559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1.9245198902797269E-2</v>
      </c>
      <c r="M141" s="139">
        <f t="shared" si="28"/>
        <v>1.8347994395690988E-4</v>
      </c>
      <c r="N141" s="3"/>
      <c r="O141" s="13">
        <f t="shared" si="29"/>
        <v>33.850364899615627</v>
      </c>
      <c r="P141" s="13">
        <f t="shared" si="30"/>
        <v>1.2126694759958612E-2</v>
      </c>
      <c r="Q141" s="13">
        <f t="shared" si="31"/>
        <v>33.439871856964771</v>
      </c>
      <c r="R141" s="13">
        <f t="shared" si="32"/>
        <v>2.8158203046622021</v>
      </c>
      <c r="S141" s="13">
        <f t="shared" si="37"/>
        <v>1.7604854912512351</v>
      </c>
      <c r="T141" s="13">
        <f t="shared" si="20"/>
        <v>3.1493537625951022</v>
      </c>
      <c r="U141" s="13">
        <f t="shared" si="38"/>
        <v>5.5443916058661644</v>
      </c>
      <c r="V141" s="4">
        <f t="shared" si="39"/>
        <v>69.644192082667672</v>
      </c>
      <c r="W141" s="4">
        <f t="shared" si="33"/>
        <v>1454.5488986491098</v>
      </c>
      <c r="X141" s="4">
        <f t="shared" si="23"/>
        <v>2.2566909933077079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10.155109469884687</v>
      </c>
      <c r="AE141" s="106">
        <f>Input_Analysis!F140/100</f>
        <v>10.846054596624437</v>
      </c>
      <c r="AF141" s="105">
        <f t="shared" si="25"/>
        <v>0.24233688558487743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860.501457536168</v>
      </c>
      <c r="D142" s="154">
        <f>Input_Analysis!F141</f>
        <v>854.50430138443494</v>
      </c>
      <c r="E142" s="155">
        <f>Input_Analysis!L141</f>
        <v>0.20000100676054652</v>
      </c>
      <c r="F142" s="156">
        <f>Input_Analysis!P141</f>
        <v>29.985780758665324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2.4729513823689403E-2</v>
      </c>
      <c r="M142" s="139">
        <f t="shared" si="28"/>
        <v>2.324237861644066E-4</v>
      </c>
      <c r="N142" s="3"/>
      <c r="O142" s="13">
        <f t="shared" si="29"/>
        <v>26.252664976193657</v>
      </c>
      <c r="P142" s="13">
        <f t="shared" si="30"/>
        <v>1.8742870132254327E-2</v>
      </c>
      <c r="Q142" s="13">
        <f t="shared" si="31"/>
        <v>25.760614685919279</v>
      </c>
      <c r="R142" s="13">
        <f t="shared" si="32"/>
        <v>2.8297784252538025</v>
      </c>
      <c r="S142" s="13">
        <f t="shared" si="37"/>
        <v>1.7555490976109931</v>
      </c>
      <c r="T142" s="13">
        <f t="shared" si="20"/>
        <v>2.5042342398839432</v>
      </c>
      <c r="U142" s="13">
        <f t="shared" si="38"/>
        <v>4.3963061600348077</v>
      </c>
      <c r="V142" s="4">
        <f t="shared" si="39"/>
        <v>54.316763835744538</v>
      </c>
      <c r="W142" s="4">
        <f t="shared" si="33"/>
        <v>1134.4289689179741</v>
      </c>
      <c r="X142" s="4">
        <f t="shared" si="23"/>
        <v>1.7501776650795771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7.8757994928580963</v>
      </c>
      <c r="AE142" s="106">
        <f>Input_Analysis!F141/100</f>
        <v>8.5450430138443494</v>
      </c>
      <c r="AF142" s="105">
        <f t="shared" si="25"/>
        <v>0.2147983893567261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839.72100804761726</v>
      </c>
      <c r="D143" s="154">
        <f>Input_Analysis!F142</f>
        <v>833.00419315767624</v>
      </c>
      <c r="E143" s="155">
        <f>Input_Analysis!L142</f>
        <v>0.20000100676054652</v>
      </c>
      <c r="F143" s="156">
        <f>Input_Analysis!P142</f>
        <v>33.584074449705163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2.541682861336499E-2</v>
      </c>
      <c r="M143" s="139">
        <f t="shared" si="28"/>
        <v>2.3817554264309325E-4</v>
      </c>
      <c r="N143" s="3"/>
      <c r="O143" s="13">
        <f t="shared" si="29"/>
        <v>25.428757531453289</v>
      </c>
      <c r="P143" s="13">
        <f t="shared" si="30"/>
        <v>2.3529297796185206E-2</v>
      </c>
      <c r="Q143" s="13">
        <f t="shared" si="31"/>
        <v>24.83043672290874</v>
      </c>
      <c r="R143" s="13">
        <f t="shared" si="32"/>
        <v>2.8331113902045879</v>
      </c>
      <c r="S143" s="13">
        <f t="shared" si="37"/>
        <v>1.7506539973304793</v>
      </c>
      <c r="T143" s="13">
        <f t="shared" si="20"/>
        <v>2.4480079595676538</v>
      </c>
      <c r="U143" s="13">
        <f t="shared" si="38"/>
        <v>4.2856149199139439</v>
      </c>
      <c r="V143" s="4">
        <f t="shared" si="39"/>
        <v>52.906733869841155</v>
      </c>
      <c r="W143" s="4">
        <f t="shared" si="33"/>
        <v>1104.9798867671966</v>
      </c>
      <c r="X143" s="4">
        <f t="shared" si="23"/>
        <v>1.695250502096886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7.6286272594359863</v>
      </c>
      <c r="AE143" s="106">
        <f>Input_Analysis!F142/100</f>
        <v>8.330041931576762</v>
      </c>
      <c r="AF143" s="105">
        <f t="shared" si="25"/>
        <v>0.21178303005447519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653.02078674941788</v>
      </c>
      <c r="D144" s="154">
        <f>Input_Analysis!F143</f>
        <v>647.80326089741015</v>
      </c>
      <c r="E144" s="155">
        <f>Input_Analysis!L143</f>
        <v>0.20000100676054652</v>
      </c>
      <c r="F144" s="156">
        <f>Input_Analysis!P143</f>
        <v>26.087629260038831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3.3260701162994739E-2</v>
      </c>
      <c r="M144" s="139">
        <f t="shared" si="28"/>
        <v>3.0627050596062028E-4</v>
      </c>
      <c r="N144" s="3"/>
      <c r="O144" s="13">
        <f t="shared" si="29"/>
        <v>19.326976947398229</v>
      </c>
      <c r="P144" s="13">
        <f t="shared" si="30"/>
        <v>1.8103333746478396E-2</v>
      </c>
      <c r="Q144" s="13">
        <f t="shared" si="31"/>
        <v>18.977094233408984</v>
      </c>
      <c r="R144" s="13">
        <f t="shared" si="32"/>
        <v>2.8589905162641678</v>
      </c>
      <c r="S144" s="13">
        <f t="shared" si="37"/>
        <v>1.7457996178974895</v>
      </c>
      <c r="T144" s="13">
        <f t="shared" si="20"/>
        <v>1.9297808073898357</v>
      </c>
      <c r="U144" s="13">
        <f t="shared" si="38"/>
        <v>3.369010596167084</v>
      </c>
      <c r="V144" s="4">
        <f t="shared" si="39"/>
        <v>40.435385783294535</v>
      </c>
      <c r="W144" s="4">
        <f t="shared" si="33"/>
        <v>844.51041929999315</v>
      </c>
      <c r="X144" s="4">
        <f t="shared" si="23"/>
        <v>1.2884651298265486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5.7980930842194685</v>
      </c>
      <c r="AE144" s="106">
        <f>Input_Analysis!F143/100</f>
        <v>6.4780326089741012</v>
      </c>
      <c r="AF144" s="105">
        <f t="shared" si="25"/>
        <v>0.18650314766950452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476.79957396691088</v>
      </c>
      <c r="D145" s="154">
        <f>Input_Analysis!F144</f>
        <v>470.90237041770672</v>
      </c>
      <c r="E145" s="155">
        <f>Input_Analysis!L144</f>
        <v>0.20000100676054652</v>
      </c>
      <c r="F145" s="156">
        <f>Input_Analysis!P144</f>
        <v>29.486017746020902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4.7165335521432379E-2</v>
      </c>
      <c r="M145" s="139">
        <f t="shared" si="28"/>
        <v>4.194655735460583E-4</v>
      </c>
      <c r="N145" s="3"/>
      <c r="O145" s="13">
        <f t="shared" si="29"/>
        <v>13.624481055092222</v>
      </c>
      <c r="P145" s="13">
        <f t="shared" si="30"/>
        <v>3.2987002371436522E-2</v>
      </c>
      <c r="Q145" s="13">
        <f t="shared" si="31"/>
        <v>13.175050266218303</v>
      </c>
      <c r="R145" s="13">
        <f t="shared" si="32"/>
        <v>2.9042515975794276</v>
      </c>
      <c r="S145" s="13">
        <f t="shared" si="37"/>
        <v>1.7409853978511873</v>
      </c>
      <c r="T145" s="13">
        <f t="shared" ref="T145:T208" si="40">C145/1000/(0.85*(1-R145/4.75))</f>
        <v>1.4435706426552406</v>
      </c>
      <c r="U145" s="13">
        <f t="shared" si="38"/>
        <v>2.513235409629428</v>
      </c>
      <c r="V145" s="4">
        <f t="shared" si="39"/>
        <v>28.662638264460732</v>
      </c>
      <c r="W145" s="4">
        <f t="shared" si="33"/>
        <v>598.63152508771611</v>
      </c>
      <c r="X145" s="4">
        <f t="shared" ref="X145:X208" si="41">V145/J145</f>
        <v>0.90829873700614816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4.0873443165276662</v>
      </c>
      <c r="AE145" s="106">
        <f>Input_Analysis!F144/100</f>
        <v>4.7090237041770671</v>
      </c>
      <c r="AF145" s="105">
        <f t="shared" ref="AF145:AF208" si="43">SQRT((AE145/(305*$AF$13*1^0.18))*SQRT(100/J145))</f>
        <v>0.15879265368652759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397.57904106667456</v>
      </c>
      <c r="D146" s="154">
        <f>Input_Analysis!F145</f>
        <v>391.40197023038951</v>
      </c>
      <c r="E146" s="155">
        <f>Input_Analysis!L145</f>
        <v>0.20000100676054652</v>
      </c>
      <c r="F146" s="156">
        <f>Input_Analysis!P145</f>
        <v>30.885354181425285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5.8110777186958409E-2</v>
      </c>
      <c r="M146" s="139">
        <f t="shared" ref="M146:M209" si="46">(E146/C146)</f>
        <v>5.0304715818006633E-4</v>
      </c>
      <c r="N146" s="3"/>
      <c r="O146" s="13">
        <f t="shared" ref="O146:O209" si="47">(C146-I146)/J146</f>
        <v>11.041501190243856</v>
      </c>
      <c r="P146" s="13">
        <f t="shared" ref="P146:P209" si="48">(F146-G146)/(C146-I146)</f>
        <v>4.3914931619570982E-2</v>
      </c>
      <c r="Q146" s="13">
        <f t="shared" ref="Q146:Q209" si="49">O146*(1-P146)</f>
        <v>10.556614420496887</v>
      </c>
      <c r="R146" s="13">
        <f t="shared" ref="R146:R209" si="50">((3.47-LOG(O146))^2+(1.22+LOG(L146)^2))^0.5</f>
        <v>2.9389205556249016</v>
      </c>
      <c r="S146" s="13">
        <f t="shared" si="37"/>
        <v>1.7362107865093281</v>
      </c>
      <c r="T146" s="13">
        <f t="shared" si="40"/>
        <v>1.2267629873392143</v>
      </c>
      <c r="U146" s="13">
        <f t="shared" si="38"/>
        <v>2.1299191311087502</v>
      </c>
      <c r="V146" s="4">
        <f t="shared" si="39"/>
        <v>23.35660273777831</v>
      </c>
      <c r="W146" s="4">
        <f t="shared" ref="W146:W209" si="51">V146*20.88543</f>
        <v>487.81269151767725</v>
      </c>
      <c r="X146" s="4">
        <f t="shared" si="41"/>
        <v>0.73610007934959043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3.3124503570731569</v>
      </c>
      <c r="AE146" s="106">
        <f>Input_Analysis!F145/100</f>
        <v>3.9140197023038952</v>
      </c>
      <c r="AF146" s="105">
        <f t="shared" si="43"/>
        <v>0.14457064968848107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388.39879367278962</v>
      </c>
      <c r="D147" s="154">
        <f>Input_Analysis!F146</f>
        <v>381.80192190588326</v>
      </c>
      <c r="E147" s="155">
        <f>Input_Analysis!L146</f>
        <v>0.20000100676054652</v>
      </c>
      <c r="F147" s="156">
        <f>Input_Analysis!P146</f>
        <v>32.984358834531854</v>
      </c>
      <c r="G147" s="160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5.9844361642202054E-2</v>
      </c>
      <c r="M147" s="139">
        <f t="shared" si="46"/>
        <v>5.1493725011164519E-4</v>
      </c>
      <c r="N147" s="3"/>
      <c r="O147" s="13">
        <f t="shared" si="47"/>
        <v>10.682008327256479</v>
      </c>
      <c r="P147" s="13">
        <f t="shared" si="48"/>
        <v>5.0728932013564813E-2</v>
      </c>
      <c r="Q147" s="13">
        <f t="shared" si="49"/>
        <v>10.140121453054753</v>
      </c>
      <c r="R147" s="13">
        <f t="shared" si="50"/>
        <v>2.9454792074881304</v>
      </c>
      <c r="S147" s="13">
        <f t="shared" si="37"/>
        <v>1.7314752437036702</v>
      </c>
      <c r="T147" s="13">
        <f t="shared" si="40"/>
        <v>1.2027923734665</v>
      </c>
      <c r="U147" s="13">
        <f t="shared" si="38"/>
        <v>2.0826052179728243</v>
      </c>
      <c r="V147" s="4">
        <f t="shared" si="39"/>
        <v>22.71991957818598</v>
      </c>
      <c r="W147" s="4">
        <f t="shared" si="51"/>
        <v>474.51528995583283</v>
      </c>
      <c r="X147" s="4">
        <f t="shared" si="41"/>
        <v>0.71213388848376524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3.2046024981769436</v>
      </c>
      <c r="AE147" s="106">
        <f>Input_Analysis!F146/100</f>
        <v>3.8180192190588325</v>
      </c>
      <c r="AF147" s="105">
        <f t="shared" si="43"/>
        <v>0.14259181673120758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490.41853122755197</v>
      </c>
      <c r="D148" s="154">
        <f>Input_Analysis!F147</f>
        <v>482.20242729967765</v>
      </c>
      <c r="E148" s="155">
        <f>Input_Analysis!L147</f>
        <v>0.20000100676054652</v>
      </c>
      <c r="F148" s="156">
        <f>Input_Analysis!P147</f>
        <v>41.080519639371488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4.6058514792244987E-2</v>
      </c>
      <c r="M148" s="139">
        <f t="shared" si="46"/>
        <v>4.0781698493311415E-4</v>
      </c>
      <c r="N148" s="3"/>
      <c r="O148" s="13">
        <f t="shared" si="47"/>
        <v>13.792982412370966</v>
      </c>
      <c r="P148" s="13">
        <f t="shared" si="48"/>
        <v>5.6929377908629758E-2</v>
      </c>
      <c r="Q148" s="13">
        <f t="shared" si="49"/>
        <v>13.007756504130016</v>
      </c>
      <c r="R148" s="13">
        <f t="shared" si="50"/>
        <v>2.9046916068912196</v>
      </c>
      <c r="S148" s="13">
        <f t="shared" si="37"/>
        <v>1.7267782395232791</v>
      </c>
      <c r="T148" s="13">
        <f t="shared" si="40"/>
        <v>1.4851577954826913</v>
      </c>
      <c r="U148" s="13">
        <f t="shared" si="38"/>
        <v>2.5645381634978759</v>
      </c>
      <c r="V148" s="4">
        <f t="shared" si="39"/>
        <v>29.496568748503471</v>
      </c>
      <c r="W148" s="4">
        <f t="shared" si="51"/>
        <v>616.0485218370568</v>
      </c>
      <c r="X148" s="4">
        <f t="shared" si="41"/>
        <v>0.9195321608247311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4.1378947237112893</v>
      </c>
      <c r="AE148" s="106">
        <f>Input_Analysis!F147/100</f>
        <v>4.8220242729967762</v>
      </c>
      <c r="AF148" s="105">
        <f t="shared" si="43"/>
        <v>0.16002962355359712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560.97746854747163</v>
      </c>
      <c r="D149" s="154">
        <f>Input_Analysis!F148</f>
        <v>549.80276758474236</v>
      </c>
      <c r="E149" s="155">
        <f>Input_Analysis!L148</f>
        <v>0.20000100676054652</v>
      </c>
      <c r="F149" s="156">
        <f>Input_Analysis!P148</f>
        <v>55.873504813646385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3.9883520709590517E-2</v>
      </c>
      <c r="M149" s="139">
        <f t="shared" si="46"/>
        <v>3.5652235245455644E-4</v>
      </c>
      <c r="N149" s="3"/>
      <c r="O149" s="13">
        <f t="shared" si="47"/>
        <v>15.894946872324887</v>
      </c>
      <c r="P149" s="13">
        <f t="shared" si="48"/>
        <v>7.7608655735553533E-2</v>
      </c>
      <c r="Q149" s="13">
        <f t="shared" si="49"/>
        <v>14.661361412575712</v>
      </c>
      <c r="R149" s="13">
        <f t="shared" si="50"/>
        <v>2.8853014089835614</v>
      </c>
      <c r="S149" s="13">
        <f t="shared" si="37"/>
        <v>1.7221192540654506</v>
      </c>
      <c r="T149" s="13">
        <f t="shared" si="40"/>
        <v>1.6811693343067031</v>
      </c>
      <c r="U149" s="13">
        <f t="shared" si="38"/>
        <v>2.8951740799539696</v>
      </c>
      <c r="V149" s="4">
        <f t="shared" si="39"/>
        <v>34.175831236498112</v>
      </c>
      <c r="W149" s="4">
        <f t="shared" si="51"/>
        <v>713.7769309816947</v>
      </c>
      <c r="X149" s="4">
        <f t="shared" si="41"/>
        <v>1.059663124821659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4.7684840616974657</v>
      </c>
      <c r="AE149" s="106">
        <f>Input_Analysis!F148/100</f>
        <v>5.4980276758474238</v>
      </c>
      <c r="AF149" s="105">
        <f t="shared" si="43"/>
        <v>0.17064850031138853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605.059759754276</v>
      </c>
      <c r="D150" s="154">
        <f>Input_Analysis!F149</f>
        <v>598.20301122079456</v>
      </c>
      <c r="E150" s="155">
        <f>Input_Analysis!L149</f>
        <v>0.20000100676054652</v>
      </c>
      <c r="F150" s="156">
        <f>Input_Analysis!P149</f>
        <v>34.283742667407353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3.639737042627883E-2</v>
      </c>
      <c r="M150" s="139">
        <f t="shared" si="46"/>
        <v>3.3054752615141681E-4</v>
      </c>
      <c r="N150" s="3"/>
      <c r="O150" s="13">
        <f t="shared" si="47"/>
        <v>17.157837983626351</v>
      </c>
      <c r="P150" s="13">
        <f t="shared" si="48"/>
        <v>3.2352207135592295E-2</v>
      </c>
      <c r="Q150" s="13">
        <f t="shared" si="49"/>
        <v>16.602744055181137</v>
      </c>
      <c r="R150" s="13">
        <f t="shared" si="50"/>
        <v>2.8789142318057417</v>
      </c>
      <c r="S150" s="13">
        <f t="shared" si="37"/>
        <v>1.7174977771939879</v>
      </c>
      <c r="T150" s="13">
        <f t="shared" si="40"/>
        <v>1.8070878214056016</v>
      </c>
      <c r="U150" s="13">
        <f t="shared" si="38"/>
        <v>3.103669316458447</v>
      </c>
      <c r="V150" s="4">
        <f t="shared" si="39"/>
        <v>37.089983983618403</v>
      </c>
      <c r="W150" s="4">
        <f t="shared" si="51"/>
        <v>774.64026419098332</v>
      </c>
      <c r="X150" s="4">
        <f t="shared" si="41"/>
        <v>1.1438558655750899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5.1473513950879051</v>
      </c>
      <c r="AE150" s="106">
        <f>Input_Analysis!F149/100</f>
        <v>5.982030112207946</v>
      </c>
      <c r="AF150" s="105">
        <f t="shared" si="43"/>
        <v>0.17776235419629338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600.39995664067169</v>
      </c>
      <c r="D151" s="154">
        <f>Input_Analysis!F150</f>
        <v>594.00299007882313</v>
      </c>
      <c r="E151" s="155">
        <f>Input_Analysis!L150</f>
        <v>0.20000100676054652</v>
      </c>
      <c r="F151" s="156">
        <f>Input_Analysis!P150</f>
        <v>31.984832809243009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3.6702618608845328E-2</v>
      </c>
      <c r="M151" s="139">
        <f t="shared" si="46"/>
        <v>3.3311296003347887E-4</v>
      </c>
      <c r="N151" s="3"/>
      <c r="O151" s="13">
        <f t="shared" si="47"/>
        <v>16.912070131803034</v>
      </c>
      <c r="P151" s="13">
        <f t="shared" si="48"/>
        <v>2.8121660793331147E-2</v>
      </c>
      <c r="Q151" s="13">
        <f t="shared" si="49"/>
        <v>16.436474632243442</v>
      </c>
      <c r="R151" s="13">
        <f t="shared" si="50"/>
        <v>2.8819743707836296</v>
      </c>
      <c r="S151" s="13">
        <f t="shared" si="37"/>
        <v>1.7129133083045749</v>
      </c>
      <c r="T151" s="13">
        <f t="shared" si="40"/>
        <v>1.796108241669891</v>
      </c>
      <c r="U151" s="13">
        <f t="shared" si="38"/>
        <v>3.0765777103118861</v>
      </c>
      <c r="V151" s="4">
        <f t="shared" si="39"/>
        <v>36.754663776044787</v>
      </c>
      <c r="W151" s="4">
        <f t="shared" si="51"/>
        <v>767.63695746811902</v>
      </c>
      <c r="X151" s="4">
        <f t="shared" si="41"/>
        <v>1.1274713421202025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5.0736210395409103</v>
      </c>
      <c r="AE151" s="106">
        <f>Input_Analysis!F150/100</f>
        <v>5.9400299007882316</v>
      </c>
      <c r="AF151" s="105">
        <f t="shared" si="43"/>
        <v>0.17690064293058536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471.23962262033001</v>
      </c>
      <c r="D152" s="154">
        <f>Input_Analysis!F151</f>
        <v>465.50234323517202</v>
      </c>
      <c r="E152" s="155">
        <f>Input_Analysis!L151</f>
        <v>0.20000100676054652</v>
      </c>
      <c r="F152" s="156">
        <f>Input_Analysis!P151</f>
        <v>28.686396925789825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4.8071116534367561E-2</v>
      </c>
      <c r="M152" s="139">
        <f t="shared" si="46"/>
        <v>4.244146654061898E-4</v>
      </c>
      <c r="N152" s="3"/>
      <c r="O152" s="13">
        <f t="shared" si="47"/>
        <v>12.870033949297637</v>
      </c>
      <c r="P152" s="13">
        <f t="shared" si="48"/>
        <v>2.8472480785995926E-2</v>
      </c>
      <c r="Q152" s="13">
        <f t="shared" si="49"/>
        <v>12.503592154961144</v>
      </c>
      <c r="R152" s="13">
        <f t="shared" si="50"/>
        <v>2.9204474426383791</v>
      </c>
      <c r="S152" s="13">
        <f t="shared" si="37"/>
        <v>1.7083653560970022</v>
      </c>
      <c r="T152" s="13">
        <f t="shared" si="40"/>
        <v>1.4393671723272083</v>
      </c>
      <c r="U152" s="13">
        <f t="shared" si="38"/>
        <v>2.4589650119071065</v>
      </c>
      <c r="V152" s="4">
        <f t="shared" si="39"/>
        <v>28.119308174688676</v>
      </c>
      <c r="W152" s="4">
        <f t="shared" si="51"/>
        <v>587.28384253088814</v>
      </c>
      <c r="X152" s="4">
        <f t="shared" si="41"/>
        <v>0.85800226328650919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3.8610101847892908</v>
      </c>
      <c r="AE152" s="106">
        <f>Input_Analysis!F151/100</f>
        <v>4.6550234323517206</v>
      </c>
      <c r="AF152" s="105">
        <f t="shared" si="43"/>
        <v>0.15639350668619473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233.61776545637548</v>
      </c>
      <c r="D153" s="154">
        <f>Input_Analysis!F152</f>
        <v>226.50114015631891</v>
      </c>
      <c r="E153" s="155">
        <f>Input_Analysis!L152</f>
        <v>0.10000050338027326</v>
      </c>
      <c r="F153" s="156">
        <f>Input_Analysis!P152</f>
        <v>35.583126500282852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5.6599421586139634E-2</v>
      </c>
      <c r="M153" s="139">
        <f t="shared" si="46"/>
        <v>4.2805179300007824E-4</v>
      </c>
      <c r="N153" s="3"/>
      <c r="O153" s="13">
        <f t="shared" si="47"/>
        <v>5.5786226721980956</v>
      </c>
      <c r="P153" s="13">
        <f t="shared" si="48"/>
        <v>0.10179626751079109</v>
      </c>
      <c r="Q153" s="13">
        <f t="shared" si="49"/>
        <v>5.0107397063172545</v>
      </c>
      <c r="R153" s="13">
        <f t="shared" si="50"/>
        <v>3.1926138467687757</v>
      </c>
      <c r="S153" s="13">
        <f t="shared" si="37"/>
        <v>1.7038534383540107</v>
      </c>
      <c r="T153" s="13">
        <f t="shared" si="40"/>
        <v>0.83827061101549893</v>
      </c>
      <c r="U153" s="13">
        <f t="shared" si="38"/>
        <v>1.4282902628498753</v>
      </c>
      <c r="V153" s="4">
        <f t="shared" si="39"/>
        <v>12.253184363758374</v>
      </c>
      <c r="W153" s="4">
        <f t="shared" si="51"/>
        <v>255.91302430637003</v>
      </c>
      <c r="X153" s="4">
        <f t="shared" si="41"/>
        <v>0.3719081781465397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1.6735868016594286</v>
      </c>
      <c r="AE153" s="106">
        <f>Input_Analysis!F152/100</f>
        <v>2.2650114015631893</v>
      </c>
      <c r="AF153" s="105">
        <f t="shared" si="43"/>
        <v>0.10894786342207438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440.33908386901442</v>
      </c>
      <c r="D154" s="154">
        <f>Input_Analysis!F153</f>
        <v>433.80218366362539</v>
      </c>
      <c r="E154" s="155">
        <f>Input_Analysis!L153</f>
        <v>0.10000050338027326</v>
      </c>
      <c r="F154" s="156">
        <f>Input_Analysis!P153</f>
        <v>32.684501026945206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2.6068124955061334E-2</v>
      </c>
      <c r="M154" s="139">
        <f t="shared" si="46"/>
        <v>2.2709885868323225E-4</v>
      </c>
      <c r="N154" s="3"/>
      <c r="O154" s="13">
        <f t="shared" si="47"/>
        <v>11.779650243927218</v>
      </c>
      <c r="P154" s="13">
        <f t="shared" si="48"/>
        <v>4.0023420975628103E-2</v>
      </c>
      <c r="Q154" s="13">
        <f t="shared" si="49"/>
        <v>11.30818834326886</v>
      </c>
      <c r="R154" s="13">
        <f t="shared" si="50"/>
        <v>3.0794924853064995</v>
      </c>
      <c r="S154" s="13">
        <f t="shared" si="37"/>
        <v>1.6993770817265268</v>
      </c>
      <c r="T154" s="13">
        <f t="shared" si="40"/>
        <v>1.473036420496284</v>
      </c>
      <c r="U154" s="13">
        <f t="shared" si="38"/>
        <v>2.5032443335398642</v>
      </c>
      <c r="V154" s="4">
        <f t="shared" si="39"/>
        <v>26.00993892460097</v>
      </c>
      <c r="W154" s="4">
        <f t="shared" si="51"/>
        <v>543.2287587140288</v>
      </c>
      <c r="X154" s="4">
        <f t="shared" si="41"/>
        <v>0.78531001626181463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3.5338950731781655</v>
      </c>
      <c r="AE154" s="106">
        <f>Input_Analysis!F153/100</f>
        <v>4.338021836636254</v>
      </c>
      <c r="AF154" s="105">
        <f t="shared" si="43"/>
        <v>0.15057682978327458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449.43936918087627</v>
      </c>
      <c r="D155" s="154">
        <f>Input_Analysis!F154</f>
        <v>443.40223198813163</v>
      </c>
      <c r="E155" s="155">
        <f>Input_Analysis!L154</f>
        <v>0.10000050338027326</v>
      </c>
      <c r="F155" s="156">
        <f>Input_Analysis!P154</f>
        <v>30.185685963723092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2.5455639754967691E-2</v>
      </c>
      <c r="M155" s="139">
        <f t="shared" si="46"/>
        <v>2.2250054231459236E-4</v>
      </c>
      <c r="N155" s="3"/>
      <c r="O155" s="13">
        <f t="shared" si="47"/>
        <v>11.980374152436379</v>
      </c>
      <c r="P155" s="13">
        <f t="shared" si="48"/>
        <v>3.2390960681308971E-2</v>
      </c>
      <c r="Q155" s="13">
        <f t="shared" si="49"/>
        <v>11.592318324317443</v>
      </c>
      <c r="R155" s="13">
        <f t="shared" si="50"/>
        <v>3.0791132683088502</v>
      </c>
      <c r="S155" s="13">
        <f t="shared" si="37"/>
        <v>1.6949358215250705</v>
      </c>
      <c r="T155" s="13">
        <f t="shared" si="40"/>
        <v>1.5031377637911532</v>
      </c>
      <c r="U155" s="13">
        <f t="shared" si="38"/>
        <v>2.5477220405367156</v>
      </c>
      <c r="V155" s="4">
        <f t="shared" si="39"/>
        <v>26.591957945391758</v>
      </c>
      <c r="W155" s="4">
        <f t="shared" si="51"/>
        <v>555.38447623142338</v>
      </c>
      <c r="X155" s="4">
        <f t="shared" si="41"/>
        <v>0.79869161016242529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3.5941122457309138</v>
      </c>
      <c r="AE155" s="106">
        <f>Input_Analysis!F154/100</f>
        <v>4.4340223198813167</v>
      </c>
      <c r="AF155" s="105">
        <f t="shared" si="43"/>
        <v>0.15203478720895972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359.71954983933335</v>
      </c>
      <c r="D156" s="154">
        <f>Input_Analysis!F155</f>
        <v>355.00178699997002</v>
      </c>
      <c r="E156" s="155">
        <f>Input_Analysis!L155</f>
        <v>0.10000050338027326</v>
      </c>
      <c r="F156" s="156">
        <f>Input_Analysis!P155</f>
        <v>23.588814196816724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3.2887136411732631E-2</v>
      </c>
      <c r="M156" s="139">
        <f t="shared" si="46"/>
        <v>2.7799574258596148E-4</v>
      </c>
      <c r="N156" s="3"/>
      <c r="O156" s="13">
        <f t="shared" si="47"/>
        <v>9.2263566561492567</v>
      </c>
      <c r="P156" s="13">
        <f t="shared" si="48"/>
        <v>1.9842038695948989E-2</v>
      </c>
      <c r="Q156" s="13">
        <f t="shared" si="49"/>
        <v>9.0432869303553165</v>
      </c>
      <c r="R156" s="13">
        <f t="shared" si="50"/>
        <v>3.1135325937214291</v>
      </c>
      <c r="S156" s="13">
        <f t="shared" si="37"/>
        <v>1.6905292015171305</v>
      </c>
      <c r="T156" s="13">
        <f t="shared" si="40"/>
        <v>1.2283761208343218</v>
      </c>
      <c r="U156" s="13">
        <f t="shared" si="38"/>
        <v>2.0766057027167562</v>
      </c>
      <c r="V156" s="4">
        <f t="shared" si="39"/>
        <v>20.585969989288898</v>
      </c>
      <c r="W156" s="4">
        <f t="shared" si="51"/>
        <v>429.94683519339401</v>
      </c>
      <c r="X156" s="4">
        <f t="shared" si="41"/>
        <v>0.61509044374328381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2.7679069968447769</v>
      </c>
      <c r="AE156" s="106">
        <f>Input_Analysis!F155/100</f>
        <v>3.5500178699997003</v>
      </c>
      <c r="AF156" s="105">
        <f t="shared" si="43"/>
        <v>0.13586075135708728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298.73837108254753</v>
      </c>
      <c r="D157" s="154">
        <f>Input_Analysis!F156</f>
        <v>292.2014708771585</v>
      </c>
      <c r="E157" s="155">
        <f>Input_Analysis!L156</f>
        <v>0.10000050338027326</v>
      </c>
      <c r="F157" s="156">
        <f>Input_Analysis!P156</f>
        <v>32.684501026945206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4.1510955917436421E-2</v>
      </c>
      <c r="M157" s="139">
        <f t="shared" si="46"/>
        <v>3.3474274837175526E-4</v>
      </c>
      <c r="N157" s="3"/>
      <c r="O157" s="13">
        <f t="shared" si="47"/>
        <v>7.3550434303117687</v>
      </c>
      <c r="P157" s="13">
        <f t="shared" si="48"/>
        <v>6.072825714622989E-2</v>
      </c>
      <c r="Q157" s="13">
        <f t="shared" si="49"/>
        <v>6.9083844615541068</v>
      </c>
      <c r="R157" s="13">
        <f t="shared" si="50"/>
        <v>3.1475772640507556</v>
      </c>
      <c r="S157" s="13">
        <f t="shared" si="37"/>
        <v>1.6861567737303031</v>
      </c>
      <c r="T157" s="13">
        <f t="shared" si="40"/>
        <v>1.0418101737690175</v>
      </c>
      <c r="U157" s="13">
        <f t="shared" si="38"/>
        <v>1.7566552814417731</v>
      </c>
      <c r="V157" s="4">
        <f t="shared" si="39"/>
        <v>16.495891405503176</v>
      </c>
      <c r="W157" s="4">
        <f t="shared" si="51"/>
        <v>344.5237852372382</v>
      </c>
      <c r="X157" s="4">
        <f t="shared" si="41"/>
        <v>0.49033622868745125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2.2065130290935304</v>
      </c>
      <c r="AE157" s="106">
        <f>Input_Analysis!F156/100</f>
        <v>2.9220147087715849</v>
      </c>
      <c r="AF157" s="105">
        <f t="shared" si="43"/>
        <v>0.12309986555411984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235.43805244283448</v>
      </c>
      <c r="D158" s="154">
        <f>Input_Analysis!F157</f>
        <v>228.90115223744544</v>
      </c>
      <c r="E158" s="155">
        <f>Input_Analysis!L157</f>
        <v>0.10000050338027326</v>
      </c>
      <c r="F158" s="156">
        <f>Input_Analysis!P157</f>
        <v>32.684501026945206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5.6423773201168106E-2</v>
      </c>
      <c r="M158" s="139">
        <f t="shared" si="46"/>
        <v>4.2474231477324114E-4</v>
      </c>
      <c r="N158" s="3"/>
      <c r="O158" s="13">
        <f t="shared" si="47"/>
        <v>5.4343842949992398</v>
      </c>
      <c r="P158" s="13">
        <f t="shared" si="48"/>
        <v>8.0701192779732617E-2</v>
      </c>
      <c r="Q158" s="13">
        <f t="shared" si="49"/>
        <v>4.9958230003693549</v>
      </c>
      <c r="R158" s="13">
        <f t="shared" si="50"/>
        <v>3.2028502075692122</v>
      </c>
      <c r="S158" s="13">
        <f t="shared" si="37"/>
        <v>1.6818180982610047</v>
      </c>
      <c r="T158" s="13">
        <f t="shared" si="40"/>
        <v>0.85039163025853337</v>
      </c>
      <c r="U158" s="13">
        <f t="shared" si="38"/>
        <v>1.4302040343784821</v>
      </c>
      <c r="V158" s="4">
        <f t="shared" si="39"/>
        <v>12.251203496188973</v>
      </c>
      <c r="W158" s="4">
        <f t="shared" si="51"/>
        <v>255.87165303541005</v>
      </c>
      <c r="X158" s="4">
        <f t="shared" si="41"/>
        <v>0.36229228633328259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1.6303152884997718</v>
      </c>
      <c r="AE158" s="106">
        <f>Input_Analysis!F157/100</f>
        <v>2.2890115223744543</v>
      </c>
      <c r="AF158" s="105">
        <f t="shared" si="43"/>
        <v>0.10881303010151901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189.71797558009803</v>
      </c>
      <c r="D159" s="154">
        <f>Input_Analysis!F158</f>
        <v>183.50092370280143</v>
      </c>
      <c r="E159" s="155">
        <f>Input_Analysis!L158</f>
        <v>0.10000050338027326</v>
      </c>
      <c r="F159" s="156">
        <f>Input_Analysis!P158</f>
        <v>31.085259386483052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7.6068614584169511E-2</v>
      </c>
      <c r="M159" s="139">
        <f t="shared" si="46"/>
        <v>5.271008351976301E-4</v>
      </c>
      <c r="N159" s="3"/>
      <c r="O159" s="13">
        <f t="shared" si="47"/>
        <v>4.0505912273194946</v>
      </c>
      <c r="P159" s="13">
        <f t="shared" si="48"/>
        <v>9.4676431227009472E-2</v>
      </c>
      <c r="Q159" s="13">
        <f t="shared" si="49"/>
        <v>3.6670957055574527</v>
      </c>
      <c r="R159" s="13">
        <f t="shared" si="50"/>
        <v>3.2658080052049145</v>
      </c>
      <c r="S159" s="13">
        <f t="shared" si="37"/>
        <v>1.6775127430885663</v>
      </c>
      <c r="T159" s="13">
        <f t="shared" si="40"/>
        <v>0.7143204455914266</v>
      </c>
      <c r="U159" s="13">
        <f t="shared" si="38"/>
        <v>1.1982816501283211</v>
      </c>
      <c r="V159" s="4">
        <f t="shared" si="39"/>
        <v>9.1785317053398767</v>
      </c>
      <c r="W159" s="4">
        <f t="shared" si="51"/>
        <v>191.69758143465663</v>
      </c>
      <c r="X159" s="4">
        <f t="shared" si="41"/>
        <v>0.27003941515463298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1.2151773681958484</v>
      </c>
      <c r="AE159" s="106">
        <f>Input_Analysis!F158/100</f>
        <v>1.8350092370280142</v>
      </c>
      <c r="AF159" s="105">
        <f t="shared" si="43"/>
        <v>9.7301479812250888E-2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170.55757256698877</v>
      </c>
      <c r="D160" s="154">
        <f>Input_Analysis!F159</f>
        <v>163.7008240335073</v>
      </c>
      <c r="E160" s="155">
        <f>Input_Analysis!L159</f>
        <v>0.10000050338027326</v>
      </c>
      <c r="F160" s="156">
        <f>Input_Analysis!P159</f>
        <v>34.283742667407353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8.9855119906529862E-2</v>
      </c>
      <c r="M160" s="139">
        <f t="shared" si="46"/>
        <v>5.8631523581866604E-4</v>
      </c>
      <c r="N160" s="3"/>
      <c r="O160" s="13">
        <f t="shared" si="47"/>
        <v>3.4583083816888647</v>
      </c>
      <c r="P160" s="13">
        <f t="shared" si="48"/>
        <v>0.13573823244074182</v>
      </c>
      <c r="Q160" s="13">
        <f t="shared" si="49"/>
        <v>2.988883714723416</v>
      </c>
      <c r="R160" s="13">
        <f t="shared" si="50"/>
        <v>3.3025191173955148</v>
      </c>
      <c r="S160" s="13">
        <f t="shared" si="37"/>
        <v>1.6732402838945435</v>
      </c>
      <c r="T160" s="13">
        <f t="shared" si="40"/>
        <v>0.65846523995737738</v>
      </c>
      <c r="U160" s="13">
        <f t="shared" si="38"/>
        <v>1.1017705650409708</v>
      </c>
      <c r="V160" s="4">
        <f t="shared" si="39"/>
        <v>7.8765048377992599</v>
      </c>
      <c r="W160" s="4">
        <f t="shared" si="51"/>
        <v>164.5041904345178</v>
      </c>
      <c r="X160" s="4">
        <f t="shared" si="41"/>
        <v>0.23055389211259097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1.0374925145066594</v>
      </c>
      <c r="AE160" s="106">
        <f>Input_Analysis!F159/100</f>
        <v>1.637008240335073</v>
      </c>
      <c r="AF160" s="105">
        <f t="shared" si="43"/>
        <v>9.1785059262473656E-2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172.71683618672103</v>
      </c>
      <c r="D161" s="154">
        <f>Input_Analysis!F160</f>
        <v>164.30082705378896</v>
      </c>
      <c r="E161" s="155">
        <f>Input_Analysis!L160</f>
        <v>0.10000050338027326</v>
      </c>
      <c r="F161" s="156">
        <f>Input_Analysis!P160</f>
        <v>42.080045664660339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8.9669800719860762E-2</v>
      </c>
      <c r="M161" s="139">
        <f t="shared" si="46"/>
        <v>5.789852662201648E-4</v>
      </c>
      <c r="N161" s="3"/>
      <c r="O161" s="13">
        <f t="shared" si="47"/>
        <v>3.4929125317941367</v>
      </c>
      <c r="P161" s="13">
        <f t="shared" si="48"/>
        <v>0.19708078365399923</v>
      </c>
      <c r="Q161" s="13">
        <f t="shared" si="49"/>
        <v>2.8045265927932741</v>
      </c>
      <c r="R161" s="13">
        <f t="shared" si="50"/>
        <v>3.2989665278220563</v>
      </c>
      <c r="S161" s="13">
        <f t="shared" si="37"/>
        <v>1.6690003038870576</v>
      </c>
      <c r="T161" s="13">
        <f t="shared" si="40"/>
        <v>0.66516888712310007</v>
      </c>
      <c r="U161" s="13">
        <f t="shared" si="38"/>
        <v>1.1101670747446699</v>
      </c>
      <c r="V161" s="4">
        <f t="shared" si="39"/>
        <v>7.9957890791147443</v>
      </c>
      <c r="W161" s="4">
        <f t="shared" si="51"/>
        <v>166.99549310661544</v>
      </c>
      <c r="X161" s="4">
        <f t="shared" si="41"/>
        <v>0.23286083545294245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1.047873759538241</v>
      </c>
      <c r="AE161" s="106">
        <f>Input_Analysis!F160/100</f>
        <v>1.6430082705378897</v>
      </c>
      <c r="AF161" s="105">
        <f t="shared" si="43"/>
        <v>9.1836534415156462E-2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173.25658024037699</v>
      </c>
      <c r="D162" s="154">
        <f>Input_Analysis!F161</f>
        <v>164.30082705378896</v>
      </c>
      <c r="E162" s="155">
        <f>Input_Analysis!L161</f>
        <v>0.10000050338027326</v>
      </c>
      <c r="F162" s="156">
        <f>Input_Analysis!P161</f>
        <v>44.77876593294021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8.9968294461614876E-2</v>
      </c>
      <c r="M162" s="139">
        <f t="shared" si="46"/>
        <v>5.7718156067453313E-4</v>
      </c>
      <c r="N162" s="3"/>
      <c r="O162" s="13">
        <f t="shared" si="47"/>
        <v>3.4802405099932656</v>
      </c>
      <c r="P162" s="13">
        <f t="shared" si="48"/>
        <v>0.21763808344742638</v>
      </c>
      <c r="Q162" s="13">
        <f t="shared" si="49"/>
        <v>2.7228076354622375</v>
      </c>
      <c r="R162" s="13">
        <f t="shared" si="50"/>
        <v>3.2999092621451509</v>
      </c>
      <c r="S162" s="13">
        <f t="shared" si="37"/>
        <v>1.6647923936300093</v>
      </c>
      <c r="T162" s="13">
        <f t="shared" si="40"/>
        <v>0.66768134666502199</v>
      </c>
      <c r="U162" s="13">
        <f t="shared" si="38"/>
        <v>1.11155082729657</v>
      </c>
      <c r="V162" s="4">
        <f t="shared" si="39"/>
        <v>8.0071053493584756</v>
      </c>
      <c r="W162" s="4">
        <f t="shared" si="51"/>
        <v>167.23183827665198</v>
      </c>
      <c r="X162" s="4">
        <f t="shared" si="41"/>
        <v>0.23201603399955106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1.0440721529979797</v>
      </c>
      <c r="AE162" s="106">
        <f>Input_Analysis!F161/100</f>
        <v>1.6430082705378897</v>
      </c>
      <c r="AF162" s="105">
        <f t="shared" si="43"/>
        <v>9.1720691483197614E-2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179.91629761988403</v>
      </c>
      <c r="D163" s="154">
        <f>Input_Analysis!F162</f>
        <v>170.30085725660535</v>
      </c>
      <c r="E163" s="155">
        <f>Input_Analysis!L162</f>
        <v>0.10000050338027326</v>
      </c>
      <c r="F163" s="156">
        <f>Input_Analysis!P162</f>
        <v>48.077201816393405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8.5630903668175398E-2</v>
      </c>
      <c r="M163" s="139">
        <f t="shared" si="46"/>
        <v>5.558168142807613E-4</v>
      </c>
      <c r="N163" s="3"/>
      <c r="O163" s="13">
        <f t="shared" si="47"/>
        <v>3.6441408807282922</v>
      </c>
      <c r="P163" s="13">
        <f t="shared" si="48"/>
        <v>0.23135172759833408</v>
      </c>
      <c r="Q163" s="13">
        <f t="shared" si="49"/>
        <v>2.8010625923600871</v>
      </c>
      <c r="R163" s="13">
        <f t="shared" si="50"/>
        <v>3.2890874593224901</v>
      </c>
      <c r="S163" s="13">
        <f t="shared" si="37"/>
        <v>1.6606161508770074</v>
      </c>
      <c r="T163" s="13">
        <f t="shared" si="40"/>
        <v>0.68820998954539869</v>
      </c>
      <c r="U163" s="13">
        <f t="shared" si="38"/>
        <v>1.1428526238339856</v>
      </c>
      <c r="V163" s="4">
        <f t="shared" si="39"/>
        <v>8.4264198413256111</v>
      </c>
      <c r="W163" s="4">
        <f t="shared" si="51"/>
        <v>175.98940174661715</v>
      </c>
      <c r="X163" s="4">
        <f t="shared" si="41"/>
        <v>0.24294272538188616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1.0932422642184876</v>
      </c>
      <c r="AE163" s="106">
        <f>Input_Analysis!F162/100</f>
        <v>1.7030085725660535</v>
      </c>
      <c r="AF163" s="105">
        <f t="shared" si="43"/>
        <v>9.3263229439900966E-2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174.77614720392438</v>
      </c>
      <c r="D164" s="154">
        <f>Input_Analysis!F163</f>
        <v>164.9008300740706</v>
      </c>
      <c r="E164" s="155">
        <f>Input_Analysis!L163</f>
        <v>0.10000050338027326</v>
      </c>
      <c r="F164" s="156">
        <f>Input_Analysis!P163</f>
        <v>49.376585649268904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9.0081754468054193E-2</v>
      </c>
      <c r="M164" s="139">
        <f t="shared" si="46"/>
        <v>5.7216333567300349E-4</v>
      </c>
      <c r="N164" s="3"/>
      <c r="O164" s="13">
        <f t="shared" si="47"/>
        <v>3.4679002370699061</v>
      </c>
      <c r="P164" s="13">
        <f t="shared" si="48"/>
        <v>0.25102285374418615</v>
      </c>
      <c r="Q164" s="13">
        <f t="shared" si="49"/>
        <v>2.5973780230604788</v>
      </c>
      <c r="R164" s="13">
        <f t="shared" si="50"/>
        <v>3.3011049513530226</v>
      </c>
      <c r="S164" s="13">
        <f t="shared" si="37"/>
        <v>1.656471180409854</v>
      </c>
      <c r="T164" s="13">
        <f t="shared" si="40"/>
        <v>0.67409315484025889</v>
      </c>
      <c r="U164" s="13">
        <f t="shared" si="38"/>
        <v>1.1166158839044462</v>
      </c>
      <c r="V164" s="4">
        <f t="shared" si="39"/>
        <v>8.0590764802616341</v>
      </c>
      <c r="W164" s="4">
        <f t="shared" si="51"/>
        <v>168.31727769315074</v>
      </c>
      <c r="X164" s="4">
        <f t="shared" si="41"/>
        <v>0.23119334913799372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1.0403700711209718</v>
      </c>
      <c r="AE164" s="106">
        <f>Input_Analysis!F163/100</f>
        <v>1.6490083007407059</v>
      </c>
      <c r="AF164" s="105">
        <f t="shared" si="43"/>
        <v>9.1658082400924337E-2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178.37616532561424</v>
      </c>
      <c r="D165" s="154">
        <f>Input_Analysis!F164</f>
        <v>168.50084819576045</v>
      </c>
      <c r="E165" s="155">
        <f>Input_Analysis!L164</f>
        <v>0.10000050338027326</v>
      </c>
      <c r="F165" s="156">
        <f>Input_Analysis!P164</f>
        <v>49.376585649268904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8.7534804721437806E-2</v>
      </c>
      <c r="M165" s="139">
        <f t="shared" si="46"/>
        <v>5.6061583787121315E-4</v>
      </c>
      <c r="N165" s="3"/>
      <c r="O165" s="13">
        <f t="shared" si="47"/>
        <v>3.5428964423109726</v>
      </c>
      <c r="P165" s="13">
        <f t="shared" si="48"/>
        <v>0.24290941933449284</v>
      </c>
      <c r="Q165" s="13">
        <f t="shared" si="49"/>
        <v>2.6822935247469739</v>
      </c>
      <c r="R165" s="13">
        <f t="shared" si="50"/>
        <v>3.2968361416220855</v>
      </c>
      <c r="S165" s="13">
        <f t="shared" si="37"/>
        <v>1.6523570938814449</v>
      </c>
      <c r="T165" s="13">
        <f t="shared" si="40"/>
        <v>0.68595704259713897</v>
      </c>
      <c r="U165" s="13">
        <f t="shared" si="38"/>
        <v>1.133445985433319</v>
      </c>
      <c r="V165" s="4">
        <f t="shared" si="39"/>
        <v>8.2744110217076265</v>
      </c>
      <c r="W165" s="4">
        <f t="shared" si="51"/>
        <v>172.81463218510311</v>
      </c>
      <c r="X165" s="4">
        <f t="shared" si="41"/>
        <v>0.23619309615406484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1.0628689326932916</v>
      </c>
      <c r="AE165" s="106">
        <f>Input_Analysis!F164/100</f>
        <v>1.6850084819576046</v>
      </c>
      <c r="AF165" s="105">
        <f t="shared" si="43"/>
        <v>9.2538062925039161E-2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189.87617531349423</v>
      </c>
      <c r="D166" s="154">
        <f>Input_Analysis!F165</f>
        <v>179.90090558111157</v>
      </c>
      <c r="E166" s="155">
        <f>Input_Analysis!L165</f>
        <v>0.10000050338027326</v>
      </c>
      <c r="F166" s="156">
        <f>Input_Analysis!P165</f>
        <v>49.876348661913326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7.9827397204791414E-2</v>
      </c>
      <c r="M166" s="139">
        <f t="shared" si="46"/>
        <v>5.2666166892801518E-4</v>
      </c>
      <c r="N166" s="3"/>
      <c r="O166" s="13">
        <f t="shared" si="47"/>
        <v>3.8415442539522853</v>
      </c>
      <c r="P166" s="13">
        <f t="shared" si="48"/>
        <v>0.22516384357136701</v>
      </c>
      <c r="Q166" s="13">
        <f t="shared" si="49"/>
        <v>2.9765673844828893</v>
      </c>
      <c r="R166" s="13">
        <f t="shared" si="50"/>
        <v>3.2789246473379392</v>
      </c>
      <c r="S166" s="13">
        <f t="shared" si="37"/>
        <v>1.6482735096629408</v>
      </c>
      <c r="T166" s="13">
        <f t="shared" si="40"/>
        <v>0.72129054604770515</v>
      </c>
      <c r="U166" s="13">
        <f t="shared" si="38"/>
        <v>1.1888840998207499</v>
      </c>
      <c r="V166" s="4">
        <f t="shared" si="39"/>
        <v>9.0164116875662916</v>
      </c>
      <c r="W166" s="4">
        <f t="shared" si="51"/>
        <v>188.31163515184764</v>
      </c>
      <c r="X166" s="4">
        <f t="shared" si="41"/>
        <v>0.25610295026348567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1.1524632761856854</v>
      </c>
      <c r="AE166" s="106">
        <f>Input_Analysis!F165/100</f>
        <v>1.7990090558111158</v>
      </c>
      <c r="AF166" s="105">
        <f t="shared" si="43"/>
        <v>9.5498976730918075E-2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189.95613739551735</v>
      </c>
      <c r="D167" s="154">
        <f>Input_Analysis!F166</f>
        <v>179.90090558111157</v>
      </c>
      <c r="E167" s="155">
        <f>Input_Analysis!L166</f>
        <v>0.10000050338027326</v>
      </c>
      <c r="F167" s="156">
        <f>Input_Analysis!P166</f>
        <v>50.276159072028861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8.0063873768578958E-2</v>
      </c>
      <c r="M167" s="139">
        <f t="shared" si="46"/>
        <v>5.2643997057098043E-4</v>
      </c>
      <c r="N167" s="3"/>
      <c r="O167" s="13">
        <f t="shared" si="47"/>
        <v>3.8144753362215389</v>
      </c>
      <c r="P167" s="13">
        <f t="shared" si="48"/>
        <v>0.22715646478666254</v>
      </c>
      <c r="Q167" s="13">
        <f t="shared" si="49"/>
        <v>2.9479926038295381</v>
      </c>
      <c r="R167" s="13">
        <f t="shared" si="50"/>
        <v>3.2811979737093808</v>
      </c>
      <c r="S167" s="13">
        <f t="shared" si="37"/>
        <v>1.6442200526950699</v>
      </c>
      <c r="T167" s="13">
        <f t="shared" si="40"/>
        <v>0.72271114304539863</v>
      </c>
      <c r="U167" s="13">
        <f t="shared" si="38"/>
        <v>1.1882961537014196</v>
      </c>
      <c r="V167" s="4">
        <f t="shared" si="39"/>
        <v>8.9970758263678317</v>
      </c>
      <c r="W167" s="4">
        <f t="shared" si="51"/>
        <v>187.90779737629751</v>
      </c>
      <c r="X167" s="4">
        <f t="shared" si="41"/>
        <v>0.25429835574810256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1.1443426008664617</v>
      </c>
      <c r="AE167" s="106">
        <f>Input_Analysis!F166/100</f>
        <v>1.7990090558111158</v>
      </c>
      <c r="AF167" s="105">
        <f t="shared" si="43"/>
        <v>9.5381478247051205E-2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167.85602614847696</v>
      </c>
      <c r="D168" s="154">
        <f>Input_Analysis!F167</f>
        <v>157.80079433407118</v>
      </c>
      <c r="E168" s="155">
        <f>Input_Analysis!L167</f>
        <v>0.10000050338027326</v>
      </c>
      <c r="F168" s="156">
        <f>Input_Analysis!P167</f>
        <v>50.276159072028861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9.7627382498009493E-2</v>
      </c>
      <c r="M168" s="139">
        <f t="shared" si="46"/>
        <v>5.9575164308857083E-4</v>
      </c>
      <c r="N168" s="3"/>
      <c r="O168" s="13">
        <f t="shared" si="47"/>
        <v>3.1638256993198364</v>
      </c>
      <c r="P168" s="13">
        <f t="shared" si="48"/>
        <v>0.27078882697680967</v>
      </c>
      <c r="Q168" s="13">
        <f t="shared" si="49"/>
        <v>2.3070970494419329</v>
      </c>
      <c r="R168" s="13">
        <f t="shared" si="50"/>
        <v>3.325748481318187</v>
      </c>
      <c r="S168" s="13">
        <f t="shared" si="37"/>
        <v>1.6401963543434368</v>
      </c>
      <c r="T168" s="13">
        <f t="shared" si="40"/>
        <v>0.6586048583057984</v>
      </c>
      <c r="U168" s="13">
        <f t="shared" si="38"/>
        <v>1.0802412875460463</v>
      </c>
      <c r="V168" s="4">
        <f t="shared" si="39"/>
        <v>7.4990684098984737</v>
      </c>
      <c r="W168" s="4">
        <f t="shared" si="51"/>
        <v>156.62126834014589</v>
      </c>
      <c r="X168" s="4">
        <f t="shared" si="41"/>
        <v>0.21092171328798909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0.94914770979595087</v>
      </c>
      <c r="AE168" s="106">
        <f>Input_Analysis!F167/100</f>
        <v>1.5780079433407119</v>
      </c>
      <c r="AF168" s="105">
        <f t="shared" si="43"/>
        <v>8.9221581608218567E-2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167.85602614847696</v>
      </c>
      <c r="D169" s="154">
        <f>Input_Analysis!F168</f>
        <v>157.80079433407118</v>
      </c>
      <c r="E169" s="155">
        <f>Input_Analysis!L168</f>
        <v>0.10000050338027326</v>
      </c>
      <c r="F169" s="156">
        <f>Input_Analysis!P168</f>
        <v>50.276159072028861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9.7981310093419191E-2</v>
      </c>
      <c r="M169" s="139">
        <f t="shared" si="46"/>
        <v>5.9575164308857083E-4</v>
      </c>
      <c r="N169" s="3"/>
      <c r="O169" s="13">
        <f t="shared" si="47"/>
        <v>3.1380788563597224</v>
      </c>
      <c r="P169" s="13">
        <f t="shared" si="48"/>
        <v>0.26993249860595359</v>
      </c>
      <c r="Q169" s="13">
        <f t="shared" si="49"/>
        <v>2.291009389840029</v>
      </c>
      <c r="R169" s="13">
        <f t="shared" si="50"/>
        <v>3.3284410469196257</v>
      </c>
      <c r="S169" s="13">
        <f t="shared" si="37"/>
        <v>1.6362020522577048</v>
      </c>
      <c r="T169" s="13">
        <f t="shared" si="40"/>
        <v>0.65985231750020745</v>
      </c>
      <c r="U169" s="13">
        <f t="shared" si="38"/>
        <v>1.0796517160808421</v>
      </c>
      <c r="V169" s="4">
        <f t="shared" si="39"/>
        <v>7.4744017432318079</v>
      </c>
      <c r="W169" s="4">
        <f t="shared" si="51"/>
        <v>156.10609440014591</v>
      </c>
      <c r="X169" s="4">
        <f t="shared" si="41"/>
        <v>0.20920525709064816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0.94142365690791663</v>
      </c>
      <c r="AE169" s="106">
        <f>Input_Analysis!F168/100</f>
        <v>1.5780079433407119</v>
      </c>
      <c r="AF169" s="105">
        <f t="shared" si="43"/>
        <v>8.9112876579926878E-2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167.63613042291342</v>
      </c>
      <c r="D170" s="154">
        <f>Input_Analysis!F169</f>
        <v>157.80079433407118</v>
      </c>
      <c r="E170" s="155">
        <f>Input_Analysis!L169</f>
        <v>0.10000050338027326</v>
      </c>
      <c r="F170" s="156">
        <f>Input_Analysis!P169</f>
        <v>49.176680444211136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9.8337813206330948E-2</v>
      </c>
      <c r="M170" s="139">
        <f t="shared" si="46"/>
        <v>5.9653311686443371E-4</v>
      </c>
      <c r="N170" s="3"/>
      <c r="O170" s="13">
        <f t="shared" si="47"/>
        <v>3.1064563059633907</v>
      </c>
      <c r="P170" s="13">
        <f t="shared" si="48"/>
        <v>0.25974254046439599</v>
      </c>
      <c r="Q170" s="13">
        <f t="shared" si="49"/>
        <v>2.2995774532108166</v>
      </c>
      <c r="R170" s="13">
        <f t="shared" si="50"/>
        <v>3.3318937772032955</v>
      </c>
      <c r="S170" s="13">
        <f t="shared" si="37"/>
        <v>1.6322367902345336</v>
      </c>
      <c r="T170" s="13">
        <f t="shared" si="40"/>
        <v>0.66059236292691259</v>
      </c>
      <c r="U170" s="13">
        <f t="shared" si="38"/>
        <v>1.07824315811727</v>
      </c>
      <c r="V170" s="4">
        <f t="shared" si="39"/>
        <v>7.4350753615275718</v>
      </c>
      <c r="W170" s="4">
        <f t="shared" si="51"/>
        <v>155.28474600790878</v>
      </c>
      <c r="X170" s="4">
        <f t="shared" si="41"/>
        <v>0.20709708706422605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0.93193689178901717</v>
      </c>
      <c r="AE170" s="106">
        <f>Input_Analysis!F169/100</f>
        <v>1.5780079433407119</v>
      </c>
      <c r="AF170" s="105">
        <f t="shared" si="43"/>
        <v>8.9004830556475886E-2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190.93624771051708</v>
      </c>
      <c r="D171" s="154">
        <f>Input_Analysis!F170</f>
        <v>181.10091162167487</v>
      </c>
      <c r="E171" s="155">
        <f>Input_Analysis!L170</f>
        <v>0.10000050338027326</v>
      </c>
      <c r="F171" s="156">
        <f>Input_Analysis!P170</f>
        <v>49.176680444211136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8.0243758514506325E-2</v>
      </c>
      <c r="M171" s="139">
        <f t="shared" si="46"/>
        <v>5.2373765892732094E-4</v>
      </c>
      <c r="N171" s="3"/>
      <c r="O171" s="13">
        <f t="shared" si="47"/>
        <v>3.7271102505465756</v>
      </c>
      <c r="P171" s="13">
        <f t="shared" si="48"/>
        <v>0.21398693578119676</v>
      </c>
      <c r="Q171" s="13">
        <f t="shared" si="49"/>
        <v>2.9295573487134252</v>
      </c>
      <c r="R171" s="13">
        <f t="shared" si="50"/>
        <v>3.2897351831271435</v>
      </c>
      <c r="S171" s="13">
        <f t="shared" si="37"/>
        <v>1.628300218084153</v>
      </c>
      <c r="T171" s="13">
        <f t="shared" si="40"/>
        <v>0.73068710966224948</v>
      </c>
      <c r="U171" s="13">
        <f t="shared" si="38"/>
        <v>1.1897779800143202</v>
      </c>
      <c r="V171" s="4">
        <f t="shared" si="39"/>
        <v>8.963749847367815</v>
      </c>
      <c r="W171" s="4">
        <f t="shared" si="51"/>
        <v>187.21176997471119</v>
      </c>
      <c r="X171" s="4">
        <f t="shared" si="41"/>
        <v>0.24847401670310504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1.1181330751639726</v>
      </c>
      <c r="AE171" s="106">
        <f>Input_Analysis!F170/100</f>
        <v>1.8110091162167488</v>
      </c>
      <c r="AF171" s="105">
        <f t="shared" si="43"/>
        <v>9.5234644007240105E-2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311.41667215983506</v>
      </c>
      <c r="D172" s="154">
        <f>Input_Analysis!F171</f>
        <v>301.20151618138306</v>
      </c>
      <c r="E172" s="155">
        <f>Input_Analysis!L171</f>
        <v>0.10000050338027326</v>
      </c>
      <c r="F172" s="156">
        <f>Input_Analysis!P171</f>
        <v>51.075779892259931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4.0924854874255193E-2</v>
      </c>
      <c r="M172" s="139">
        <f t="shared" si="46"/>
        <v>3.211148031565499E-4</v>
      </c>
      <c r="N172" s="3"/>
      <c r="O172" s="13">
        <f t="shared" si="47"/>
        <v>7.022722617447001</v>
      </c>
      <c r="P172" s="13">
        <f t="shared" si="48"/>
        <v>0.11971237096239243</v>
      </c>
      <c r="Q172" s="13">
        <f t="shared" si="49"/>
        <v>6.1820158423012019</v>
      </c>
      <c r="R172" s="13">
        <f t="shared" si="50"/>
        <v>3.1669074804681498</v>
      </c>
      <c r="S172" s="13">
        <f t="shared" si="37"/>
        <v>1.6243919915004588</v>
      </c>
      <c r="T172" s="13">
        <f t="shared" si="40"/>
        <v>1.0992848598987028</v>
      </c>
      <c r="U172" s="13">
        <f t="shared" si="38"/>
        <v>1.7856695227971566</v>
      </c>
      <c r="V172" s="4">
        <f t="shared" si="39"/>
        <v>16.971111477322346</v>
      </c>
      <c r="W172" s="4">
        <f t="shared" si="51"/>
        <v>354.44896078181245</v>
      </c>
      <c r="X172" s="4">
        <f t="shared" si="41"/>
        <v>0.4681815078298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2.1068167852341002</v>
      </c>
      <c r="AE172" s="106">
        <f>Input_Analysis!F171/100</f>
        <v>3.0120151618138307</v>
      </c>
      <c r="AF172" s="105">
        <f t="shared" si="43"/>
        <v>0.12267085736764534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310.67702290112129</v>
      </c>
      <c r="D173" s="154">
        <f>Input_Analysis!F172</f>
        <v>301.20151618138306</v>
      </c>
      <c r="E173" s="155">
        <f>Input_Analysis!L172</f>
        <v>0.10000050338027326</v>
      </c>
      <c r="F173" s="156">
        <f>Input_Analysis!P172</f>
        <v>47.377533598691208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4.0986917757298416E-2</v>
      </c>
      <c r="M173" s="139">
        <f t="shared" si="46"/>
        <v>3.2187930232645582E-4</v>
      </c>
      <c r="N173" s="3"/>
      <c r="O173" s="13">
        <f t="shared" si="47"/>
        <v>6.9587462496327204</v>
      </c>
      <c r="P173" s="13">
        <f t="shared" si="48"/>
        <v>0.10487116630049234</v>
      </c>
      <c r="Q173" s="13">
        <f t="shared" si="49"/>
        <v>6.2289744144445605</v>
      </c>
      <c r="R173" s="13">
        <f t="shared" si="50"/>
        <v>3.1699126988509412</v>
      </c>
      <c r="S173" s="13">
        <f t="shared" si="37"/>
        <v>1.6205117719345223</v>
      </c>
      <c r="T173" s="13">
        <f t="shared" si="40"/>
        <v>1.0987597351012839</v>
      </c>
      <c r="U173" s="13">
        <f t="shared" si="38"/>
        <v>1.7805530852592879</v>
      </c>
      <c r="V173" s="4">
        <f t="shared" si="39"/>
        <v>16.897134860074765</v>
      </c>
      <c r="W173" s="4">
        <f t="shared" si="51"/>
        <v>352.90392732065129</v>
      </c>
      <c r="X173" s="4">
        <f t="shared" si="41"/>
        <v>0.46391641664218136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2.0876238748898159</v>
      </c>
      <c r="AE173" s="106">
        <f>Input_Analysis!F172/100</f>
        <v>3.0120151618138307</v>
      </c>
      <c r="AF173" s="105">
        <f t="shared" si="43"/>
        <v>0.12252425653016479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478.29800078951911</v>
      </c>
      <c r="D174" s="154">
        <f>Input_Analysis!F173</f>
        <v>469.10236135686176</v>
      </c>
      <c r="E174" s="155">
        <f>Input_Analysis!L173</f>
        <v>0.20000100676054652</v>
      </c>
      <c r="F174" s="156">
        <f>Input_Analysis!P173</f>
        <v>45.978197163286829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4.8601457827680279E-2</v>
      </c>
      <c r="M174" s="139">
        <f t="shared" si="46"/>
        <v>4.1815145877759883E-4</v>
      </c>
      <c r="N174" s="3"/>
      <c r="O174" s="13">
        <f t="shared" si="47"/>
        <v>11.495822037826496</v>
      </c>
      <c r="P174" s="13">
        <f t="shared" si="48"/>
        <v>5.9387501821689274E-2</v>
      </c>
      <c r="Q174" s="13">
        <f t="shared" si="49"/>
        <v>10.813113885613259</v>
      </c>
      <c r="R174" s="13">
        <f t="shared" si="50"/>
        <v>2.9581053747196311</v>
      </c>
      <c r="S174" s="13">
        <f t="shared" si="37"/>
        <v>1.6166592264714084</v>
      </c>
      <c r="T174" s="13">
        <f t="shared" si="40"/>
        <v>1.4916288778419071</v>
      </c>
      <c r="U174" s="13">
        <f t="shared" si="38"/>
        <v>2.4114555878343125</v>
      </c>
      <c r="V174" s="4">
        <f t="shared" si="39"/>
        <v>28.047200052634615</v>
      </c>
      <c r="W174" s="4">
        <f t="shared" si="51"/>
        <v>585.77783339529651</v>
      </c>
      <c r="X174" s="4">
        <f t="shared" si="41"/>
        <v>0.76638813585509979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3.4487466113479486</v>
      </c>
      <c r="AE174" s="106">
        <f>Input_Analysis!F173/100</f>
        <v>4.6910236135686176</v>
      </c>
      <c r="AF174" s="105">
        <f t="shared" si="43"/>
        <v>0.15272511333847952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477.73826621535738</v>
      </c>
      <c r="D175" s="154">
        <f>Input_Analysis!F174</f>
        <v>469.10236135686176</v>
      </c>
      <c r="E175" s="155">
        <f>Input_Analysis!L174</f>
        <v>0.20000100676054652</v>
      </c>
      <c r="F175" s="156">
        <f>Input_Analysis!P174</f>
        <v>43.179524292478071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4.8645195815020949E-2</v>
      </c>
      <c r="M175" s="139">
        <f t="shared" si="46"/>
        <v>4.186413793999684E-4</v>
      </c>
      <c r="N175" s="3"/>
      <c r="O175" s="13">
        <f t="shared" si="47"/>
        <v>11.41620069989338</v>
      </c>
      <c r="P175" s="13">
        <f t="shared" si="48"/>
        <v>5.2384618409940846E-2</v>
      </c>
      <c r="Q175" s="13">
        <f t="shared" si="49"/>
        <v>10.818167382538167</v>
      </c>
      <c r="R175" s="13">
        <f t="shared" si="50"/>
        <v>2.9603912124938092</v>
      </c>
      <c r="S175" s="13">
        <f t="shared" si="37"/>
        <v>1.6128340277101976</v>
      </c>
      <c r="T175" s="13">
        <f t="shared" si="40"/>
        <v>1.4917862827078887</v>
      </c>
      <c r="U175" s="13">
        <f t="shared" si="38"/>
        <v>2.4060036788225876</v>
      </c>
      <c r="V175" s="4">
        <f t="shared" si="39"/>
        <v>27.985217747690506</v>
      </c>
      <c r="W175" s="4">
        <f t="shared" si="51"/>
        <v>584.48330630414773</v>
      </c>
      <c r="X175" s="4">
        <f t="shared" si="41"/>
        <v>0.76108004665955875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3.4248602099680139</v>
      </c>
      <c r="AE175" s="106">
        <f>Input_Analysis!F174/100</f>
        <v>4.6910236135686176</v>
      </c>
      <c r="AF175" s="105">
        <f t="shared" si="43"/>
        <v>0.15254432387853475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576.81853504044557</v>
      </c>
      <c r="D176" s="154">
        <f>Input_Analysis!F175</f>
        <v>567.70285768981125</v>
      </c>
      <c r="E176" s="155">
        <f>Input_Analysis!L175</f>
        <v>0.20000100676054652</v>
      </c>
      <c r="F176" s="156">
        <f>Input_Analysis!P175</f>
        <v>45.578386753171294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3.9264166462976216E-2</v>
      </c>
      <c r="M176" s="139">
        <f t="shared" si="46"/>
        <v>3.4673124147531557E-4</v>
      </c>
      <c r="N176" s="3"/>
      <c r="O176" s="13">
        <f t="shared" si="47"/>
        <v>14.034368995416012</v>
      </c>
      <c r="P176" s="13">
        <f t="shared" si="48"/>
        <v>4.6659829713079574E-2</v>
      </c>
      <c r="Q176" s="13">
        <f t="shared" si="49"/>
        <v>13.379527727959376</v>
      </c>
      <c r="R176" s="13">
        <f t="shared" si="50"/>
        <v>2.9312589512037488</v>
      </c>
      <c r="S176" s="13">
        <f t="shared" si="37"/>
        <v>1.609035853647119</v>
      </c>
      <c r="T176" s="13">
        <f t="shared" si="40"/>
        <v>1.7723236070069937</v>
      </c>
      <c r="U176" s="13">
        <f t="shared" si="38"/>
        <v>2.851732227939439</v>
      </c>
      <c r="V176" s="4">
        <f t="shared" si="39"/>
        <v>34.565902336029716</v>
      </c>
      <c r="W176" s="4">
        <f t="shared" si="51"/>
        <v>721.92373362598505</v>
      </c>
      <c r="X176" s="4">
        <f t="shared" si="41"/>
        <v>0.9356245996944007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4.2103106986248031</v>
      </c>
      <c r="AE176" s="106">
        <f>Input_Analysis!F175/100</f>
        <v>5.6770285768981124</v>
      </c>
      <c r="AF176" s="105">
        <f t="shared" si="43"/>
        <v>0.16761419857514079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801.95945758704647</v>
      </c>
      <c r="D177" s="154">
        <f>Input_Analysis!F176</f>
        <v>792.40398878528515</v>
      </c>
      <c r="E177" s="155">
        <f>Input_Analysis!L176</f>
        <v>0.20000100676054652</v>
      </c>
      <c r="F177" s="156">
        <f>Input_Analysis!P176</f>
        <v>47.77734400880675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2.7259086745823294E-2</v>
      </c>
      <c r="M177" s="139">
        <f t="shared" si="46"/>
        <v>2.4939042100995232E-4</v>
      </c>
      <c r="N177" s="3"/>
      <c r="O177" s="13">
        <f t="shared" si="47"/>
        <v>20.02423238286142</v>
      </c>
      <c r="P177" s="13">
        <f t="shared" si="48"/>
        <v>3.5243875797892399E-2</v>
      </c>
      <c r="Q177" s="13">
        <f t="shared" si="49"/>
        <v>19.318500823811718</v>
      </c>
      <c r="R177" s="13">
        <f t="shared" si="50"/>
        <v>2.8930563083411291</v>
      </c>
      <c r="S177" s="13">
        <f t="shared" si="37"/>
        <v>1.6052643875616954</v>
      </c>
      <c r="T177" s="13">
        <f t="shared" si="40"/>
        <v>2.4133947439924079</v>
      </c>
      <c r="U177" s="13">
        <f t="shared" si="38"/>
        <v>3.8741366356595877</v>
      </c>
      <c r="V177" s="4">
        <f t="shared" si="39"/>
        <v>49.550630505803113</v>
      </c>
      <c r="W177" s="4">
        <f t="shared" si="51"/>
        <v>1034.8862248848154</v>
      </c>
      <c r="X177" s="4">
        <f t="shared" si="41"/>
        <v>1.3349488255240947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6.0072697148584258</v>
      </c>
      <c r="AE177" s="106">
        <f>Input_Analysis!F176/100</f>
        <v>7.9240398878528513</v>
      </c>
      <c r="AF177" s="105">
        <f t="shared" si="43"/>
        <v>0.1977944111193945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1046.5808709791063</v>
      </c>
      <c r="D178" s="154">
        <f>Input_Analysis!F177</f>
        <v>1037.4052220669548</v>
      </c>
      <c r="E178" s="155">
        <f>Input_Analysis!L177</f>
        <v>0.20000100676054652</v>
      </c>
      <c r="F178" s="156">
        <f>Input_Analysis!P177</f>
        <v>45.878244560757942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2.0442993592523332E-2</v>
      </c>
      <c r="M178" s="139">
        <f t="shared" si="46"/>
        <v>1.9109942891793911E-4</v>
      </c>
      <c r="N178" s="3"/>
      <c r="O178" s="13">
        <f t="shared" si="47"/>
        <v>26.480643760266631</v>
      </c>
      <c r="P178" s="13">
        <f t="shared" si="48"/>
        <v>2.4404839753169507E-2</v>
      </c>
      <c r="Q178" s="13">
        <f t="shared" si="49"/>
        <v>25.834387892736554</v>
      </c>
      <c r="R178" s="13">
        <f t="shared" si="50"/>
        <v>2.8748498184787477</v>
      </c>
      <c r="S178" s="13">
        <f t="shared" si="37"/>
        <v>1.6015193179058078</v>
      </c>
      <c r="T178" s="13">
        <f t="shared" si="40"/>
        <v>3.1189715997089293</v>
      </c>
      <c r="U178" s="13">
        <f t="shared" si="38"/>
        <v>4.9950932689334309</v>
      </c>
      <c r="V178" s="4">
        <f t="shared" si="39"/>
        <v>65.834058065273766</v>
      </c>
      <c r="W178" s="4">
        <f t="shared" si="51"/>
        <v>1374.9726113382105</v>
      </c>
      <c r="X178" s="4">
        <f t="shared" si="41"/>
        <v>1.7653762506844421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7.9441931280799887</v>
      </c>
      <c r="AE178" s="106">
        <f>Input_Analysis!F177/100</f>
        <v>10.374052220669547</v>
      </c>
      <c r="AF178" s="105">
        <f t="shared" si="43"/>
        <v>0.22605166471497709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1054.2412161034842</v>
      </c>
      <c r="D179" s="154">
        <f>Input_Analysis!F178</f>
        <v>1045.7052638475175</v>
      </c>
      <c r="E179" s="155">
        <f>Input_Analysis!L178</f>
        <v>0.20000100676054652</v>
      </c>
      <c r="F179" s="156">
        <f>Input_Analysis!P178</f>
        <v>42.679761279833642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2.0278622201528516E-2</v>
      </c>
      <c r="M179" s="139">
        <f t="shared" si="46"/>
        <v>1.8971085905724485E-4</v>
      </c>
      <c r="N179" s="3"/>
      <c r="O179" s="13">
        <f t="shared" si="47"/>
        <v>26.552389821689477</v>
      </c>
      <c r="P179" s="13">
        <f t="shared" si="48"/>
        <v>2.0813566514257014E-2</v>
      </c>
      <c r="Q179" s="13">
        <f t="shared" si="49"/>
        <v>25.99973989002326</v>
      </c>
      <c r="R179" s="13">
        <f t="shared" si="50"/>
        <v>2.8760755980618278</v>
      </c>
      <c r="S179" s="13">
        <f t="shared" si="37"/>
        <v>1.5978003381955985</v>
      </c>
      <c r="T179" s="13">
        <f t="shared" si="40"/>
        <v>3.1438557319866618</v>
      </c>
      <c r="U179" s="13">
        <f t="shared" si="38"/>
        <v>5.0232537518064593</v>
      </c>
      <c r="V179" s="4">
        <f t="shared" si="39"/>
        <v>66.320081073565632</v>
      </c>
      <c r="W179" s="4">
        <f t="shared" si="51"/>
        <v>1385.1234108562799</v>
      </c>
      <c r="X179" s="4">
        <f t="shared" si="41"/>
        <v>1.7701593214459652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7.9657169465068431</v>
      </c>
      <c r="AE179" s="106">
        <f>Input_Analysis!F178/100</f>
        <v>10.457052638475174</v>
      </c>
      <c r="AF179" s="105">
        <f t="shared" si="43"/>
        <v>0.22669049219415185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1025.5411195341972</v>
      </c>
      <c r="D180" s="154">
        <f>Input_Analysis!F179</f>
        <v>1017.1051198807593</v>
      </c>
      <c r="E180" s="155">
        <f>Input_Analysis!L179</f>
        <v>0.20000100676054652</v>
      </c>
      <c r="F180" s="156">
        <f>Input_Analysis!P179</f>
        <v>42.17999826718922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2.0892304014404527E-2</v>
      </c>
      <c r="M180" s="139">
        <f t="shared" si="46"/>
        <v>1.9501997818613785E-4</v>
      </c>
      <c r="N180" s="3"/>
      <c r="O180" s="13">
        <f t="shared" si="47"/>
        <v>25.657452550630513</v>
      </c>
      <c r="P180" s="13">
        <f t="shared" si="48"/>
        <v>2.0719429934949581E-2</v>
      </c>
      <c r="Q180" s="13">
        <f t="shared" si="49"/>
        <v>25.125844760198429</v>
      </c>
      <c r="R180" s="13">
        <f t="shared" si="50"/>
        <v>2.879112148753328</v>
      </c>
      <c r="S180" s="13">
        <f t="shared" si="37"/>
        <v>1.5941071469061174</v>
      </c>
      <c r="T180" s="13">
        <f t="shared" si="40"/>
        <v>3.0632328260248625</v>
      </c>
      <c r="U180" s="13">
        <f t="shared" si="38"/>
        <v>4.8831213406036564</v>
      </c>
      <c r="V180" s="4">
        <f t="shared" si="39"/>
        <v>64.382074635613151</v>
      </c>
      <c r="W180" s="4">
        <f t="shared" si="51"/>
        <v>1344.6473130568738</v>
      </c>
      <c r="X180" s="4">
        <f t="shared" si="41"/>
        <v>1.7104968367087008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7.6972357651891539</v>
      </c>
      <c r="AE180" s="106">
        <f>Input_Analysis!F179/100</f>
        <v>10.171051198807593</v>
      </c>
      <c r="AF180" s="105">
        <f t="shared" si="43"/>
        <v>0.22331046640565766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1156.6419231682896</v>
      </c>
      <c r="D181" s="154">
        <f>Input_Analysis!F180</f>
        <v>1148.5057813224385</v>
      </c>
      <c r="E181" s="155">
        <f>Input_Analysis!L180</f>
        <v>0.20000100676054652</v>
      </c>
      <c r="F181" s="156">
        <f>Input_Analysis!P180</f>
        <v>40.680709229255953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1.8376942841280736E-2</v>
      </c>
      <c r="M181" s="139">
        <f t="shared" si="46"/>
        <v>1.7291523223773612E-4</v>
      </c>
      <c r="N181" s="3"/>
      <c r="O181" s="13">
        <f t="shared" si="47"/>
        <v>28.996803316521618</v>
      </c>
      <c r="P181" s="13">
        <f t="shared" si="48"/>
        <v>1.6702731615464459E-2</v>
      </c>
      <c r="Q181" s="13">
        <f t="shared" si="49"/>
        <v>28.512477493019347</v>
      </c>
      <c r="R181" s="13">
        <f t="shared" si="50"/>
        <v>2.8746139444715362</v>
      </c>
      <c r="S181" s="13">
        <f t="shared" si="37"/>
        <v>1.5904394473686385</v>
      </c>
      <c r="T181" s="13">
        <f t="shared" si="40"/>
        <v>3.4465368869791337</v>
      </c>
      <c r="U181" s="13">
        <f t="shared" si="38"/>
        <v>5.4815082218627209</v>
      </c>
      <c r="V181" s="4">
        <f t="shared" si="39"/>
        <v>73.097461544552658</v>
      </c>
      <c r="W181" s="4">
        <f t="shared" si="51"/>
        <v>1526.6719162664465</v>
      </c>
      <c r="X181" s="4">
        <f t="shared" si="41"/>
        <v>1.9331202211014413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8.6990409949564853</v>
      </c>
      <c r="AE181" s="106">
        <f>Input_Analysis!F180/100</f>
        <v>11.485057813224385</v>
      </c>
      <c r="AF181" s="105">
        <f t="shared" si="43"/>
        <v>0.23702413277744805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1200.6622788786699</v>
      </c>
      <c r="D182" s="154">
        <f>Input_Analysis!F181</f>
        <v>1192.8060043198996</v>
      </c>
      <c r="E182" s="155">
        <f>Input_Analysis!L181</f>
        <v>0.20000100676054652</v>
      </c>
      <c r="F182" s="156">
        <f>Input_Analysis!P181</f>
        <v>39.281372793851574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1.7663938720349645E-2</v>
      </c>
      <c r="M182" s="139">
        <f t="shared" si="46"/>
        <v>1.6657557273085379E-4</v>
      </c>
      <c r="N182" s="3"/>
      <c r="O182" s="13">
        <f t="shared" si="47"/>
        <v>30.013222388677072</v>
      </c>
      <c r="P182" s="13">
        <f t="shared" si="48"/>
        <v>1.4663795052093051E-2</v>
      </c>
      <c r="Q182" s="13">
        <f t="shared" si="49"/>
        <v>29.573114646716622</v>
      </c>
      <c r="R182" s="13">
        <f t="shared" si="50"/>
        <v>2.874631285756339</v>
      </c>
      <c r="S182" s="13">
        <f t="shared" si="37"/>
        <v>1.5867969476705619</v>
      </c>
      <c r="T182" s="13">
        <f t="shared" si="40"/>
        <v>3.5777408848646028</v>
      </c>
      <c r="U182" s="13">
        <f t="shared" si="38"/>
        <v>5.677148315659327</v>
      </c>
      <c r="V182" s="4">
        <f t="shared" si="39"/>
        <v>76.007485258578015</v>
      </c>
      <c r="W182" s="4">
        <f t="shared" si="51"/>
        <v>1587.449012844063</v>
      </c>
      <c r="X182" s="4">
        <f t="shared" si="41"/>
        <v>2.0008814925784715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9.0039667166031219</v>
      </c>
      <c r="AE182" s="106">
        <f>Input_Analysis!F181/100</f>
        <v>11.928060043198995</v>
      </c>
      <c r="AF182" s="105">
        <f t="shared" si="43"/>
        <v>0.24127537009321545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995.04125340832218</v>
      </c>
      <c r="D183" s="154">
        <f>Input_Analysis!F182</f>
        <v>987.2049693700576</v>
      </c>
      <c r="E183" s="155">
        <f>Input_Analysis!L182</f>
        <v>0.20000100676054652</v>
      </c>
      <c r="F183" s="156">
        <f>Input_Analysis!P182</f>
        <v>39.181420191322694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2.1591736169114563E-2</v>
      </c>
      <c r="M183" s="139">
        <f t="shared" si="46"/>
        <v>2.0099770343740182E-4</v>
      </c>
      <c r="N183" s="3"/>
      <c r="O183" s="13">
        <f t="shared" si="47"/>
        <v>24.478555308283031</v>
      </c>
      <c r="P183" s="13">
        <f t="shared" si="48"/>
        <v>1.7580394548783729E-2</v>
      </c>
      <c r="Q183" s="13">
        <f t="shared" si="49"/>
        <v>24.048212647979192</v>
      </c>
      <c r="R183" s="13">
        <f t="shared" si="50"/>
        <v>2.8854896524703779</v>
      </c>
      <c r="S183" s="13">
        <f t="shared" si="37"/>
        <v>1.5831793605578262</v>
      </c>
      <c r="T183" s="13">
        <f t="shared" si="40"/>
        <v>2.9822975553698856</v>
      </c>
      <c r="U183" s="13">
        <f t="shared" si="38"/>
        <v>4.7215119367036635</v>
      </c>
      <c r="V183" s="4">
        <f t="shared" si="39"/>
        <v>62.274750227221489</v>
      </c>
      <c r="W183" s="4">
        <f t="shared" si="51"/>
        <v>1300.6349366381185</v>
      </c>
      <c r="X183" s="4">
        <f t="shared" si="41"/>
        <v>1.6319036872188688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7.3435665924849092</v>
      </c>
      <c r="AE183" s="106">
        <f>Input_Analysis!F182/100</f>
        <v>9.8720496937005766</v>
      </c>
      <c r="AF183" s="105">
        <f t="shared" si="43"/>
        <v>0.21924824723457667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971.58063714645562</v>
      </c>
      <c r="D184" s="154">
        <f>Input_Analysis!F183</f>
        <v>962.70484604189073</v>
      </c>
      <c r="E184" s="155">
        <f>Input_Analysis!L183</f>
        <v>0.20000100676054652</v>
      </c>
      <c r="F184" s="156">
        <f>Input_Analysis!P183</f>
        <v>44.378955522824675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2.2187454271332469E-2</v>
      </c>
      <c r="M184" s="139">
        <f t="shared" si="46"/>
        <v>2.0585116573334762E-4</v>
      </c>
      <c r="N184" s="3"/>
      <c r="O184" s="13">
        <f t="shared" si="47"/>
        <v>23.745927625342656</v>
      </c>
      <c r="P184" s="13">
        <f t="shared" si="48"/>
        <v>2.3534852110511009E-2</v>
      </c>
      <c r="Q184" s="13">
        <f t="shared" si="49"/>
        <v>23.187070730453318</v>
      </c>
      <c r="R184" s="13">
        <f t="shared" si="50"/>
        <v>2.8882377558936492</v>
      </c>
      <c r="S184" s="13">
        <f t="shared" si="37"/>
        <v>1.5795864033397564</v>
      </c>
      <c r="T184" s="13">
        <f t="shared" si="40"/>
        <v>2.9162806501048508</v>
      </c>
      <c r="U184" s="13">
        <f t="shared" si="38"/>
        <v>4.6065172632284481</v>
      </c>
      <c r="V184" s="4">
        <f t="shared" si="39"/>
        <v>60.686042476430387</v>
      </c>
      <c r="W184" s="4">
        <f t="shared" si="51"/>
        <v>1267.4540921185135</v>
      </c>
      <c r="X184" s="4">
        <f t="shared" si="41"/>
        <v>1.5830618416895106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7.1237782876027964</v>
      </c>
      <c r="AE184" s="106">
        <f>Input_Analysis!F183/100</f>
        <v>9.6270484604189068</v>
      </c>
      <c r="AF184" s="105">
        <f t="shared" si="43"/>
        <v>0.21626471953102339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870.70007185541419</v>
      </c>
      <c r="D185" s="154">
        <f>Input_Analysis!F184</f>
        <v>861.70433762781465</v>
      </c>
      <c r="E185" s="155">
        <f>Input_Analysis!L184</f>
        <v>0.20000100676054652</v>
      </c>
      <c r="F185" s="156">
        <f>Input_Analysis!P184</f>
        <v>44.978671137997985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2.4998740364010688E-2</v>
      </c>
      <c r="M185" s="139">
        <f t="shared" si="46"/>
        <v>2.2970137849461219E-4</v>
      </c>
      <c r="N185" s="3"/>
      <c r="O185" s="13">
        <f t="shared" si="47"/>
        <v>21.009443961717931</v>
      </c>
      <c r="P185" s="13">
        <f t="shared" si="48"/>
        <v>2.6978974092025883E-2</v>
      </c>
      <c r="Q185" s="13">
        <f t="shared" si="49"/>
        <v>20.442630717386873</v>
      </c>
      <c r="R185" s="13">
        <f t="shared" si="50"/>
        <v>2.8980665209161312</v>
      </c>
      <c r="S185" s="13">
        <f t="shared" si="37"/>
        <v>1.576017797796277</v>
      </c>
      <c r="T185" s="13">
        <f t="shared" si="40"/>
        <v>2.6273497007787738</v>
      </c>
      <c r="U185" s="13">
        <f t="shared" si="38"/>
        <v>4.1407498894620707</v>
      </c>
      <c r="V185" s="4">
        <f t="shared" si="39"/>
        <v>53.936004790360961</v>
      </c>
      <c r="W185" s="4">
        <f t="shared" si="51"/>
        <v>1126.4766525287484</v>
      </c>
      <c r="X185" s="4">
        <f t="shared" si="41"/>
        <v>1.400629597447862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6.302833188515379</v>
      </c>
      <c r="AE185" s="106">
        <f>Input_Analysis!F184/100</f>
        <v>8.6170433762781471</v>
      </c>
      <c r="AF185" s="105">
        <f t="shared" si="43"/>
        <v>0.20437468579387649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796.01939894574753</v>
      </c>
      <c r="D186" s="154">
        <f>Input_Analysis!F185</f>
        <v>786.40395858246882</v>
      </c>
      <c r="E186" s="155">
        <f>Input_Analysis!L185</f>
        <v>0.20000100676054652</v>
      </c>
      <c r="F186" s="156">
        <f>Input_Analysis!P185</f>
        <v>48.077201816393405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2.7610187306005514E-2</v>
      </c>
      <c r="M186" s="139">
        <f t="shared" si="46"/>
        <v>2.5125142305002738E-4</v>
      </c>
      <c r="N186" s="3"/>
      <c r="O186" s="13">
        <f t="shared" si="47"/>
        <v>18.97486179549642</v>
      </c>
      <c r="P186" s="13">
        <f t="shared" si="48"/>
        <v>3.3691769733885844E-2</v>
      </c>
      <c r="Q186" s="13">
        <f t="shared" si="49"/>
        <v>18.335565121150246</v>
      </c>
      <c r="R186" s="13">
        <f t="shared" si="50"/>
        <v>2.9076357609493133</v>
      </c>
      <c r="S186" s="13">
        <f t="shared" si="37"/>
        <v>1.572473270087422</v>
      </c>
      <c r="T186" s="13">
        <f t="shared" si="40"/>
        <v>2.4144757077368353</v>
      </c>
      <c r="U186" s="13">
        <f t="shared" si="38"/>
        <v>3.7966985116915839</v>
      </c>
      <c r="V186" s="4">
        <f t="shared" si="39"/>
        <v>48.932626596383187</v>
      </c>
      <c r="W186" s="4">
        <f t="shared" si="51"/>
        <v>1021.9789474948993</v>
      </c>
      <c r="X186" s="4">
        <f t="shared" si="41"/>
        <v>1.264990786366428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5.6924585386489257</v>
      </c>
      <c r="AE186" s="106">
        <f>Input_Analysis!F185/100</f>
        <v>7.8640395858246883</v>
      </c>
      <c r="AF186" s="105">
        <f t="shared" si="43"/>
        <v>0.19502122736003985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718.05884364759186</v>
      </c>
      <c r="D187" s="154">
        <f>Input_Analysis!F186</f>
        <v>708.10356443571493</v>
      </c>
      <c r="E187" s="155">
        <f>Input_Analysis!L186</f>
        <v>0.20000100676054652</v>
      </c>
      <c r="F187" s="156">
        <f>Input_Analysis!P186</f>
        <v>49.776396059384439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3.0974121528247842E-2</v>
      </c>
      <c r="M187" s="139">
        <f t="shared" si="46"/>
        <v>2.7853010728839765E-4</v>
      </c>
      <c r="N187" s="3"/>
      <c r="O187" s="13">
        <f t="shared" si="47"/>
        <v>16.874069478268364</v>
      </c>
      <c r="P187" s="13">
        <f t="shared" si="48"/>
        <v>4.0009215636362255E-2</v>
      </c>
      <c r="Q187" s="13">
        <f t="shared" si="49"/>
        <v>16.198951193849364</v>
      </c>
      <c r="R187" s="13">
        <f t="shared" si="50"/>
        <v>2.9201278913283981</v>
      </c>
      <c r="S187" s="13">
        <f t="shared" si="37"/>
        <v>1.5689525506650708</v>
      </c>
      <c r="T187" s="13">
        <f t="shared" si="40"/>
        <v>2.1928755317429207</v>
      </c>
      <c r="U187" s="13">
        <f t="shared" si="38"/>
        <v>3.4405176588190787</v>
      </c>
      <c r="V187" s="4">
        <f t="shared" si="39"/>
        <v>43.710589576506138</v>
      </c>
      <c r="W187" s="4">
        <f t="shared" si="51"/>
        <v>912.91445885884855</v>
      </c>
      <c r="X187" s="4">
        <f t="shared" si="41"/>
        <v>1.1249379652178908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5.0622208434805094</v>
      </c>
      <c r="AE187" s="106">
        <f>Input_Analysis!F186/100</f>
        <v>7.0810356443571489</v>
      </c>
      <c r="AF187" s="105">
        <f t="shared" si="43"/>
        <v>0.18485052952969855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650.27834917371808</v>
      </c>
      <c r="D188" s="154">
        <f>Input_Analysis!F187</f>
        <v>640.00322163374881</v>
      </c>
      <c r="E188" s="155">
        <f>Input_Analysis!L187</f>
        <v>0.20000100676054652</v>
      </c>
      <c r="F188" s="156">
        <f>Input_Analysis!P187</f>
        <v>51.375637699846578</v>
      </c>
      <c r="G188" s="160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3.464821484017875E-2</v>
      </c>
      <c r="M188" s="139">
        <f t="shared" si="46"/>
        <v>3.0756214936984992E-4</v>
      </c>
      <c r="N188" s="3"/>
      <c r="O188" s="13">
        <f t="shared" si="47"/>
        <v>15.052814751131738</v>
      </c>
      <c r="P188" s="13">
        <f t="shared" si="48"/>
        <v>4.7038374414105813E-2</v>
      </c>
      <c r="Q188" s="13">
        <f t="shared" si="49"/>
        <v>14.344754814881828</v>
      </c>
      <c r="R188" s="13">
        <f t="shared" si="50"/>
        <v>2.9338623879761312</v>
      </c>
      <c r="S188" s="13">
        <f t="shared" si="37"/>
        <v>1.5654553741868498</v>
      </c>
      <c r="T188" s="13">
        <f t="shared" si="40"/>
        <v>2.0008992698541013</v>
      </c>
      <c r="U188" s="13">
        <f t="shared" si="38"/>
        <v>3.1323185151996467</v>
      </c>
      <c r="V188" s="4">
        <f t="shared" si="39"/>
        <v>39.167223278247889</v>
      </c>
      <c r="W188" s="4">
        <f t="shared" si="51"/>
        <v>818.02430007221676</v>
      </c>
      <c r="X188" s="4">
        <f t="shared" si="41"/>
        <v>1.0035209834087826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4.5158444253395214</v>
      </c>
      <c r="AE188" s="106">
        <f>Input_Analysis!F187/100</f>
        <v>6.4000322163374879</v>
      </c>
      <c r="AF188" s="105">
        <f t="shared" si="43"/>
        <v>0.17554110585980787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618.85805688925234</v>
      </c>
      <c r="D189" s="154">
        <f>Input_Analysis!F188</f>
        <v>608.30306206220212</v>
      </c>
      <c r="E189" s="155">
        <f>Input_Analysis!L188</f>
        <v>0.20000100676054652</v>
      </c>
      <c r="F189" s="156">
        <f>Input_Analysis!P188</f>
        <v>52.774974135250964</v>
      </c>
      <c r="G189" s="160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3.6686455975941876E-2</v>
      </c>
      <c r="M189" s="139">
        <f t="shared" si="46"/>
        <v>3.231775114407821E-4</v>
      </c>
      <c r="N189" s="3"/>
      <c r="O189" s="13">
        <f t="shared" si="47"/>
        <v>14.175179240918068</v>
      </c>
      <c r="P189" s="13">
        <f t="shared" si="48"/>
        <v>5.1894254249503578E-2</v>
      </c>
      <c r="Q189" s="13">
        <f t="shared" si="49"/>
        <v>13.439568885357581</v>
      </c>
      <c r="R189" s="13">
        <f t="shared" si="50"/>
        <v>2.9421001914221168</v>
      </c>
      <c r="S189" s="13">
        <f t="shared" si="37"/>
        <v>1.5619814794321361</v>
      </c>
      <c r="T189" s="13">
        <f t="shared" si="40"/>
        <v>1.9128960682162737</v>
      </c>
      <c r="U189" s="13">
        <f t="shared" si="38"/>
        <v>2.9879082306323714</v>
      </c>
      <c r="V189" s="4">
        <f t="shared" si="39"/>
        <v>37.047870459283509</v>
      </c>
      <c r="W189" s="4">
        <f t="shared" si="51"/>
        <v>773.76070512643355</v>
      </c>
      <c r="X189" s="4">
        <f t="shared" si="41"/>
        <v>0.94501194939453792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4.2525537722754203</v>
      </c>
      <c r="AE189" s="106">
        <f>Input_Analysis!F188/100</f>
        <v>6.0830306206220213</v>
      </c>
      <c r="AF189" s="105">
        <f t="shared" si="43"/>
        <v>0.17094852004188418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578.07793783230943</v>
      </c>
      <c r="D190" s="154">
        <f>Input_Analysis!F189</f>
        <v>567.70285768981125</v>
      </c>
      <c r="E190" s="155">
        <f>Input_Analysis!L189</f>
        <v>0.20000100676054652</v>
      </c>
      <c r="F190" s="156">
        <f>Input_Analysis!P189</f>
        <v>51.875400712491007</v>
      </c>
      <c r="G190" s="160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3.9667560480119046E-2</v>
      </c>
      <c r="M190" s="139">
        <f t="shared" si="46"/>
        <v>3.4597585147517497E-4</v>
      </c>
      <c r="N190" s="3"/>
      <c r="O190" s="13">
        <f t="shared" si="47"/>
        <v>13.067595570868379</v>
      </c>
      <c r="P190" s="13">
        <f t="shared" si="48"/>
        <v>5.3914748029893753E-2</v>
      </c>
      <c r="Q190" s="13">
        <f t="shared" si="49"/>
        <v>12.363059448308455</v>
      </c>
      <c r="R190" s="13">
        <f t="shared" si="50"/>
        <v>2.9537734885520917</v>
      </c>
      <c r="S190" s="13">
        <f t="shared" si="37"/>
        <v>1.5585306092201021</v>
      </c>
      <c r="T190" s="13">
        <f t="shared" si="40"/>
        <v>1.7984566614269926</v>
      </c>
      <c r="U190" s="13">
        <f t="shared" si="38"/>
        <v>2.8029497561897618</v>
      </c>
      <c r="V190" s="4">
        <f t="shared" si="39"/>
        <v>34.304529188820645</v>
      </c>
      <c r="W190" s="4">
        <f t="shared" si="51"/>
        <v>716.46484305607032</v>
      </c>
      <c r="X190" s="4">
        <f t="shared" si="41"/>
        <v>0.87117303805789192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3.9202786712605135</v>
      </c>
      <c r="AE190" s="106">
        <f>Input_Analysis!F189/100</f>
        <v>5.6770285768981124</v>
      </c>
      <c r="AF190" s="105">
        <f t="shared" si="43"/>
        <v>0.16496264529639465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567.1779308647109</v>
      </c>
      <c r="D191" s="154">
        <f>Input_Analysis!F190</f>
        <v>556.90280332474163</v>
      </c>
      <c r="E191" s="155">
        <f>Input_Analysis!L190</f>
        <v>0.20000100676054652</v>
      </c>
      <c r="F191" s="156">
        <f>Input_Analysis!P190</f>
        <v>51.375637699846578</v>
      </c>
      <c r="G191" s="160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4.0566279168391901E-2</v>
      </c>
      <c r="M191" s="139">
        <f t="shared" si="46"/>
        <v>3.5262480409917928E-4</v>
      </c>
      <c r="N191" s="3"/>
      <c r="O191" s="13">
        <f t="shared" si="47"/>
        <v>12.725225299477991</v>
      </c>
      <c r="P191" s="13">
        <f t="shared" si="48"/>
        <v>5.3739218942103886E-2</v>
      </c>
      <c r="Q191" s="13">
        <f t="shared" si="49"/>
        <v>12.041381631021745</v>
      </c>
      <c r="R191" s="13">
        <f t="shared" si="50"/>
        <v>2.9583798894519524</v>
      </c>
      <c r="S191" s="13">
        <f t="shared" si="37"/>
        <v>1.5551025103297418</v>
      </c>
      <c r="T191" s="13">
        <f t="shared" si="40"/>
        <v>1.7690824704648216</v>
      </c>
      <c r="U191" s="13">
        <f t="shared" si="38"/>
        <v>2.7511045908001854</v>
      </c>
      <c r="V191" s="4">
        <f t="shared" si="39"/>
        <v>33.55319539098074</v>
      </c>
      <c r="W191" s="4">
        <f t="shared" si="51"/>
        <v>700.77291361465086</v>
      </c>
      <c r="X191" s="4">
        <f t="shared" si="41"/>
        <v>0.84834835329853264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3.8175675898433972</v>
      </c>
      <c r="AE191" s="106">
        <f>Input_Analysis!F190/100</f>
        <v>5.5690280332474167</v>
      </c>
      <c r="AF191" s="105">
        <f t="shared" si="43"/>
        <v>0.16320618653155386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527.21771055361341</v>
      </c>
      <c r="D192" s="154">
        <f>Input_Analysis!F191</f>
        <v>516.90260197263251</v>
      </c>
      <c r="E192" s="155">
        <f>Input_Analysis!L191</f>
        <v>0.20000100676054652</v>
      </c>
      <c r="F192" s="156">
        <f>Input_Analysis!P191</f>
        <v>51.575542904904353</v>
      </c>
      <c r="G192" s="160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4.4184216745679621E-2</v>
      </c>
      <c r="M192" s="139">
        <f t="shared" si="46"/>
        <v>3.7935183655065811E-4</v>
      </c>
      <c r="N192" s="3"/>
      <c r="O192" s="13">
        <f t="shared" si="47"/>
        <v>11.654316187630364</v>
      </c>
      <c r="P192" s="13">
        <f t="shared" si="48"/>
        <v>5.8428573501502934E-2</v>
      </c>
      <c r="Q192" s="13">
        <f t="shared" si="49"/>
        <v>10.973371117651649</v>
      </c>
      <c r="R192" s="13">
        <f t="shared" si="50"/>
        <v>2.9718978423180156</v>
      </c>
      <c r="S192" s="13">
        <f t="shared" si="37"/>
        <v>1.5516969334218262</v>
      </c>
      <c r="T192" s="13">
        <f t="shared" si="40"/>
        <v>1.6569445152917581</v>
      </c>
      <c r="U192" s="13">
        <f t="shared" si="38"/>
        <v>2.5710757232283354</v>
      </c>
      <c r="V192" s="4">
        <f t="shared" si="39"/>
        <v>30.864514036907575</v>
      </c>
      <c r="W192" s="4">
        <f t="shared" si="51"/>
        <v>644.61864740185058</v>
      </c>
      <c r="X192" s="4">
        <f t="shared" si="41"/>
        <v>0.77695441250869091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3.4962948562891092</v>
      </c>
      <c r="AE192" s="106">
        <f>Input_Analysis!F191/100</f>
        <v>5.1690260197263251</v>
      </c>
      <c r="AF192" s="105">
        <f t="shared" si="43"/>
        <v>0.15706347938942428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483.07745962104991</v>
      </c>
      <c r="D193" s="154">
        <f>Input_Analysis!F192</f>
        <v>472.70237947855173</v>
      </c>
      <c r="E193" s="155">
        <f>Input_Analysis!L192</f>
        <v>0.20000100676054652</v>
      </c>
      <c r="F193" s="156">
        <f>Input_Analysis!P192</f>
        <v>51.875400712491007</v>
      </c>
      <c r="G193" s="160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4.9009958973506282E-2</v>
      </c>
      <c r="M193" s="139">
        <f t="shared" si="46"/>
        <v>4.140143630742724E-4</v>
      </c>
      <c r="N193" s="3"/>
      <c r="O193" s="13">
        <f t="shared" si="47"/>
        <v>10.487971057301282</v>
      </c>
      <c r="P193" s="13">
        <f t="shared" si="48"/>
        <v>6.4891185682486127E-2</v>
      </c>
      <c r="Q193" s="13">
        <f t="shared" si="49"/>
        <v>9.8073941799894051</v>
      </c>
      <c r="R193" s="13">
        <f t="shared" si="50"/>
        <v>2.9890579348563766</v>
      </c>
      <c r="S193" s="13">
        <f t="shared" si="37"/>
        <v>1.5483136329627272</v>
      </c>
      <c r="T193" s="13">
        <f t="shared" si="40"/>
        <v>1.5330149486927422</v>
      </c>
      <c r="U193" s="13">
        <f t="shared" si="38"/>
        <v>2.3735879445966286</v>
      </c>
      <c r="V193" s="4">
        <f t="shared" si="39"/>
        <v>27.897163974736674</v>
      </c>
      <c r="W193" s="4">
        <f t="shared" si="51"/>
        <v>582.64426539288456</v>
      </c>
      <c r="X193" s="4">
        <f t="shared" si="41"/>
        <v>0.69919807048675209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3.1463913171903846</v>
      </c>
      <c r="AE193" s="106">
        <f>Input_Analysis!F192/100</f>
        <v>4.7270237947855174</v>
      </c>
      <c r="AF193" s="105">
        <f t="shared" si="43"/>
        <v>0.15003437279199849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407.2970206784571</v>
      </c>
      <c r="D194" s="154">
        <f>Input_Analysis!F193</f>
        <v>396.80199741292427</v>
      </c>
      <c r="E194" s="155">
        <f>Input_Analysis!L193</f>
        <v>0.20000100676054652</v>
      </c>
      <c r="F194" s="156">
        <f>Input_Analysis!P193</f>
        <v>52.47511632766431</v>
      </c>
      <c r="G194" s="160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6.0275399418922959E-2</v>
      </c>
      <c r="M194" s="139">
        <f t="shared" si="46"/>
        <v>4.9104461021441757E-4</v>
      </c>
      <c r="N194" s="3"/>
      <c r="O194" s="13">
        <f t="shared" si="47"/>
        <v>8.5421714757330207</v>
      </c>
      <c r="P194" s="13">
        <f t="shared" si="48"/>
        <v>8.0505846105769399E-2</v>
      </c>
      <c r="Q194" s="13">
        <f t="shared" si="49"/>
        <v>7.854476733498565</v>
      </c>
      <c r="R194" s="13">
        <f t="shared" si="50"/>
        <v>3.0251766483495359</v>
      </c>
      <c r="S194" s="13">
        <f t="shared" si="37"/>
        <v>1.5449523671500647</v>
      </c>
      <c r="T194" s="13">
        <f t="shared" si="40"/>
        <v>1.3195969221812609</v>
      </c>
      <c r="U194" s="13">
        <f t="shared" si="38"/>
        <v>2.0387143886078789</v>
      </c>
      <c r="V194" s="4">
        <f t="shared" si="39"/>
        <v>22.820468045230488</v>
      </c>
      <c r="W194" s="4">
        <f t="shared" si="51"/>
        <v>476.6152879258982</v>
      </c>
      <c r="X194" s="4">
        <f t="shared" si="41"/>
        <v>0.56947809838220143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2.5626514427199063</v>
      </c>
      <c r="AE194" s="106">
        <f>Input_Analysis!F193/100</f>
        <v>3.9680199741292426</v>
      </c>
      <c r="AF194" s="105">
        <f t="shared" si="43"/>
        <v>0.13731306961030143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380.45685683068092</v>
      </c>
      <c r="D195" s="154">
        <f>Input_Analysis!F194</f>
        <v>369.90186200363075</v>
      </c>
      <c r="E195" s="155">
        <f>Input_Analysis!L194</f>
        <v>0.20000100676054652</v>
      </c>
      <c r="F195" s="156">
        <f>Input_Analysis!P194</f>
        <v>52.774974135250964</v>
      </c>
      <c r="G195" s="160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6.5672747071521473E-2</v>
      </c>
      <c r="M195" s="139">
        <f t="shared" si="46"/>
        <v>5.2568642980077834E-4</v>
      </c>
      <c r="N195" s="3"/>
      <c r="O195" s="13">
        <f t="shared" si="47"/>
        <v>7.8291935882633661</v>
      </c>
      <c r="P195" s="13">
        <f t="shared" si="48"/>
        <v>8.7786893253952517E-2</v>
      </c>
      <c r="Q195" s="13">
        <f t="shared" si="49"/>
        <v>7.1418930064659607</v>
      </c>
      <c r="R195" s="13">
        <f t="shared" si="50"/>
        <v>3.0423365589017473</v>
      </c>
      <c r="S195" s="13">
        <f t="shared" si="37"/>
        <v>1.5416128978401173</v>
      </c>
      <c r="T195" s="13">
        <f t="shared" si="40"/>
        <v>1.2450242735552883</v>
      </c>
      <c r="U195" s="13">
        <f t="shared" si="38"/>
        <v>1.9193454782368551</v>
      </c>
      <c r="V195" s="4">
        <f t="shared" si="39"/>
        <v>21.006457122045408</v>
      </c>
      <c r="W195" s="4">
        <f t="shared" si="51"/>
        <v>438.72888977048081</v>
      </c>
      <c r="X195" s="4">
        <f t="shared" si="41"/>
        <v>0.52194623921755767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2.3487580764790099</v>
      </c>
      <c r="AE195" s="106">
        <f>Input_Analysis!F194/100</f>
        <v>3.6990186200363073</v>
      </c>
      <c r="AF195" s="105">
        <f t="shared" si="43"/>
        <v>0.13243364435404414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354.83668954397388</v>
      </c>
      <c r="D196" s="154">
        <f>Input_Analysis!F195</f>
        <v>344.20173263490057</v>
      </c>
      <c r="E196" s="155">
        <f>Input_Analysis!L195</f>
        <v>0.20000100676054652</v>
      </c>
      <c r="F196" s="156">
        <f>Input_Analysis!P195</f>
        <v>53.174784545366506</v>
      </c>
      <c r="G196" s="160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7.1820936677534947E-2</v>
      </c>
      <c r="M196" s="139">
        <f t="shared" si="46"/>
        <v>5.6364240974512015E-4</v>
      </c>
      <c r="N196" s="3"/>
      <c r="O196" s="13">
        <f t="shared" si="47"/>
        <v>7.1525299118751393</v>
      </c>
      <c r="P196" s="13">
        <f t="shared" si="48"/>
        <v>9.638305010970058E-2</v>
      </c>
      <c r="Q196" s="13">
        <f t="shared" si="49"/>
        <v>6.4631472629677456</v>
      </c>
      <c r="R196" s="13">
        <f t="shared" si="50"/>
        <v>3.0609169832137457</v>
      </c>
      <c r="S196" s="13">
        <f t="shared" si="37"/>
        <v>1.5382949904769549</v>
      </c>
      <c r="T196" s="13">
        <f t="shared" si="40"/>
        <v>1.1739570479669499</v>
      </c>
      <c r="U196" s="13">
        <f t="shared" si="38"/>
        <v>1.8058922459226734</v>
      </c>
      <c r="V196" s="4">
        <f t="shared" si="39"/>
        <v>19.273779302931604</v>
      </c>
      <c r="W196" s="4">
        <f t="shared" si="51"/>
        <v>402.54116846682683</v>
      </c>
      <c r="X196" s="4">
        <f t="shared" si="41"/>
        <v>0.47683532745834256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2.1457589735625415</v>
      </c>
      <c r="AE196" s="106">
        <f>Input_Analysis!F195/100</f>
        <v>3.4420173263490055</v>
      </c>
      <c r="AF196" s="105">
        <f t="shared" si="43"/>
        <v>0.12761265458315244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332.91649298148548</v>
      </c>
      <c r="D197" s="154">
        <f>Input_Analysis!F196</f>
        <v>322.10162138786018</v>
      </c>
      <c r="E197" s="155">
        <f>Input_Analysis!L196</f>
        <v>0.20000100676054652</v>
      </c>
      <c r="F197" s="156">
        <f>Input_Analysis!P196</f>
        <v>54.074357968126463</v>
      </c>
      <c r="G197" s="160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7.8124898458174608E-2</v>
      </c>
      <c r="M197" s="139">
        <f t="shared" si="46"/>
        <v>6.0075427615317693E-4</v>
      </c>
      <c r="N197" s="3"/>
      <c r="O197" s="13">
        <f t="shared" si="47"/>
        <v>6.5728061531627073</v>
      </c>
      <c r="P197" s="13">
        <f t="shared" si="48"/>
        <v>0.1070711845766926</v>
      </c>
      <c r="Q197" s="13">
        <f t="shared" si="49"/>
        <v>5.8690480123506017</v>
      </c>
      <c r="R197" s="13">
        <f t="shared" si="50"/>
        <v>3.0790162158820542</v>
      </c>
      <c r="S197" s="13">
        <f t="shared" si="37"/>
        <v>1.5349984140232398</v>
      </c>
      <c r="T197" s="13">
        <f t="shared" si="40"/>
        <v>1.1133654998663294</v>
      </c>
      <c r="U197" s="13">
        <f t="shared" si="38"/>
        <v>1.7090142765230072</v>
      </c>
      <c r="V197" s="4">
        <f t="shared" si="39"/>
        <v>17.787766198765713</v>
      </c>
      <c r="W197" s="4">
        <f t="shared" si="51"/>
        <v>371.50514580068739</v>
      </c>
      <c r="X197" s="4">
        <f t="shared" si="41"/>
        <v>0.43818707687751385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1.9718418459488121</v>
      </c>
      <c r="AE197" s="106">
        <f>Input_Analysis!F196/100</f>
        <v>3.2210162138786016</v>
      </c>
      <c r="AF197" s="105">
        <f t="shared" si="43"/>
        <v>0.12331554452860286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321.53642611664003</v>
      </c>
      <c r="D198" s="154">
        <f>Input_Analysis!F197</f>
        <v>310.70156400250897</v>
      </c>
      <c r="E198" s="155">
        <f>Input_Analysis!L197</f>
        <v>0.20000100676054652</v>
      </c>
      <c r="F198" s="156">
        <f>Input_Analysis!P197</f>
        <v>54.174310570655351</v>
      </c>
      <c r="G198" s="160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8.1889909511651718E-2</v>
      </c>
      <c r="M198" s="139">
        <f t="shared" si="46"/>
        <v>6.2201663797803886E-4</v>
      </c>
      <c r="N198" s="3"/>
      <c r="O198" s="13">
        <f t="shared" si="47"/>
        <v>6.2565658710217731</v>
      </c>
      <c r="P198" s="13">
        <f t="shared" si="48"/>
        <v>0.11162625753667492</v>
      </c>
      <c r="Q198" s="13">
        <f t="shared" si="49"/>
        <v>5.5581688378079264</v>
      </c>
      <c r="R198" s="13">
        <f t="shared" si="50"/>
        <v>3.0902341745437782</v>
      </c>
      <c r="S198" s="13">
        <f t="shared" si="37"/>
        <v>1.5317229408926532</v>
      </c>
      <c r="T198" s="13">
        <f t="shared" si="40"/>
        <v>1.0825751303052433</v>
      </c>
      <c r="U198" s="13">
        <f t="shared" si="38"/>
        <v>1.6582051623283944</v>
      </c>
      <c r="V198" s="4">
        <f t="shared" si="39"/>
        <v>17.004428407776015</v>
      </c>
      <c r="W198" s="4">
        <f t="shared" si="51"/>
        <v>355.1447992006174</v>
      </c>
      <c r="X198" s="4">
        <f t="shared" si="41"/>
        <v>0.4171043914014515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1.8769697613065319</v>
      </c>
      <c r="AE198" s="106">
        <f>Input_Analysis!F197/100</f>
        <v>3.1070156400250899</v>
      </c>
      <c r="AF198" s="105">
        <f t="shared" si="43"/>
        <v>0.12098436019103759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316.81641193726148</v>
      </c>
      <c r="D199" s="154">
        <f>Input_Analysis!F198</f>
        <v>306.00154034363618</v>
      </c>
      <c r="E199" s="155">
        <f>Input_Analysis!L198</f>
        <v>0.20000100676054652</v>
      </c>
      <c r="F199" s="156">
        <f>Input_Analysis!P198</f>
        <v>54.074357968126463</v>
      </c>
      <c r="G199" s="160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8.3625906771288352E-2</v>
      </c>
      <c r="M199" s="139">
        <f t="shared" si="46"/>
        <v>6.3128360534602706E-4</v>
      </c>
      <c r="N199" s="3"/>
      <c r="O199" s="13">
        <f t="shared" si="47"/>
        <v>6.1056825316368384</v>
      </c>
      <c r="P199" s="13">
        <f t="shared" si="48"/>
        <v>0.1127144667361574</v>
      </c>
      <c r="Q199" s="13">
        <f t="shared" si="49"/>
        <v>5.4174837810231207</v>
      </c>
      <c r="R199" s="13">
        <f t="shared" si="50"/>
        <v>3.0962286813834941</v>
      </c>
      <c r="S199" s="13">
        <f t="shared" si="37"/>
        <v>1.5284683468839002</v>
      </c>
      <c r="T199" s="13">
        <f t="shared" si="40"/>
        <v>1.0705498608021691</v>
      </c>
      <c r="U199" s="13">
        <f t="shared" si="38"/>
        <v>1.6363015759970809</v>
      </c>
      <c r="V199" s="4">
        <f t="shared" si="39"/>
        <v>16.665094129150777</v>
      </c>
      <c r="W199" s="4">
        <f t="shared" si="51"/>
        <v>348.0576568777895</v>
      </c>
      <c r="X199" s="4">
        <f t="shared" si="41"/>
        <v>0.40704550210912255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1.8317047594910514</v>
      </c>
      <c r="AE199" s="106">
        <f>Input_Analysis!F198/100</f>
        <v>3.0600154034363616</v>
      </c>
      <c r="AF199" s="105">
        <f t="shared" si="43"/>
        <v>0.11993817463847496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316.79642141675572</v>
      </c>
      <c r="D200" s="154">
        <f>Input_Analysis!F199</f>
        <v>306.00154034363618</v>
      </c>
      <c r="E200" s="155">
        <f>Input_Analysis!L199</f>
        <v>0.20000100676054652</v>
      </c>
      <c r="F200" s="156">
        <f>Input_Analysis!P199</f>
        <v>53.974405365597583</v>
      </c>
      <c r="G200" s="160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8.3755482490180444E-2</v>
      </c>
      <c r="M200" s="139">
        <f t="shared" si="46"/>
        <v>6.3132344066929612E-4</v>
      </c>
      <c r="N200" s="3"/>
      <c r="O200" s="13">
        <f t="shared" si="47"/>
        <v>6.070387772385943</v>
      </c>
      <c r="P200" s="13">
        <f t="shared" si="48"/>
        <v>0.11170401501548144</v>
      </c>
      <c r="Q200" s="13">
        <f t="shared" si="49"/>
        <v>5.3923010855095486</v>
      </c>
      <c r="R200" s="13">
        <f t="shared" si="50"/>
        <v>3.0981779159998117</v>
      </c>
      <c r="S200" s="13">
        <f t="shared" si="37"/>
        <v>1.5252344111162519</v>
      </c>
      <c r="T200" s="13">
        <f t="shared" si="40"/>
        <v>1.0717455350421869</v>
      </c>
      <c r="U200" s="13">
        <f t="shared" si="38"/>
        <v>1.6346631700065424</v>
      </c>
      <c r="V200" s="4">
        <f t="shared" si="39"/>
        <v>16.639094761117061</v>
      </c>
      <c r="W200" s="4">
        <f t="shared" si="51"/>
        <v>347.5146488966771</v>
      </c>
      <c r="X200" s="4">
        <f t="shared" si="41"/>
        <v>0.40469251815906282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1.8211163317157828</v>
      </c>
      <c r="AE200" s="106">
        <f>Input_Analysis!F199/100</f>
        <v>3.0600154034363616</v>
      </c>
      <c r="AF200" s="105">
        <f t="shared" si="43"/>
        <v>0.11981122476207463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310.81638173444509</v>
      </c>
      <c r="D201" s="154">
        <f>Input_Analysis!F200</f>
        <v>300.00151014081979</v>
      </c>
      <c r="E201" s="155">
        <f>Input_Analysis!L200</f>
        <v>0.20000100676054652</v>
      </c>
      <c r="F201" s="156">
        <f>Input_Analysis!P200</f>
        <v>54.074357968126463</v>
      </c>
      <c r="G201" s="160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8.6050988412978438E-2</v>
      </c>
      <c r="M201" s="139">
        <f t="shared" si="46"/>
        <v>6.4346996655865823E-4</v>
      </c>
      <c r="N201" s="3"/>
      <c r="O201" s="13">
        <f t="shared" si="47"/>
        <v>5.8910412828159986</v>
      </c>
      <c r="P201" s="13">
        <f t="shared" si="48"/>
        <v>0.11422451596266268</v>
      </c>
      <c r="Q201" s="13">
        <f t="shared" si="49"/>
        <v>5.2181399437702778</v>
      </c>
      <c r="R201" s="13">
        <f t="shared" si="50"/>
        <v>3.1054320070935266</v>
      </c>
      <c r="S201" s="13">
        <f t="shared" si="37"/>
        <v>1.5220209159665812</v>
      </c>
      <c r="T201" s="13">
        <f t="shared" si="40"/>
        <v>1.056152790210084</v>
      </c>
      <c r="U201" s="13">
        <f t="shared" si="38"/>
        <v>1.6074866371562124</v>
      </c>
      <c r="V201" s="4">
        <f t="shared" si="39"/>
        <v>16.215758782296351</v>
      </c>
      <c r="W201" s="4">
        <f t="shared" si="51"/>
        <v>338.67309494453571</v>
      </c>
      <c r="X201" s="4">
        <f t="shared" si="41"/>
        <v>0.39273608552106654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1.7673123848447996</v>
      </c>
      <c r="AE201" s="106">
        <f>Input_Analysis!F200/100</f>
        <v>3.0000151014081977</v>
      </c>
      <c r="AF201" s="105">
        <f t="shared" si="43"/>
        <v>0.11850575314509033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322.11615121130757</v>
      </c>
      <c r="D202" s="154">
        <f>Input_Analysis!F201</f>
        <v>310.70156400250897</v>
      </c>
      <c r="E202" s="155">
        <f>Input_Analysis!L201</f>
        <v>0.10000050338027326</v>
      </c>
      <c r="F202" s="156">
        <f>Input_Analysis!P201</f>
        <v>57.072936043993003</v>
      </c>
      <c r="G202" s="160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4.119458665124795E-2</v>
      </c>
      <c r="M202" s="139">
        <f t="shared" si="46"/>
        <v>3.1044858509647697E-4</v>
      </c>
      <c r="N202" s="3"/>
      <c r="O202" s="13">
        <f t="shared" si="47"/>
        <v>6.1299508287222046</v>
      </c>
      <c r="P202" s="13">
        <f t="shared" si="48"/>
        <v>0.12033835307426352</v>
      </c>
      <c r="Q202" s="13">
        <f t="shared" si="49"/>
        <v>5.3922826415675571</v>
      </c>
      <c r="R202" s="13">
        <f t="shared" si="50"/>
        <v>3.2147635694466152</v>
      </c>
      <c r="S202" s="13">
        <f t="shared" si="37"/>
        <v>1.5188276470078488</v>
      </c>
      <c r="T202" s="13">
        <f t="shared" si="40"/>
        <v>1.1724974793332146</v>
      </c>
      <c r="U202" s="13">
        <f t="shared" si="38"/>
        <v>1.7808215876583</v>
      </c>
      <c r="V202" s="4">
        <f t="shared" si="39"/>
        <v>16.944410080753851</v>
      </c>
      <c r="W202" s="4">
        <f t="shared" si="51"/>
        <v>353.89129063287891</v>
      </c>
      <c r="X202" s="4">
        <f t="shared" si="41"/>
        <v>0.40866338858148038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1.8389852486166613</v>
      </c>
      <c r="AE202" s="106">
        <f>Input_Analysis!F201/100</f>
        <v>3.1070156400250899</v>
      </c>
      <c r="AF202" s="105">
        <f t="shared" si="43"/>
        <v>0.12047401124242288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301.87602058662947</v>
      </c>
      <c r="D203" s="154">
        <f>Input_Analysis!F202</f>
        <v>290.40146181631354</v>
      </c>
      <c r="E203" s="155">
        <f>Input_Analysis!L202</f>
        <v>0.10000050338027326</v>
      </c>
      <c r="F203" s="156">
        <f>Input_Analysis!P202</f>
        <v>57.372793851579651</v>
      </c>
      <c r="G203" s="160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4.5028748713381986E-2</v>
      </c>
      <c r="M203" s="139">
        <f t="shared" si="46"/>
        <v>3.3126348752691369E-4</v>
      </c>
      <c r="N203" s="3"/>
      <c r="O203" s="13">
        <f t="shared" si="47"/>
        <v>5.6093652871169386</v>
      </c>
      <c r="P203" s="13">
        <f t="shared" si="48"/>
        <v>0.1314014246967202</v>
      </c>
      <c r="Q203" s="13">
        <f t="shared" si="49"/>
        <v>4.8722866967454461</v>
      </c>
      <c r="R203" s="13">
        <f t="shared" si="50"/>
        <v>3.2306965248821791</v>
      </c>
      <c r="S203" s="13">
        <f t="shared" si="37"/>
        <v>1.5156543929490085</v>
      </c>
      <c r="T203" s="13">
        <f t="shared" si="40"/>
        <v>1.1103471165029528</v>
      </c>
      <c r="U203" s="13">
        <f t="shared" si="38"/>
        <v>1.6829024848259651</v>
      </c>
      <c r="V203" s="4">
        <f t="shared" si="39"/>
        <v>15.570401372441976</v>
      </c>
      <c r="W203" s="4">
        <f t="shared" si="51"/>
        <v>325.1945279360408</v>
      </c>
      <c r="X203" s="4">
        <f t="shared" si="41"/>
        <v>0.37395768580779593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1.6828095861350816</v>
      </c>
      <c r="AE203" s="106">
        <f>Input_Analysis!F202/100</f>
        <v>2.9040146181631354</v>
      </c>
      <c r="AF203" s="105">
        <f t="shared" si="43"/>
        <v>0.11635013575497573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271.99586059643354</v>
      </c>
      <c r="D204" s="154">
        <f>Input_Analysis!F203</f>
        <v>260.50131130561186</v>
      </c>
      <c r="E204" s="155">
        <f>Input_Analysis!L203</f>
        <v>0.10000050338027326</v>
      </c>
      <c r="F204" s="156">
        <f>Input_Analysis!P203</f>
        <v>57.472746454108538</v>
      </c>
      <c r="G204" s="160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5.2134831204476227E-2</v>
      </c>
      <c r="M204" s="139">
        <f t="shared" si="46"/>
        <v>3.6765450459794419E-4</v>
      </c>
      <c r="N204" s="3"/>
      <c r="O204" s="13">
        <f t="shared" si="47"/>
        <v>4.8625434841029431</v>
      </c>
      <c r="P204" s="13">
        <f t="shared" si="48"/>
        <v>0.15047941246925955</v>
      </c>
      <c r="Q204" s="13">
        <f t="shared" si="49"/>
        <v>4.1308307975089056</v>
      </c>
      <c r="R204" s="13">
        <f t="shared" si="50"/>
        <v>3.2575465352008255</v>
      </c>
      <c r="S204" s="13">
        <f t="shared" ref="S204:S213" si="55">9.78*(1/J204)^0.5</f>
        <v>1.5125009455762826</v>
      </c>
      <c r="T204" s="13">
        <f t="shared" si="40"/>
        <v>1.0184417162001245</v>
      </c>
      <c r="U204" s="13">
        <f t="shared" ref="U204:U213" si="56">T204*S204</f>
        <v>1.5403940587670202</v>
      </c>
      <c r="V204" s="4">
        <f t="shared" ref="V204:V213" si="57">(C204-I204)/$B$8</f>
        <v>13.553724039762248</v>
      </c>
      <c r="W204" s="4">
        <f t="shared" si="51"/>
        <v>283.07535467177161</v>
      </c>
      <c r="X204" s="4">
        <f t="shared" si="41"/>
        <v>0.32416956560686289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1.4587630452308828</v>
      </c>
      <c r="AE204" s="106">
        <f>Input_Analysis!F203/100</f>
        <v>2.6050131130561187</v>
      </c>
      <c r="AF204" s="105">
        <f t="shared" si="43"/>
        <v>0.11008298270124367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274.97588517733595</v>
      </c>
      <c r="D205" s="154">
        <f>Input_Analysis!F204</f>
        <v>263.50132640702003</v>
      </c>
      <c r="E205" s="155">
        <f>Input_Analysis!L204</f>
        <v>0.10000050338027326</v>
      </c>
      <c r="F205" s="156">
        <f>Input_Analysis!P204</f>
        <v>57.372793851579651</v>
      </c>
      <c r="G205" s="160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5.1429655016312831E-2</v>
      </c>
      <c r="M205" s="139">
        <f t="shared" si="46"/>
        <v>3.6367008443588235E-4</v>
      </c>
      <c r="N205" s="3"/>
      <c r="O205" s="13">
        <f t="shared" si="47"/>
        <v>4.9045808723558491</v>
      </c>
      <c r="P205" s="13">
        <f t="shared" si="48"/>
        <v>0.14713383489325027</v>
      </c>
      <c r="Q205" s="13">
        <f t="shared" si="49"/>
        <v>4.1829510800620504</v>
      </c>
      <c r="R205" s="13">
        <f t="shared" si="50"/>
        <v>3.2566891399064692</v>
      </c>
      <c r="S205" s="13">
        <f t="shared" si="55"/>
        <v>1.5093670996957791</v>
      </c>
      <c r="T205" s="13">
        <f t="shared" si="40"/>
        <v>1.0290087533971233</v>
      </c>
      <c r="U205" s="13">
        <f t="shared" si="56"/>
        <v>1.5531519576765851</v>
      </c>
      <c r="V205" s="4">
        <f t="shared" si="57"/>
        <v>13.727725678489074</v>
      </c>
      <c r="W205" s="4">
        <f t="shared" si="51"/>
        <v>286.70945371728607</v>
      </c>
      <c r="X205" s="4">
        <f t="shared" si="41"/>
        <v>0.3269720581570566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1.4713742617067547</v>
      </c>
      <c r="AE205" s="106">
        <f>Input_Analysis!F204/100</f>
        <v>2.6350132640702002</v>
      </c>
      <c r="AF205" s="105">
        <f t="shared" si="43"/>
        <v>0.11060028509172821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304.63614944196837</v>
      </c>
      <c r="D206" s="154">
        <f>Input_Analysis!F205</f>
        <v>293.40147691772177</v>
      </c>
      <c r="E206" s="155">
        <f>Input_Analysis!L205</f>
        <v>0.10000050338027326</v>
      </c>
      <c r="F206" s="156">
        <f>Input_Analysis!P205</f>
        <v>56.173362621233039</v>
      </c>
      <c r="G206" s="160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4.4648767225395139E-2</v>
      </c>
      <c r="M206" s="139">
        <f t="shared" si="46"/>
        <v>3.2826210403280733E-4</v>
      </c>
      <c r="N206" s="3"/>
      <c r="O206" s="13">
        <f t="shared" si="47"/>
        <v>5.5791316859346329</v>
      </c>
      <c r="P206" s="13">
        <f t="shared" si="48"/>
        <v>0.12287758075119463</v>
      </c>
      <c r="Q206" s="13">
        <f t="shared" si="49"/>
        <v>4.8935814816746515</v>
      </c>
      <c r="R206" s="13">
        <f t="shared" si="50"/>
        <v>3.2342083850974048</v>
      </c>
      <c r="S206" s="13">
        <f t="shared" si="55"/>
        <v>1.5062526530774085</v>
      </c>
      <c r="T206" s="13">
        <f t="shared" si="40"/>
        <v>1.1230953288292869</v>
      </c>
      <c r="U206" s="13">
        <f t="shared" si="56"/>
        <v>1.6916653187079578</v>
      </c>
      <c r="V206" s="4">
        <f t="shared" si="57"/>
        <v>15.680409962797903</v>
      </c>
      <c r="W206" s="4">
        <f t="shared" si="51"/>
        <v>327.49210464931821</v>
      </c>
      <c r="X206" s="4">
        <f t="shared" si="41"/>
        <v>0.37194211239564223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1.6737395057803899</v>
      </c>
      <c r="AE206" s="106">
        <f>Input_Analysis!F205/100</f>
        <v>2.9340147691772178</v>
      </c>
      <c r="AF206" s="105">
        <f t="shared" si="43"/>
        <v>0.11658628511226053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341.57641203200347</v>
      </c>
      <c r="D207" s="154">
        <f>Input_Analysis!F206</f>
        <v>330.5016636718031</v>
      </c>
      <c r="E207" s="155">
        <f>Input_Analysis!L206</f>
        <v>0.10000050338027326</v>
      </c>
      <c r="F207" s="156">
        <f>Input_Analysis!P206</f>
        <v>55.373741801001962</v>
      </c>
      <c r="G207" s="160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3.8358214509196104E-2</v>
      </c>
      <c r="M207" s="139">
        <f t="shared" si="46"/>
        <v>2.9276173605015756E-4</v>
      </c>
      <c r="N207" s="3"/>
      <c r="O207" s="13">
        <f t="shared" si="47"/>
        <v>6.4201174532742291</v>
      </c>
      <c r="P207" s="13">
        <f t="shared" si="48"/>
        <v>0.10267904264523096</v>
      </c>
      <c r="Q207" s="13">
        <f t="shared" si="49"/>
        <v>5.7609059395020932</v>
      </c>
      <c r="R207" s="13">
        <f t="shared" si="50"/>
        <v>3.2115626253571059</v>
      </c>
      <c r="S207" s="13">
        <f t="shared" si="55"/>
        <v>1.5031574064000721</v>
      </c>
      <c r="T207" s="13">
        <f t="shared" si="40"/>
        <v>1.2407455726291043</v>
      </c>
      <c r="U207" s="13">
        <f t="shared" si="56"/>
        <v>1.8650358969555367</v>
      </c>
      <c r="V207" s="4">
        <f t="shared" si="57"/>
        <v>18.118427468800242</v>
      </c>
      <c r="W207" s="4">
        <f t="shared" si="51"/>
        <v>378.41114860970464</v>
      </c>
      <c r="X207" s="4">
        <f t="shared" si="41"/>
        <v>0.42800783021828193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1.9260352359822686</v>
      </c>
      <c r="AE207" s="106">
        <f>Input_Analysis!F206/100</f>
        <v>3.3050166367180309</v>
      </c>
      <c r="AF207" s="105">
        <f t="shared" si="43"/>
        <v>0.12361081204548238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384.51665692400366</v>
      </c>
      <c r="D208" s="154">
        <f>Input_Analysis!F207</f>
        <v>373.50188012532061</v>
      </c>
      <c r="E208" s="155">
        <f>Input_Analysis!L207</f>
        <v>0.10000050338027326</v>
      </c>
      <c r="F208" s="156">
        <f>Input_Analysis!P207</f>
        <v>55.073883993415308</v>
      </c>
      <c r="G208" s="160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3.2967356856443281E-2</v>
      </c>
      <c r="M208" s="139">
        <f t="shared" si="46"/>
        <v>2.6006806618012775E-4</v>
      </c>
      <c r="N208" s="3"/>
      <c r="O208" s="13">
        <f t="shared" si="47"/>
        <v>7.3953826753997092</v>
      </c>
      <c r="P208" s="13">
        <f t="shared" si="48"/>
        <v>8.7195722905498721E-2</v>
      </c>
      <c r="Q208" s="13">
        <f t="shared" si="49"/>
        <v>6.7505369368554309</v>
      </c>
      <c r="R208" s="13">
        <f t="shared" si="50"/>
        <v>3.190843202095651</v>
      </c>
      <c r="S208" s="13">
        <f t="shared" si="55"/>
        <v>1.5000811631980804</v>
      </c>
      <c r="T208" s="13">
        <f t="shared" si="40"/>
        <v>1.3781612960845175</v>
      </c>
      <c r="U208" s="13">
        <f t="shared" si="56"/>
        <v>2.0673538001050371</v>
      </c>
      <c r="V208" s="4">
        <f t="shared" si="57"/>
        <v>20.956443794933588</v>
      </c>
      <c r="W208" s="4">
        <f t="shared" si="51"/>
        <v>437.68433992801977</v>
      </c>
      <c r="X208" s="4">
        <f t="shared" si="41"/>
        <v>0.49302551169331393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2.2186148026199128</v>
      </c>
      <c r="AE208" s="106">
        <f>Input_Analysis!F207/100</f>
        <v>3.7350188012532062</v>
      </c>
      <c r="AF208" s="105">
        <f t="shared" si="43"/>
        <v>0.13127172097741593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457.45700492923453</v>
      </c>
      <c r="D209" s="154">
        <f>Input_Analysis!F208</f>
        <v>446.40224708953991</v>
      </c>
      <c r="E209" s="155">
        <f>Input_Analysis!L208</f>
        <v>0.10000050338027326</v>
      </c>
      <c r="F209" s="156">
        <f>Input_Analysis!P208</f>
        <v>55.273789198473075</v>
      </c>
      <c r="G209" s="160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2.6605625905400006E-2</v>
      </c>
      <c r="M209" s="139">
        <f t="shared" si="46"/>
        <v>2.1860087899570508E-4</v>
      </c>
      <c r="N209" s="3"/>
      <c r="O209" s="13">
        <f t="shared" si="47"/>
        <v>9.0656192871825425</v>
      </c>
      <c r="P209" s="13">
        <f t="shared" si="48"/>
        <v>7.0850825498059614E-2</v>
      </c>
      <c r="Q209" s="13">
        <f t="shared" si="49"/>
        <v>8.423312677034529</v>
      </c>
      <c r="R209" s="13">
        <f t="shared" si="50"/>
        <v>3.1644715162800603</v>
      </c>
      <c r="S209" s="13">
        <f t="shared" si="55"/>
        <v>1.497023729808775</v>
      </c>
      <c r="T209" s="13">
        <f t="shared" ref="T209:T218" si="58">C209/1000/(0.85*(1-R209/4.75))</f>
        <v>1.612318798896107</v>
      </c>
      <c r="U209" s="13">
        <f t="shared" si="56"/>
        <v>2.4136795019642543</v>
      </c>
      <c r="V209" s="4">
        <f t="shared" si="57"/>
        <v>25.794466995282313</v>
      </c>
      <c r="W209" s="4">
        <f t="shared" si="51"/>
        <v>538.72853481727907</v>
      </c>
      <c r="X209" s="4">
        <f t="shared" ref="X209:X218" si="59">V209/J209</f>
        <v>0.60437461914550283</v>
      </c>
      <c r="Y209" s="3"/>
      <c r="Z209" s="13">
        <f t="shared" si="52"/>
        <v>0.97062400000000004</v>
      </c>
      <c r="AA209" s="25">
        <f t="shared" ref="AA209:AA218" si="60">0.65*0.13*(I209/J209)*Z209</f>
        <v>0.13555728106917608</v>
      </c>
      <c r="AB209" s="3"/>
      <c r="AC209" s="3">
        <f t="shared" si="53"/>
        <v>2.7196857861547628</v>
      </c>
      <c r="AE209" s="106">
        <f>Input_Analysis!F208/100</f>
        <v>4.4640224708953991</v>
      </c>
      <c r="AF209" s="105">
        <f t="shared" ref="AF209:AF218" si="61">SQRT((AE209/(305*$AF$13*1^0.18))*SQRT(100/J209))</f>
        <v>0.14336559196380821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719.15832227540955</v>
      </c>
      <c r="D210" s="154">
        <f>Input_Analysis!F209</f>
        <v>708.10356443571493</v>
      </c>
      <c r="E210" s="155">
        <f>Input_Analysis!L209</f>
        <v>0.10000050338027326</v>
      </c>
      <c r="F210" s="156">
        <f>Input_Analysis!P209</f>
        <v>55.273789198473075</v>
      </c>
      <c r="G210" s="160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18" si="62">(E210/(D210-I210))*100</f>
        <v>1.5693897264770957E-2</v>
      </c>
      <c r="M210" s="139">
        <f t="shared" ref="M210:M218" si="63">(E210/C210)</f>
        <v>1.3905213953983414E-4</v>
      </c>
      <c r="N210" s="3"/>
      <c r="O210" s="13">
        <f>(C210-I210)/J210</f>
        <v>15.127115287828083</v>
      </c>
      <c r="P210" s="13">
        <f>(F210-G210)/(C210-I210)</f>
        <v>4.1985745682978866E-2</v>
      </c>
      <c r="Q210" s="13">
        <f>O210*(1-P210)</f>
        <v>14.491992072436231</v>
      </c>
      <c r="R210" s="13">
        <f t="shared" ref="R210:R218" si="64">((3.47-LOG(O210))^2+(1.22+LOG(L210)^2))^0.5</f>
        <v>3.1177883782441147</v>
      </c>
      <c r="S210" s="13">
        <f t="shared" si="55"/>
        <v>1.4939849153213194</v>
      </c>
      <c r="T210" s="13">
        <f t="shared" si="58"/>
        <v>2.4621966079830639</v>
      </c>
      <c r="U210" s="13">
        <f t="shared" si="56"/>
        <v>3.6784845908820176</v>
      </c>
      <c r="V210" s="4">
        <f t="shared" si="57"/>
        <v>43.216554818360649</v>
      </c>
      <c r="W210" s="4">
        <f>V210*20.88543</f>
        <v>902.59633050003401</v>
      </c>
      <c r="X210" s="4">
        <f t="shared" si="59"/>
        <v>1.0084743525218722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4.5381345863484244</v>
      </c>
      <c r="AE210" s="106">
        <f>Input_Analysis!F209/100</f>
        <v>7.0810356443571489</v>
      </c>
      <c r="AF210" s="105">
        <f t="shared" si="61"/>
        <v>0.18038021509133212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2624.127978529455</v>
      </c>
      <c r="D211" s="154">
        <f>Input_Analysis!F210</f>
        <v>2613.2131543333007</v>
      </c>
      <c r="E211" s="155">
        <f>Input_Analysis!L210</f>
        <v>0.20000100676054652</v>
      </c>
      <c r="F211" s="156">
        <f>Input_Analysis!P210</f>
        <v>54.574120980770886</v>
      </c>
      <c r="G211" s="160">
        <f>Input_Analysis!Q210</f>
        <v>28.252800000000001</v>
      </c>
      <c r="H211" s="4"/>
      <c r="I211" s="4">
        <f t="shared" ref="I211:I218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7.8680671212616078E-3</v>
      </c>
      <c r="M211" s="139">
        <f t="shared" si="63"/>
        <v>7.6216178630367649E-5</v>
      </c>
      <c r="N211" s="3"/>
      <c r="O211" s="13">
        <f>(C211-I211)/J211</f>
        <v>59.331027315964405</v>
      </c>
      <c r="P211" s="13">
        <f>(F211-G211)/(C211-I211)</f>
        <v>1.0310571253025824E-2</v>
      </c>
      <c r="Q211" s="13">
        <f>O211*(1-P211)</f>
        <v>58.719290531307934</v>
      </c>
      <c r="R211" s="13">
        <f t="shared" si="64"/>
        <v>2.9199698039257771</v>
      </c>
      <c r="S211" s="13">
        <f t="shared" si="55"/>
        <v>1.4909645315266298</v>
      </c>
      <c r="T211" s="13">
        <f t="shared" si="58"/>
        <v>8.013116186474738</v>
      </c>
      <c r="U211" s="13">
        <f t="shared" si="56"/>
        <v>11.947272021035761</v>
      </c>
      <c r="V211" s="4">
        <f t="shared" si="57"/>
        <v>170.18986523529702</v>
      </c>
      <c r="W211" s="4">
        <f>V211*20.88543</f>
        <v>3554.4885170812295</v>
      </c>
      <c r="X211" s="4">
        <f t="shared" si="59"/>
        <v>3.9554018210642936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17.799308194789322</v>
      </c>
      <c r="AE211" s="106">
        <f>Input_Analysis!F210/100</f>
        <v>26.132131543333006</v>
      </c>
      <c r="AF211" s="105">
        <f t="shared" si="61"/>
        <v>0.34616924261596832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3513.8327924097057</v>
      </c>
      <c r="D212" s="154">
        <f>Input_Analysis!F211</f>
        <v>3503.6176364312537</v>
      </c>
      <c r="E212" s="155">
        <f>Input_Analysis!L211</f>
        <v>0.10000050338027326</v>
      </c>
      <c r="F212" s="156">
        <f>Input_Analysis!P211</f>
        <v>51.075779892259931</v>
      </c>
      <c r="G212" s="160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2.9137950579353135E-3</v>
      </c>
      <c r="M212" s="139">
        <f t="shared" si="63"/>
        <v>2.8459095605313427E-5</v>
      </c>
      <c r="N212" s="3"/>
      <c r="O212" s="13">
        <f>(C212-I212)/J212</f>
        <v>79.678312826316912</v>
      </c>
      <c r="P212" s="13">
        <f>(F212-G212)/(C212-I212)</f>
        <v>6.5733812690464393E-3</v>
      </c>
      <c r="Q212" s="13">
        <f>O212*(1-P212)</f>
        <v>79.154556897235182</v>
      </c>
      <c r="R212" s="13">
        <f t="shared" si="64"/>
        <v>3.1795694583243539</v>
      </c>
      <c r="S212" s="13">
        <f t="shared" si="55"/>
        <v>1.4879623928684109</v>
      </c>
      <c r="T212" s="13">
        <f t="shared" si="58"/>
        <v>12.503656740666912</v>
      </c>
      <c r="U212" s="13">
        <f t="shared" si="56"/>
        <v>18.604971003447975</v>
      </c>
      <c r="V212" s="4">
        <f t="shared" si="57"/>
        <v>229.47885282731374</v>
      </c>
      <c r="W212" s="4">
        <f>V212*20.88543</f>
        <v>4792.7645172051634</v>
      </c>
      <c r="X212" s="4">
        <f t="shared" si="59"/>
        <v>5.3118875217544606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23.903493847895074</v>
      </c>
      <c r="AE212" s="106">
        <f>Input_Analysis!F211/100</f>
        <v>35.036176364312539</v>
      </c>
      <c r="AF212" s="105">
        <f t="shared" si="61"/>
        <v>0.40042550624301088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3513.8327924097057</v>
      </c>
      <c r="D213" s="154">
        <f>Input_Analysis!F212</f>
        <v>3503.6176364312537</v>
      </c>
      <c r="E213" s="155">
        <f>Input_Analysis!L212</f>
        <v>0.10000050338027326</v>
      </c>
      <c r="F213" s="156">
        <f>Input_Analysis!P212</f>
        <v>51.075779892259931</v>
      </c>
      <c r="G213" s="160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2.9141092276852836E-3</v>
      </c>
      <c r="M213" s="139">
        <f t="shared" si="63"/>
        <v>2.8459095605313427E-5</v>
      </c>
      <c r="N213" s="3"/>
      <c r="O213" s="13">
        <f>(C213-I213)/J213</f>
        <v>79.350516714998491</v>
      </c>
      <c r="P213" s="13">
        <f>(F213-G213)/(C213-I213)</f>
        <v>6.5170830737007286E-3</v>
      </c>
      <c r="Q213" s="13">
        <f>O213*(1-P213)</f>
        <v>78.833382805625774</v>
      </c>
      <c r="R213" s="13">
        <f t="shared" si="64"/>
        <v>3.1804158006137242</v>
      </c>
      <c r="S213" s="13">
        <f t="shared" si="55"/>
        <v>1.484978316395279</v>
      </c>
      <c r="T213" s="13">
        <f t="shared" si="58"/>
        <v>12.510398891534344</v>
      </c>
      <c r="U213" s="13">
        <f t="shared" si="56"/>
        <v>18.577671083384033</v>
      </c>
      <c r="V213" s="4">
        <f t="shared" si="57"/>
        <v>229.45418616064705</v>
      </c>
      <c r="W213" s="4">
        <f>V213*20.88543</f>
        <v>4792.2493432651627</v>
      </c>
      <c r="X213" s="4">
        <f t="shared" si="59"/>
        <v>5.2900344476665664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23.805155014499547</v>
      </c>
      <c r="AE213" s="106">
        <f>Input_Analysis!F212/100</f>
        <v>35.036176364312539</v>
      </c>
      <c r="AF213" s="105">
        <f t="shared" si="61"/>
        <v>0.40002378237339492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3513.8327924097057</v>
      </c>
      <c r="D214" s="154">
        <f>Input_Analysis!F213</f>
        <v>3503.6176364312537</v>
      </c>
      <c r="E214" s="155">
        <f>Input_Analysis!L213</f>
        <v>0.10000050338027326</v>
      </c>
      <c r="F214" s="156">
        <f>Input_Analysis!P213</f>
        <v>51.075779892259931</v>
      </c>
      <c r="G214" s="160">
        <f>Input_Analysis!Q213</f>
        <v>28.8414</v>
      </c>
      <c r="H214" s="4"/>
      <c r="I214" s="4">
        <f t="shared" si="65"/>
        <v>72.389999999999873</v>
      </c>
      <c r="J214" s="4">
        <f t="shared" ref="J214:J218" si="66">I214-G214</f>
        <v>43.548599999999873</v>
      </c>
      <c r="K214" s="4"/>
      <c r="L214" s="4">
        <f t="shared" si="62"/>
        <v>2.9144234651910664E-3</v>
      </c>
      <c r="M214" s="139">
        <f t="shared" si="63"/>
        <v>2.8459095605313427E-5</v>
      </c>
      <c r="N214" s="3"/>
      <c r="O214" s="13">
        <f t="shared" ref="O214:O218" si="67">(C214-I214)/J214</f>
        <v>79.025337035167965</v>
      </c>
      <c r="P214" s="13">
        <f t="shared" ref="P214:P218" si="68">(F214-G214)/(C214-I214)</f>
        <v>6.4607727727739933E-3</v>
      </c>
      <c r="Q214" s="13">
        <f t="shared" ref="Q214:Q218" si="69">O214*(1-P214)</f>
        <v>78.514772289291855</v>
      </c>
      <c r="R214" s="13">
        <f t="shared" si="64"/>
        <v>3.1812594783580708</v>
      </c>
      <c r="S214" s="13">
        <f t="shared" ref="S214:S218" si="70">9.78*(1/J214)^0.5</f>
        <v>1.4820121217139286</v>
      </c>
      <c r="T214" s="13">
        <f t="shared" si="58"/>
        <v>12.517127056563597</v>
      </c>
      <c r="U214" s="13">
        <f t="shared" ref="U214:U218" si="71">T214*S214</f>
        <v>18.550534026860639</v>
      </c>
      <c r="V214" s="4">
        <f t="shared" ref="V214:V218" si="72">(C214-I214)/$B$8</f>
        <v>229.42951949398039</v>
      </c>
      <c r="W214" s="4">
        <f t="shared" ref="W214:W218" si="73">V214*20.88543</f>
        <v>4791.7341693251628</v>
      </c>
      <c r="X214" s="4">
        <f t="shared" si="59"/>
        <v>5.2683558023445318</v>
      </c>
      <c r="Z214" s="13">
        <f t="shared" ref="Z214:Z218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18" si="75">$AC$13*((C214-I214)/J214)</f>
        <v>23.707601110550389</v>
      </c>
      <c r="AE214" s="106">
        <f>Input_Analysis!F213/100</f>
        <v>35.036176364312539</v>
      </c>
      <c r="AF214" s="105">
        <f t="shared" si="61"/>
        <v>0.39962406558365443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3513.8327924097057</v>
      </c>
      <c r="D215" s="154">
        <f>Input_Analysis!F214</f>
        <v>3503.6176364312537</v>
      </c>
      <c r="E215" s="155">
        <f>Input_Analysis!L214</f>
        <v>0.10000050338027326</v>
      </c>
      <c r="F215" s="156">
        <f>Input_Analysis!P214</f>
        <v>51.075779892259931</v>
      </c>
      <c r="G215" s="160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2.9147377704745818E-3</v>
      </c>
      <c r="M215" s="139">
        <f t="shared" si="63"/>
        <v>2.8459095605313427E-5</v>
      </c>
      <c r="N215" s="3"/>
      <c r="O215" s="13">
        <f t="shared" si="67"/>
        <v>78.702742585258704</v>
      </c>
      <c r="P215" s="13">
        <f t="shared" si="68"/>
        <v>6.4044503623612936E-3</v>
      </c>
      <c r="Q215" s="13">
        <f t="shared" si="69"/>
        <v>78.198694776989726</v>
      </c>
      <c r="R215" s="13">
        <f t="shared" si="64"/>
        <v>3.1821005094368946</v>
      </c>
      <c r="S215" s="13">
        <f t="shared" si="70"/>
        <v>1.4790636309433314</v>
      </c>
      <c r="T215" s="13">
        <f t="shared" si="58"/>
        <v>12.523841321690618</v>
      </c>
      <c r="U215" s="13">
        <f t="shared" si="71"/>
        <v>18.523558218617858</v>
      </c>
      <c r="V215" s="4">
        <f t="shared" si="72"/>
        <v>229.40485282731373</v>
      </c>
      <c r="W215" s="4">
        <f t="shared" si="73"/>
        <v>4791.218995385163</v>
      </c>
      <c r="X215" s="4">
        <f t="shared" si="59"/>
        <v>5.2468495056839144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23.61082277557761</v>
      </c>
      <c r="AE215" s="106">
        <f>Input_Analysis!F214/100</f>
        <v>35.036176364312539</v>
      </c>
      <c r="AF215" s="105">
        <f t="shared" si="61"/>
        <v>0.39922633789575429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3513.8327924097057</v>
      </c>
      <c r="D216" s="154">
        <f>Input_Analysis!F215</f>
        <v>3503.6176364312537</v>
      </c>
      <c r="E216" s="155">
        <f>Input_Analysis!L215</f>
        <v>0.10000050338027326</v>
      </c>
      <c r="F216" s="156">
        <f>Input_Analysis!P215</f>
        <v>51.075779892259931</v>
      </c>
      <c r="G216" s="160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2.9150521435577616E-3</v>
      </c>
      <c r="M216" s="139">
        <f t="shared" si="63"/>
        <v>2.8459095605313427E-5</v>
      </c>
      <c r="N216" s="3"/>
      <c r="O216" s="13">
        <f t="shared" si="67"/>
        <v>78.382702657854551</v>
      </c>
      <c r="P216" s="13">
        <f t="shared" si="68"/>
        <v>6.3481158385560055E-3</v>
      </c>
      <c r="Q216" s="13">
        <f t="shared" si="69"/>
        <v>77.885120181643401</v>
      </c>
      <c r="R216" s="13">
        <f t="shared" si="64"/>
        <v>3.1829389115461701</v>
      </c>
      <c r="S216" s="13">
        <f t="shared" si="70"/>
        <v>1.4761326686699288</v>
      </c>
      <c r="T216" s="13">
        <f t="shared" si="58"/>
        <v>12.530541772016196</v>
      </c>
      <c r="U216" s="13">
        <f t="shared" si="71"/>
        <v>18.496742065806284</v>
      </c>
      <c r="V216" s="4">
        <f t="shared" si="72"/>
        <v>229.38018616064704</v>
      </c>
      <c r="W216" s="4">
        <f t="shared" si="73"/>
        <v>4790.7038214451622</v>
      </c>
      <c r="X216" s="4">
        <f t="shared" si="59"/>
        <v>5.225513510523637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23.514810797356365</v>
      </c>
      <c r="AE216" s="106">
        <f>Input_Analysis!F215/100</f>
        <v>35.036176364312539</v>
      </c>
      <c r="AF216" s="105">
        <f t="shared" si="61"/>
        <v>0.39883058156334311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3513.8327924097057</v>
      </c>
      <c r="D217" s="154">
        <f>Input_Analysis!F216</f>
        <v>3503.6176364312537</v>
      </c>
      <c r="E217" s="155">
        <f>Input_Analysis!L216</f>
        <v>0.10000050338027326</v>
      </c>
      <c r="F217" s="156">
        <f>Input_Analysis!P216</f>
        <v>51.075779892259931</v>
      </c>
      <c r="G217" s="160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2.915366584462546E-3</v>
      </c>
      <c r="M217" s="139">
        <f t="shared" si="63"/>
        <v>2.8459095605313427E-5</v>
      </c>
      <c r="N217" s="3"/>
      <c r="O217" s="13">
        <f t="shared" si="67"/>
        <v>78.065187029945875</v>
      </c>
      <c r="P217" s="13">
        <f t="shared" si="68"/>
        <v>6.2917691974498256E-3</v>
      </c>
      <c r="Q217" s="13">
        <f t="shared" si="69"/>
        <v>77.574018890797703</v>
      </c>
      <c r="R217" s="13">
        <f t="shared" si="64"/>
        <v>3.1837747022008758</v>
      </c>
      <c r="S217" s="13">
        <f t="shared" si="70"/>
        <v>1.4732190619037995</v>
      </c>
      <c r="T217" s="13">
        <f t="shared" si="58"/>
        <v>12.537228491817087</v>
      </c>
      <c r="U217" s="13">
        <f t="shared" si="71"/>
        <v>18.470083997588358</v>
      </c>
      <c r="V217" s="4">
        <f t="shared" si="72"/>
        <v>229.35551949398038</v>
      </c>
      <c r="W217" s="4">
        <f t="shared" si="73"/>
        <v>4790.1886475051624</v>
      </c>
      <c r="X217" s="4">
        <f t="shared" si="59"/>
        <v>5.2043458019963911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23.419556108983762</v>
      </c>
      <c r="AE217" s="106">
        <f>Input_Analysis!F216/100</f>
        <v>35.036176364312539</v>
      </c>
      <c r="AF217" s="105">
        <f t="shared" si="61"/>
        <v>0.39843677906786429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3513.8327924097057</v>
      </c>
      <c r="D218" s="154">
        <f>Input_Analysis!F217</f>
        <v>3503.6176364312537</v>
      </c>
      <c r="E218" s="155">
        <f>Input_Analysis!L217</f>
        <v>0.10000050338027326</v>
      </c>
      <c r="F218" s="156">
        <f>Input_Analysis!P217</f>
        <v>51.075779892259931</v>
      </c>
      <c r="G218" s="160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2.9156810932108846E-3</v>
      </c>
      <c r="M218" s="139">
        <f t="shared" si="63"/>
        <v>2.8459095605313427E-5</v>
      </c>
      <c r="N218" s="3"/>
      <c r="O218" s="13">
        <f t="shared" si="67"/>
        <v>77.750165953415291</v>
      </c>
      <c r="P218" s="13">
        <f t="shared" si="68"/>
        <v>6.2354104351327677E-3</v>
      </c>
      <c r="Q218" s="13">
        <f t="shared" si="69"/>
        <v>77.265361757296063</v>
      </c>
      <c r="R218" s="13">
        <f t="shared" si="64"/>
        <v>3.1846078987374864</v>
      </c>
      <c r="S218" s="13">
        <f t="shared" si="70"/>
        <v>1.4703226400357738</v>
      </c>
      <c r="T218" s="13">
        <f t="shared" si="58"/>
        <v>12.543901564556919</v>
      </c>
      <c r="U218" s="13">
        <f t="shared" si="71"/>
        <v>18.443582464748204</v>
      </c>
      <c r="V218" s="4">
        <f t="shared" si="72"/>
        <v>229.33085282731372</v>
      </c>
      <c r="W218" s="4">
        <f t="shared" si="73"/>
        <v>4789.6734735651626</v>
      </c>
      <c r="X218" s="4">
        <f t="shared" si="59"/>
        <v>5.183344396894352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23.325049786024586</v>
      </c>
      <c r="AE218" s="106">
        <f>Input_Analysis!F217/100</f>
        <v>35.036176364312539</v>
      </c>
      <c r="AF218" s="105">
        <f t="shared" si="61"/>
        <v>0.39804491311474738</v>
      </c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7"/>
      <c r="B354" s="167"/>
      <c r="C354" s="167"/>
      <c r="D354" s="167"/>
      <c r="E354" s="168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0.28515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9" t="str">
        <f>Input_Summary!E6</f>
        <v>CPT-T-13-06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1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41554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59"/>
      <c r="O42" s="260"/>
      <c r="P42" s="260"/>
      <c r="Q42" s="260"/>
      <c r="R42" s="260"/>
      <c r="S42" s="260"/>
      <c r="T42" s="260"/>
      <c r="U42" s="261"/>
      <c r="V42" s="254" t="s">
        <v>130</v>
      </c>
      <c r="W42" s="241"/>
      <c r="X42" s="241"/>
      <c r="Y42" s="241"/>
      <c r="Z42" s="241"/>
      <c r="AA42" s="255"/>
      <c r="AB42" s="240" t="str">
        <f>C1</f>
        <v>CPT-T-13-06</v>
      </c>
      <c r="AC42" s="241"/>
      <c r="AD42" s="241"/>
      <c r="AE42" s="242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2"/>
      <c r="O43" s="263"/>
      <c r="P43" s="263"/>
      <c r="Q43" s="263"/>
      <c r="R43" s="263"/>
      <c r="S43" s="263"/>
      <c r="T43" s="263"/>
      <c r="U43" s="264"/>
      <c r="V43" s="243"/>
      <c r="W43" s="256"/>
      <c r="X43" s="256"/>
      <c r="Y43" s="256"/>
      <c r="Z43" s="256"/>
      <c r="AA43" s="257"/>
      <c r="AB43" s="243"/>
      <c r="AC43" s="244"/>
      <c r="AD43" s="244"/>
      <c r="AE43" s="245"/>
    </row>
    <row r="44" spans="1:31" ht="18" customHeight="1" thickBot="1">
      <c r="A44" s="57"/>
      <c r="B44" s="57"/>
      <c r="C44" s="144"/>
      <c r="D44" s="147"/>
      <c r="E44" s="252"/>
      <c r="F44" s="253"/>
      <c r="G44" s="253"/>
      <c r="H44" s="253"/>
      <c r="I44" s="253"/>
      <c r="J44" s="59"/>
      <c r="K44" s="59"/>
      <c r="L44" s="59"/>
      <c r="M44" s="163"/>
      <c r="N44" s="265"/>
      <c r="O44" s="253"/>
      <c r="P44" s="253"/>
      <c r="Q44" s="253"/>
      <c r="R44" s="253"/>
      <c r="S44" s="253"/>
      <c r="T44" s="253"/>
      <c r="U44" s="266"/>
      <c r="V44" s="246"/>
      <c r="W44" s="247"/>
      <c r="X44" s="247"/>
      <c r="Y44" s="247"/>
      <c r="Z44" s="247"/>
      <c r="AA44" s="258"/>
      <c r="AB44" s="246"/>
      <c r="AC44" s="247"/>
      <c r="AD44" s="247"/>
      <c r="AE44" s="248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P41" sqref="P41"/>
    </sheetView>
  </sheetViews>
  <sheetFormatPr defaultRowHeight="12.75"/>
  <cols>
    <col min="1" max="1" width="8" customWidth="1"/>
    <col min="16" max="16" width="11.140625" customWidth="1"/>
    <col min="17" max="17" width="11.85546875" customWidth="1"/>
    <col min="18" max="18" width="16.85546875" customWidth="1"/>
    <col min="19" max="19" width="13.7109375" customWidth="1"/>
  </cols>
  <sheetData>
    <row r="1" spans="1:21" ht="17.25" customHeight="1" thickBot="1">
      <c r="B1" s="140"/>
      <c r="C1" s="249" t="str">
        <f>Input_Summary!E6</f>
        <v>CPT-T-13-06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1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41554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2"/>
      <c r="R41" s="253"/>
      <c r="S41" s="253"/>
      <c r="T41" s="253"/>
      <c r="U41" s="89"/>
    </row>
    <row r="42" spans="1:21" ht="23.25" customHeight="1">
      <c r="A42" s="90"/>
      <c r="B42" s="57"/>
      <c r="C42" s="259"/>
      <c r="D42" s="260"/>
      <c r="E42" s="260"/>
      <c r="F42" s="260"/>
      <c r="G42" s="260"/>
      <c r="H42" s="260"/>
      <c r="I42" s="260"/>
      <c r="J42" s="260"/>
      <c r="K42" s="260"/>
      <c r="L42" s="268"/>
      <c r="M42" s="267" t="s">
        <v>130</v>
      </c>
      <c r="N42" s="241"/>
      <c r="O42" s="241"/>
      <c r="P42" s="241"/>
      <c r="Q42" s="241"/>
      <c r="R42" s="255"/>
      <c r="S42" s="240" t="str">
        <f>C1</f>
        <v>CPT-T-13-06</v>
      </c>
      <c r="T42" s="241"/>
      <c r="U42" s="242"/>
    </row>
    <row r="43" spans="1:21" ht="16.5" customHeight="1">
      <c r="C43" s="262"/>
      <c r="D43" s="263"/>
      <c r="E43" s="263"/>
      <c r="F43" s="263"/>
      <c r="G43" s="263"/>
      <c r="H43" s="263"/>
      <c r="I43" s="263"/>
      <c r="J43" s="263"/>
      <c r="K43" s="263"/>
      <c r="L43" s="269"/>
      <c r="M43" s="244"/>
      <c r="N43" s="256"/>
      <c r="O43" s="256"/>
      <c r="P43" s="256"/>
      <c r="Q43" s="256"/>
      <c r="R43" s="257"/>
      <c r="S43" s="243"/>
      <c r="T43" s="244"/>
      <c r="U43" s="245"/>
    </row>
    <row r="44" spans="1:21" ht="18" customHeight="1" thickBot="1">
      <c r="A44" s="57"/>
      <c r="B44" s="57"/>
      <c r="C44" s="265"/>
      <c r="D44" s="253"/>
      <c r="E44" s="253"/>
      <c r="F44" s="253"/>
      <c r="G44" s="253"/>
      <c r="H44" s="253"/>
      <c r="I44" s="253"/>
      <c r="J44" s="253"/>
      <c r="K44" s="253"/>
      <c r="L44" s="270"/>
      <c r="M44" s="247"/>
      <c r="N44" s="247"/>
      <c r="O44" s="247"/>
      <c r="P44" s="247"/>
      <c r="Q44" s="247"/>
      <c r="R44" s="258"/>
      <c r="S44" s="246"/>
      <c r="T44" s="247"/>
      <c r="U44" s="248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RawData_CPT13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2014-03-01T01:44:35Z</cp:lastPrinted>
  <dcterms:created xsi:type="dcterms:W3CDTF">1998-09-17T00:38:38Z</dcterms:created>
  <dcterms:modified xsi:type="dcterms:W3CDTF">2014-03-08T03:45:43Z</dcterms:modified>
</cp:coreProperties>
</file>